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il\"/>
    </mc:Choice>
  </mc:AlternateContent>
  <bookViews>
    <workbookView xWindow="28680" yWindow="-120" windowWidth="29040" windowHeight="15840"/>
  </bookViews>
  <sheets>
    <sheet name="Pokyny pro vyplnění" sheetId="11" r:id="rId1"/>
    <sheet name="Stavba" sheetId="1" r:id="rId2"/>
    <sheet name="VzorPolozky" sheetId="10" state="hidden" r:id="rId3"/>
    <sheet name=" 00 00 Naklady" sheetId="12" r:id="rId4"/>
    <sheet name="0100 0100 Pol" sheetId="13" r:id="rId5"/>
    <sheet name="1301 1301-A Pol" sheetId="14" r:id="rId6"/>
    <sheet name="1301 1301-B Pol" sheetId="15" r:id="rId7"/>
    <sheet name="1302 1302-1-A Pol" sheetId="16" r:id="rId8"/>
    <sheet name="1302 1302-1-B Pol" sheetId="17" r:id="rId9"/>
    <sheet name="1302 1302-2-A Pol" sheetId="18" r:id="rId10"/>
    <sheet name="1302 1302-2-B Pol" sheetId="19" r:id="rId11"/>
    <sheet name="1302 1302-3-A Pol" sheetId="20" r:id="rId12"/>
    <sheet name="1302 1302-3-B Pol" sheetId="21" r:id="rId13"/>
    <sheet name="2303 2303 Pol" sheetId="22" r:id="rId14"/>
    <sheet name="2309 2309 Pol" sheetId="23" r:id="rId15"/>
    <sheet name="2310 2310 Pol" sheetId="24" r:id="rId16"/>
    <sheet name="2312 2312 Pol" sheetId="25" r:id="rId17"/>
    <sheet name="2314 2314 Pol" sheetId="26" r:id="rId18"/>
    <sheet name="2319 2319 Pol" sheetId="27" r:id="rId19"/>
    <sheet name="2500 2500 Pol" sheetId="28" r:id="rId20"/>
    <sheet name="2600 2600 Pol" sheetId="29" r:id="rId21"/>
    <sheet name="2700 2700 Pol" sheetId="30" r:id="rId22"/>
    <sheet name="2800 2800 Pol" sheetId="31" r:id="rId23"/>
    <sheet name=" 1301 1301-12A Pol" sheetId="32" r:id="rId24"/>
    <sheet name=" 1301 1301-12B Pol" sheetId="33" r:id="rId25"/>
    <sheet name=" 1302 1302-A Pol" sheetId="34" r:id="rId26"/>
    <sheet name=" 1302 1302-B Pol" sheetId="35" r:id="rId27"/>
    <sheet name=" 2319 2319 Pol" sheetId="36" r:id="rId28"/>
    <sheet name=" 2516,2830 2516, 2830 Pol" sheetId="37" r:id="rId29"/>
    <sheet name=" 2610,2710 2610, 2710 Pol" sheetId="38" r:id="rId30"/>
  </sheets>
  <externalReferences>
    <externalReference r:id="rId31"/>
  </externalReferences>
  <definedNames>
    <definedName name="CelkemDPHVypocet" localSheetId="1">Stavba!$H$88</definedName>
    <definedName name="CenaCelkem">Stavba!$G$29</definedName>
    <definedName name="CenaCelkemBezDPH">Stavba!$G$28</definedName>
    <definedName name="CenaCelkemVypocet" localSheetId="1">Stavba!$I$88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 00 00 Naklady'!$1:$7</definedName>
    <definedName name="_xlnm.Print_Titles" localSheetId="23">' 1301 1301-12A Pol'!$1:$7</definedName>
    <definedName name="_xlnm.Print_Titles" localSheetId="24">' 1301 1301-12B Pol'!$1:$7</definedName>
    <definedName name="_xlnm.Print_Titles" localSheetId="25">' 1302 1302-A Pol'!$1:$7</definedName>
    <definedName name="_xlnm.Print_Titles" localSheetId="26">' 1302 1302-B Pol'!$1:$7</definedName>
    <definedName name="_xlnm.Print_Titles" localSheetId="27">' 2319 2319 Pol'!$1:$7</definedName>
    <definedName name="_xlnm.Print_Titles" localSheetId="28">' 2516,2830 2516, 2830 Pol'!$1:$7</definedName>
    <definedName name="_xlnm.Print_Titles" localSheetId="29">' 2610,2710 2610, 2710 Pol'!$1:$7</definedName>
    <definedName name="_xlnm.Print_Titles" localSheetId="4">'0100 0100 Pol'!$1:$7</definedName>
    <definedName name="_xlnm.Print_Titles" localSheetId="5">'1301 1301-A Pol'!$1:$7</definedName>
    <definedName name="_xlnm.Print_Titles" localSheetId="6">'1301 1301-B Pol'!$1:$7</definedName>
    <definedName name="_xlnm.Print_Titles" localSheetId="7">'1302 1302-1-A Pol'!$1:$7</definedName>
    <definedName name="_xlnm.Print_Titles" localSheetId="8">'1302 1302-1-B Pol'!$1:$7</definedName>
    <definedName name="_xlnm.Print_Titles" localSheetId="9">'1302 1302-2-A Pol'!$1:$7</definedName>
    <definedName name="_xlnm.Print_Titles" localSheetId="10">'1302 1302-2-B Pol'!$1:$7</definedName>
    <definedName name="_xlnm.Print_Titles" localSheetId="11">'1302 1302-3-A Pol'!$1:$7</definedName>
    <definedName name="_xlnm.Print_Titles" localSheetId="12">'1302 1302-3-B Pol'!$1:$7</definedName>
    <definedName name="_xlnm.Print_Titles" localSheetId="13">'2303 2303 Pol'!$1:$7</definedName>
    <definedName name="_xlnm.Print_Titles" localSheetId="14">'2309 2309 Pol'!$1:$7</definedName>
    <definedName name="_xlnm.Print_Titles" localSheetId="15">'2310 2310 Pol'!$1:$7</definedName>
    <definedName name="_xlnm.Print_Titles" localSheetId="16">'2312 2312 Pol'!$1:$7</definedName>
    <definedName name="_xlnm.Print_Titles" localSheetId="17">'2314 2314 Pol'!$1:$7</definedName>
    <definedName name="_xlnm.Print_Titles" localSheetId="18">'2319 2319 Pol'!$1:$7</definedName>
    <definedName name="_xlnm.Print_Titles" localSheetId="19">'2500 2500 Pol'!$1:$7</definedName>
    <definedName name="_xlnm.Print_Titles" localSheetId="20">'2600 2600 Pol'!$1:$7</definedName>
    <definedName name="_xlnm.Print_Titles" localSheetId="21">'2700 2700 Pol'!$1:$7</definedName>
    <definedName name="_xlnm.Print_Titles" localSheetId="22">'2800 2800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00 00 Naklady'!$A$1:$X$92</definedName>
    <definedName name="_xlnm.Print_Area" localSheetId="23">' 1301 1301-12A Pol'!$A$1:$X$51</definedName>
    <definedName name="_xlnm.Print_Area" localSheetId="24">' 1301 1301-12B Pol'!$A$1:$X$51</definedName>
    <definedName name="_xlnm.Print_Area" localSheetId="25">' 1302 1302-A Pol'!$A$1:$X$138</definedName>
    <definedName name="_xlnm.Print_Area" localSheetId="26">' 1302 1302-B Pol'!$A$1:$X$138</definedName>
    <definedName name="_xlnm.Print_Area" localSheetId="27">' 2319 2319 Pol'!$A$1:$X$106</definedName>
    <definedName name="_xlnm.Print_Area" localSheetId="28">' 2516,2830 2516, 2830 Pol'!$A$1:$X$96</definedName>
    <definedName name="_xlnm.Print_Area" localSheetId="29">' 2610,2710 2610, 2710 Pol'!$A$1:$X$82</definedName>
    <definedName name="_xlnm.Print_Area" localSheetId="4">'0100 0100 Pol'!$A$1:$X$108</definedName>
    <definedName name="_xlnm.Print_Area" localSheetId="5">'1301 1301-A Pol'!$A$1:$X$62</definedName>
    <definedName name="_xlnm.Print_Area" localSheetId="6">'1301 1301-B Pol'!$A$1:$X$62</definedName>
    <definedName name="_xlnm.Print_Area" localSheetId="7">'1302 1302-1-A Pol'!$A$1:$X$22</definedName>
    <definedName name="_xlnm.Print_Area" localSheetId="8">'1302 1302-1-B Pol'!$A$1:$X$22</definedName>
    <definedName name="_xlnm.Print_Area" localSheetId="9">'1302 1302-2-A Pol'!$A$1:$X$584</definedName>
    <definedName name="_xlnm.Print_Area" localSheetId="10">'1302 1302-2-B Pol'!$A$1:$X$575</definedName>
    <definedName name="_xlnm.Print_Area" localSheetId="11">'1302 1302-3-A Pol'!$A$1:$X$31</definedName>
    <definedName name="_xlnm.Print_Area" localSheetId="12">'1302 1302-3-B Pol'!$A$1:$X$33</definedName>
    <definedName name="_xlnm.Print_Area" localSheetId="13">'2303 2303 Pol'!$A$1:$X$207</definedName>
    <definedName name="_xlnm.Print_Area" localSheetId="14">'2309 2309 Pol'!$A$1:$X$171</definedName>
    <definedName name="_xlnm.Print_Area" localSheetId="15">'2310 2310 Pol'!$A$1:$X$294</definedName>
    <definedName name="_xlnm.Print_Area" localSheetId="16">'2312 2312 Pol'!$A$1:$X$189</definedName>
    <definedName name="_xlnm.Print_Area" localSheetId="17">'2314 2314 Pol'!$A$1:$X$375</definedName>
    <definedName name="_xlnm.Print_Area" localSheetId="18">'2319 2319 Pol'!$A$1:$X$35</definedName>
    <definedName name="_xlnm.Print_Area" localSheetId="19">'2500 2500 Pol'!$A$1:$X$42</definedName>
    <definedName name="_xlnm.Print_Area" localSheetId="20">'2600 2600 Pol'!$A$1:$X$37</definedName>
    <definedName name="_xlnm.Print_Area" localSheetId="21">'2700 2700 Pol'!$A$1:$X$14</definedName>
    <definedName name="_xlnm.Print_Area" localSheetId="22">'2800 2800 Pol'!$A$1:$X$243</definedName>
    <definedName name="_xlnm.Print_Area" localSheetId="1">Stavba!$A$1:$J$153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Stavba!$F$88</definedName>
    <definedName name="ZakladDPHZakl">Stavba!$G$25</definedName>
    <definedName name="ZakladDPHZaklVypocet" localSheetId="1">Stavba!$G$88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52" i="1" l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G87" i="1"/>
  <c r="F87" i="1"/>
  <c r="G86" i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81" i="38"/>
  <c r="G9" i="38"/>
  <c r="M9" i="38" s="1"/>
  <c r="I9" i="38"/>
  <c r="I8" i="38" s="1"/>
  <c r="K9" i="38"/>
  <c r="K8" i="38" s="1"/>
  <c r="O9" i="38"/>
  <c r="Q9" i="38"/>
  <c r="Q8" i="38" s="1"/>
  <c r="V9" i="38"/>
  <c r="V8" i="38" s="1"/>
  <c r="G11" i="38"/>
  <c r="I11" i="38"/>
  <c r="K11" i="38"/>
  <c r="M11" i="38"/>
  <c r="O11" i="38"/>
  <c r="Q11" i="38"/>
  <c r="V11" i="38"/>
  <c r="G13" i="38"/>
  <c r="I13" i="38"/>
  <c r="K13" i="38"/>
  <c r="M13" i="38"/>
  <c r="O13" i="38"/>
  <c r="Q13" i="38"/>
  <c r="V13" i="38"/>
  <c r="G25" i="38"/>
  <c r="G8" i="38" s="1"/>
  <c r="I25" i="38"/>
  <c r="K25" i="38"/>
  <c r="O25" i="38"/>
  <c r="O8" i="38" s="1"/>
  <c r="Q25" i="38"/>
  <c r="V25" i="38"/>
  <c r="G30" i="38"/>
  <c r="I30" i="38"/>
  <c r="K30" i="38"/>
  <c r="M30" i="38"/>
  <c r="O30" i="38"/>
  <c r="Q30" i="38"/>
  <c r="V30" i="38"/>
  <c r="G32" i="38"/>
  <c r="I32" i="38"/>
  <c r="I31" i="38" s="1"/>
  <c r="K32" i="38"/>
  <c r="M32" i="38"/>
  <c r="O32" i="38"/>
  <c r="Q32" i="38"/>
  <c r="Q31" i="38" s="1"/>
  <c r="V32" i="38"/>
  <c r="G34" i="38"/>
  <c r="G31" i="38" s="1"/>
  <c r="I34" i="38"/>
  <c r="K34" i="38"/>
  <c r="O34" i="38"/>
  <c r="O31" i="38" s="1"/>
  <c r="Q34" i="38"/>
  <c r="V34" i="38"/>
  <c r="G36" i="38"/>
  <c r="I36" i="38"/>
  <c r="K36" i="38"/>
  <c r="M36" i="38"/>
  <c r="O36" i="38"/>
  <c r="Q36" i="38"/>
  <c r="V36" i="38"/>
  <c r="G48" i="38"/>
  <c r="M48" i="38" s="1"/>
  <c r="I48" i="38"/>
  <c r="K48" i="38"/>
  <c r="K31" i="38" s="1"/>
  <c r="O48" i="38"/>
  <c r="Q48" i="38"/>
  <c r="V48" i="38"/>
  <c r="V31" i="38" s="1"/>
  <c r="G53" i="38"/>
  <c r="I53" i="38"/>
  <c r="K53" i="38"/>
  <c r="M53" i="38"/>
  <c r="O53" i="38"/>
  <c r="Q53" i="38"/>
  <c r="V53" i="38"/>
  <c r="G55" i="38"/>
  <c r="I55" i="38"/>
  <c r="I54" i="38" s="1"/>
  <c r="K55" i="38"/>
  <c r="M55" i="38"/>
  <c r="O55" i="38"/>
  <c r="Q55" i="38"/>
  <c r="Q54" i="38" s="1"/>
  <c r="V55" i="38"/>
  <c r="G56" i="38"/>
  <c r="M56" i="38" s="1"/>
  <c r="I56" i="38"/>
  <c r="K56" i="38"/>
  <c r="K54" i="38" s="1"/>
  <c r="O56" i="38"/>
  <c r="Q56" i="38"/>
  <c r="V56" i="38"/>
  <c r="V54" i="38" s="1"/>
  <c r="G57" i="38"/>
  <c r="I57" i="38"/>
  <c r="K57" i="38"/>
  <c r="M57" i="38"/>
  <c r="O57" i="38"/>
  <c r="Q57" i="38"/>
  <c r="V57" i="38"/>
  <c r="G58" i="38"/>
  <c r="G54" i="38" s="1"/>
  <c r="I58" i="38"/>
  <c r="K58" i="38"/>
  <c r="O58" i="38"/>
  <c r="O54" i="38" s="1"/>
  <c r="Q58" i="38"/>
  <c r="V58" i="38"/>
  <c r="G70" i="38"/>
  <c r="I70" i="38"/>
  <c r="K70" i="38"/>
  <c r="M70" i="38"/>
  <c r="O70" i="38"/>
  <c r="Q70" i="38"/>
  <c r="V70" i="38"/>
  <c r="G75" i="38"/>
  <c r="M75" i="38" s="1"/>
  <c r="I75" i="38"/>
  <c r="K75" i="38"/>
  <c r="O75" i="38"/>
  <c r="Q75" i="38"/>
  <c r="V75" i="38"/>
  <c r="AE81" i="38"/>
  <c r="G95" i="37"/>
  <c r="BA49" i="37"/>
  <c r="G9" i="37"/>
  <c r="M9" i="37" s="1"/>
  <c r="I9" i="37"/>
  <c r="I8" i="37" s="1"/>
  <c r="K9" i="37"/>
  <c r="K8" i="37" s="1"/>
  <c r="O9" i="37"/>
  <c r="Q9" i="37"/>
  <c r="Q8" i="37" s="1"/>
  <c r="V9" i="37"/>
  <c r="V8" i="37" s="1"/>
  <c r="G23" i="37"/>
  <c r="I23" i="37"/>
  <c r="K23" i="37"/>
  <c r="M23" i="37"/>
  <c r="O23" i="37"/>
  <c r="Q23" i="37"/>
  <c r="V23" i="37"/>
  <c r="G45" i="37"/>
  <c r="I45" i="37"/>
  <c r="K45" i="37"/>
  <c r="M45" i="37"/>
  <c r="O45" i="37"/>
  <c r="Q45" i="37"/>
  <c r="V45" i="37"/>
  <c r="G48" i="37"/>
  <c r="M48" i="37" s="1"/>
  <c r="I48" i="37"/>
  <c r="K48" i="37"/>
  <c r="O48" i="37"/>
  <c r="O8" i="37" s="1"/>
  <c r="Q48" i="37"/>
  <c r="V48" i="37"/>
  <c r="G61" i="37"/>
  <c r="M61" i="37" s="1"/>
  <c r="I61" i="37"/>
  <c r="K61" i="37"/>
  <c r="O61" i="37"/>
  <c r="Q61" i="37"/>
  <c r="V61" i="37"/>
  <c r="G62" i="37"/>
  <c r="I62" i="37"/>
  <c r="K62" i="37"/>
  <c r="M62" i="37"/>
  <c r="O62" i="37"/>
  <c r="Q62" i="37"/>
  <c r="V62" i="37"/>
  <c r="G63" i="37"/>
  <c r="I63" i="37"/>
  <c r="K63" i="37"/>
  <c r="M63" i="37"/>
  <c r="O63" i="37"/>
  <c r="Q63" i="37"/>
  <c r="V63" i="37"/>
  <c r="G64" i="37"/>
  <c r="M64" i="37" s="1"/>
  <c r="I64" i="37"/>
  <c r="K64" i="37"/>
  <c r="O64" i="37"/>
  <c r="Q64" i="37"/>
  <c r="V64" i="37"/>
  <c r="G65" i="37"/>
  <c r="M65" i="37" s="1"/>
  <c r="I65" i="37"/>
  <c r="K65" i="37"/>
  <c r="O65" i="37"/>
  <c r="Q65" i="37"/>
  <c r="V65" i="37"/>
  <c r="G67" i="37"/>
  <c r="I67" i="37"/>
  <c r="K67" i="37"/>
  <c r="M67" i="37"/>
  <c r="O67" i="37"/>
  <c r="Q67" i="37"/>
  <c r="V67" i="37"/>
  <c r="G68" i="37"/>
  <c r="I68" i="37"/>
  <c r="K68" i="37"/>
  <c r="M68" i="37"/>
  <c r="O68" i="37"/>
  <c r="Q68" i="37"/>
  <c r="V68" i="37"/>
  <c r="G69" i="37"/>
  <c r="M69" i="37" s="1"/>
  <c r="I69" i="37"/>
  <c r="K69" i="37"/>
  <c r="O69" i="37"/>
  <c r="Q69" i="37"/>
  <c r="V69" i="37"/>
  <c r="G70" i="37"/>
  <c r="M70" i="37" s="1"/>
  <c r="I70" i="37"/>
  <c r="K70" i="37"/>
  <c r="O70" i="37"/>
  <c r="Q70" i="37"/>
  <c r="V70" i="37"/>
  <c r="G71" i="37"/>
  <c r="I71" i="37"/>
  <c r="K71" i="37"/>
  <c r="M71" i="37"/>
  <c r="O71" i="37"/>
  <c r="Q71" i="37"/>
  <c r="V71" i="37"/>
  <c r="G72" i="37"/>
  <c r="I72" i="37"/>
  <c r="K72" i="37"/>
  <c r="M72" i="37"/>
  <c r="O72" i="37"/>
  <c r="Q72" i="37"/>
  <c r="V72" i="37"/>
  <c r="G73" i="37"/>
  <c r="M73" i="37" s="1"/>
  <c r="I73" i="37"/>
  <c r="K73" i="37"/>
  <c r="O73" i="37"/>
  <c r="Q73" i="37"/>
  <c r="V73" i="37"/>
  <c r="G74" i="37"/>
  <c r="I74" i="37"/>
  <c r="K74" i="37"/>
  <c r="M74" i="37"/>
  <c r="O74" i="37"/>
  <c r="Q74" i="37"/>
  <c r="V74" i="37"/>
  <c r="G75" i="37"/>
  <c r="I75" i="37"/>
  <c r="K75" i="37"/>
  <c r="M75" i="37"/>
  <c r="O75" i="37"/>
  <c r="Q75" i="37"/>
  <c r="V75" i="37"/>
  <c r="G76" i="37"/>
  <c r="I76" i="37"/>
  <c r="K76" i="37"/>
  <c r="M76" i="37"/>
  <c r="O76" i="37"/>
  <c r="Q76" i="37"/>
  <c r="V76" i="37"/>
  <c r="G77" i="37"/>
  <c r="M77" i="37" s="1"/>
  <c r="I77" i="37"/>
  <c r="K77" i="37"/>
  <c r="O77" i="37"/>
  <c r="Q77" i="37"/>
  <c r="V77" i="37"/>
  <c r="G78" i="37"/>
  <c r="I78" i="37"/>
  <c r="K78" i="37"/>
  <c r="M78" i="37"/>
  <c r="O78" i="37"/>
  <c r="Q78" i="37"/>
  <c r="V78" i="37"/>
  <c r="G79" i="37"/>
  <c r="M79" i="37" s="1"/>
  <c r="I79" i="37"/>
  <c r="K79" i="37"/>
  <c r="O79" i="37"/>
  <c r="Q79" i="37"/>
  <c r="V79" i="37"/>
  <c r="G80" i="37"/>
  <c r="I80" i="37"/>
  <c r="K80" i="37"/>
  <c r="M80" i="37"/>
  <c r="O80" i="37"/>
  <c r="Q80" i="37"/>
  <c r="V80" i="37"/>
  <c r="G81" i="37"/>
  <c r="M81" i="37" s="1"/>
  <c r="I81" i="37"/>
  <c r="K81" i="37"/>
  <c r="O81" i="37"/>
  <c r="Q81" i="37"/>
  <c r="V81" i="37"/>
  <c r="G82" i="37"/>
  <c r="I82" i="37"/>
  <c r="K82" i="37"/>
  <c r="M82" i="37"/>
  <c r="O82" i="37"/>
  <c r="Q82" i="37"/>
  <c r="V82" i="37"/>
  <c r="G83" i="37"/>
  <c r="M83" i="37" s="1"/>
  <c r="I83" i="37"/>
  <c r="K83" i="37"/>
  <c r="O83" i="37"/>
  <c r="Q83" i="37"/>
  <c r="V83" i="37"/>
  <c r="G84" i="37"/>
  <c r="I84" i="37"/>
  <c r="K84" i="37"/>
  <c r="M84" i="37"/>
  <c r="O84" i="37"/>
  <c r="Q84" i="37"/>
  <c r="V84" i="37"/>
  <c r="G85" i="37"/>
  <c r="M85" i="37" s="1"/>
  <c r="I85" i="37"/>
  <c r="K85" i="37"/>
  <c r="O85" i="37"/>
  <c r="Q85" i="37"/>
  <c r="V85" i="37"/>
  <c r="G86" i="37"/>
  <c r="I86" i="37"/>
  <c r="K86" i="37"/>
  <c r="M86" i="37"/>
  <c r="O86" i="37"/>
  <c r="Q86" i="37"/>
  <c r="V86" i="37"/>
  <c r="G87" i="37"/>
  <c r="M87" i="37" s="1"/>
  <c r="I87" i="37"/>
  <c r="K87" i="37"/>
  <c r="O87" i="37"/>
  <c r="Q87" i="37"/>
  <c r="V87" i="37"/>
  <c r="G88" i="37"/>
  <c r="I88" i="37"/>
  <c r="K88" i="37"/>
  <c r="M88" i="37"/>
  <c r="O88" i="37"/>
  <c r="Q88" i="37"/>
  <c r="V88" i="37"/>
  <c r="G89" i="37"/>
  <c r="M89" i="37" s="1"/>
  <c r="I89" i="37"/>
  <c r="K89" i="37"/>
  <c r="O89" i="37"/>
  <c r="Q89" i="37"/>
  <c r="V89" i="37"/>
  <c r="G90" i="37"/>
  <c r="I90" i="37"/>
  <c r="K90" i="37"/>
  <c r="M90" i="37"/>
  <c r="O90" i="37"/>
  <c r="Q90" i="37"/>
  <c r="V90" i="37"/>
  <c r="G91" i="37"/>
  <c r="M91" i="37" s="1"/>
  <c r="I91" i="37"/>
  <c r="K91" i="37"/>
  <c r="O91" i="37"/>
  <c r="Q91" i="37"/>
  <c r="V91" i="37"/>
  <c r="G92" i="37"/>
  <c r="I92" i="37"/>
  <c r="K92" i="37"/>
  <c r="M92" i="37"/>
  <c r="O92" i="37"/>
  <c r="Q92" i="37"/>
  <c r="V92" i="37"/>
  <c r="G93" i="37"/>
  <c r="M93" i="37" s="1"/>
  <c r="I93" i="37"/>
  <c r="K93" i="37"/>
  <c r="O93" i="37"/>
  <c r="Q93" i="37"/>
  <c r="V93" i="37"/>
  <c r="AE95" i="37"/>
  <c r="AF95" i="37"/>
  <c r="G105" i="36"/>
  <c r="BA103" i="36"/>
  <c r="BA101" i="36"/>
  <c r="BA100" i="36"/>
  <c r="BA99" i="36"/>
  <c r="BA98" i="36"/>
  <c r="BA93" i="36"/>
  <c r="BA61" i="36"/>
  <c r="BA37" i="36"/>
  <c r="BA28" i="36"/>
  <c r="BA12" i="36"/>
  <c r="G8" i="36"/>
  <c r="O8" i="36"/>
  <c r="G9" i="36"/>
  <c r="M9" i="36" s="1"/>
  <c r="M8" i="36" s="1"/>
  <c r="I9" i="36"/>
  <c r="I8" i="36" s="1"/>
  <c r="K9" i="36"/>
  <c r="K8" i="36" s="1"/>
  <c r="O9" i="36"/>
  <c r="Q9" i="36"/>
  <c r="Q8" i="36" s="1"/>
  <c r="V9" i="36"/>
  <c r="V8" i="36" s="1"/>
  <c r="G11" i="36"/>
  <c r="I11" i="36"/>
  <c r="K11" i="36"/>
  <c r="M11" i="36"/>
  <c r="O11" i="36"/>
  <c r="Q11" i="36"/>
  <c r="V11" i="36"/>
  <c r="K13" i="36"/>
  <c r="V13" i="36"/>
  <c r="G14" i="36"/>
  <c r="M14" i="36" s="1"/>
  <c r="M13" i="36" s="1"/>
  <c r="I14" i="36"/>
  <c r="I13" i="36" s="1"/>
  <c r="K14" i="36"/>
  <c r="O14" i="36"/>
  <c r="O13" i="36" s="1"/>
  <c r="Q14" i="36"/>
  <c r="Q13" i="36" s="1"/>
  <c r="V14" i="36"/>
  <c r="G30" i="36"/>
  <c r="I30" i="36"/>
  <c r="K30" i="36"/>
  <c r="K29" i="36" s="1"/>
  <c r="M30" i="36"/>
  <c r="O30" i="36"/>
  <c r="Q30" i="36"/>
  <c r="V30" i="36"/>
  <c r="V29" i="36" s="1"/>
  <c r="G40" i="36"/>
  <c r="G29" i="36" s="1"/>
  <c r="I40" i="36"/>
  <c r="K40" i="36"/>
  <c r="M40" i="36"/>
  <c r="O40" i="36"/>
  <c r="Q40" i="36"/>
  <c r="V40" i="36"/>
  <c r="G41" i="36"/>
  <c r="M41" i="36" s="1"/>
  <c r="I41" i="36"/>
  <c r="K41" i="36"/>
  <c r="O41" i="36"/>
  <c r="O29" i="36" s="1"/>
  <c r="Q41" i="36"/>
  <c r="V41" i="36"/>
  <c r="G48" i="36"/>
  <c r="M48" i="36" s="1"/>
  <c r="I48" i="36"/>
  <c r="I29" i="36" s="1"/>
  <c r="K48" i="36"/>
  <c r="O48" i="36"/>
  <c r="Q48" i="36"/>
  <c r="Q29" i="36" s="1"/>
  <c r="V48" i="36"/>
  <c r="G54" i="36"/>
  <c r="I54" i="36"/>
  <c r="K54" i="36"/>
  <c r="M54" i="36"/>
  <c r="O54" i="36"/>
  <c r="Q54" i="36"/>
  <c r="V54" i="36"/>
  <c r="G64" i="36"/>
  <c r="I64" i="36"/>
  <c r="K64" i="36"/>
  <c r="M64" i="36"/>
  <c r="O64" i="36"/>
  <c r="Q64" i="36"/>
  <c r="V64" i="36"/>
  <c r="G65" i="36"/>
  <c r="M65" i="36" s="1"/>
  <c r="I65" i="36"/>
  <c r="K65" i="36"/>
  <c r="O65" i="36"/>
  <c r="Q65" i="36"/>
  <c r="V65" i="36"/>
  <c r="G72" i="36"/>
  <c r="M72" i="36" s="1"/>
  <c r="I72" i="36"/>
  <c r="K72" i="36"/>
  <c r="O72" i="36"/>
  <c r="Q72" i="36"/>
  <c r="V72" i="36"/>
  <c r="G78" i="36"/>
  <c r="I78" i="36"/>
  <c r="K78" i="36"/>
  <c r="M78" i="36"/>
  <c r="O78" i="36"/>
  <c r="Q78" i="36"/>
  <c r="V78" i="36"/>
  <c r="G88" i="36"/>
  <c r="I88" i="36"/>
  <c r="K88" i="36"/>
  <c r="M88" i="36"/>
  <c r="O88" i="36"/>
  <c r="Q88" i="36"/>
  <c r="V88" i="36"/>
  <c r="G90" i="36"/>
  <c r="M90" i="36" s="1"/>
  <c r="I90" i="36"/>
  <c r="I89" i="36" s="1"/>
  <c r="K90" i="36"/>
  <c r="K89" i="36" s="1"/>
  <c r="O90" i="36"/>
  <c r="Q90" i="36"/>
  <c r="Q89" i="36" s="1"/>
  <c r="V90" i="36"/>
  <c r="V89" i="36" s="1"/>
  <c r="G95" i="36"/>
  <c r="I95" i="36"/>
  <c r="K95" i="36"/>
  <c r="M95" i="36"/>
  <c r="O95" i="36"/>
  <c r="Q95" i="36"/>
  <c r="V95" i="36"/>
  <c r="G96" i="36"/>
  <c r="I96" i="36"/>
  <c r="K96" i="36"/>
  <c r="M96" i="36"/>
  <c r="O96" i="36"/>
  <c r="Q96" i="36"/>
  <c r="V96" i="36"/>
  <c r="G97" i="36"/>
  <c r="M97" i="36" s="1"/>
  <c r="I97" i="36"/>
  <c r="K97" i="36"/>
  <c r="O97" i="36"/>
  <c r="O89" i="36" s="1"/>
  <c r="Q97" i="36"/>
  <c r="V97" i="36"/>
  <c r="AE105" i="36"/>
  <c r="AF105" i="36"/>
  <c r="G137" i="35"/>
  <c r="BA135" i="35"/>
  <c r="BA133" i="35"/>
  <c r="BA132" i="35"/>
  <c r="BA131" i="35"/>
  <c r="BA130" i="35"/>
  <c r="BA123" i="35"/>
  <c r="BA110" i="35"/>
  <c r="BA94" i="35"/>
  <c r="BA78" i="35"/>
  <c r="BA70" i="35"/>
  <c r="BA66" i="35"/>
  <c r="BA37" i="35"/>
  <c r="BA31" i="35"/>
  <c r="BA23" i="35"/>
  <c r="BA18" i="35"/>
  <c r="BA16" i="35"/>
  <c r="BA15" i="35"/>
  <c r="BA14" i="35"/>
  <c r="BA13" i="35"/>
  <c r="G9" i="35"/>
  <c r="I9" i="35"/>
  <c r="I8" i="35" s="1"/>
  <c r="K9" i="35"/>
  <c r="M9" i="35"/>
  <c r="O9" i="35"/>
  <c r="Q9" i="35"/>
  <c r="Q8" i="35" s="1"/>
  <c r="V9" i="35"/>
  <c r="G41" i="35"/>
  <c r="M41" i="35" s="1"/>
  <c r="I41" i="35"/>
  <c r="K41" i="35"/>
  <c r="K8" i="35" s="1"/>
  <c r="O41" i="35"/>
  <c r="Q41" i="35"/>
  <c r="V41" i="35"/>
  <c r="V8" i="35" s="1"/>
  <c r="G59" i="35"/>
  <c r="I59" i="35"/>
  <c r="K59" i="35"/>
  <c r="M59" i="35"/>
  <c r="O59" i="35"/>
  <c r="Q59" i="35"/>
  <c r="V59" i="35"/>
  <c r="G72" i="35"/>
  <c r="M72" i="35" s="1"/>
  <c r="I72" i="35"/>
  <c r="K72" i="35"/>
  <c r="O72" i="35"/>
  <c r="O8" i="35" s="1"/>
  <c r="Q72" i="35"/>
  <c r="V72" i="35"/>
  <c r="G80" i="35"/>
  <c r="I80" i="35"/>
  <c r="K80" i="35"/>
  <c r="M80" i="35"/>
  <c r="O80" i="35"/>
  <c r="Q80" i="35"/>
  <c r="V80" i="35"/>
  <c r="G96" i="35"/>
  <c r="I96" i="35"/>
  <c r="I95" i="35" s="1"/>
  <c r="K96" i="35"/>
  <c r="M96" i="35"/>
  <c r="O96" i="35"/>
  <c r="Q96" i="35"/>
  <c r="Q95" i="35" s="1"/>
  <c r="V96" i="35"/>
  <c r="G103" i="35"/>
  <c r="M103" i="35" s="1"/>
  <c r="I103" i="35"/>
  <c r="K103" i="35"/>
  <c r="K95" i="35" s="1"/>
  <c r="O103" i="35"/>
  <c r="Q103" i="35"/>
  <c r="V103" i="35"/>
  <c r="V95" i="35" s="1"/>
  <c r="G104" i="35"/>
  <c r="I104" i="35"/>
  <c r="K104" i="35"/>
  <c r="M104" i="35"/>
  <c r="O104" i="35"/>
  <c r="Q104" i="35"/>
  <c r="V104" i="35"/>
  <c r="G113" i="35"/>
  <c r="M113" i="35" s="1"/>
  <c r="I113" i="35"/>
  <c r="K113" i="35"/>
  <c r="O113" i="35"/>
  <c r="O95" i="35" s="1"/>
  <c r="Q113" i="35"/>
  <c r="V113" i="35"/>
  <c r="G114" i="35"/>
  <c r="I114" i="35"/>
  <c r="K114" i="35"/>
  <c r="M114" i="35"/>
  <c r="O114" i="35"/>
  <c r="Q114" i="35"/>
  <c r="V114" i="35"/>
  <c r="G122" i="35"/>
  <c r="I122" i="35"/>
  <c r="I121" i="35" s="1"/>
  <c r="K122" i="35"/>
  <c r="M122" i="35"/>
  <c r="O122" i="35"/>
  <c r="Q122" i="35"/>
  <c r="Q121" i="35" s="1"/>
  <c r="V122" i="35"/>
  <c r="G127" i="35"/>
  <c r="M127" i="35" s="1"/>
  <c r="I127" i="35"/>
  <c r="K127" i="35"/>
  <c r="O127" i="35"/>
  <c r="O121" i="35" s="1"/>
  <c r="Q127" i="35"/>
  <c r="V127" i="35"/>
  <c r="G128" i="35"/>
  <c r="I128" i="35"/>
  <c r="K128" i="35"/>
  <c r="M128" i="35"/>
  <c r="O128" i="35"/>
  <c r="Q128" i="35"/>
  <c r="V128" i="35"/>
  <c r="G129" i="35"/>
  <c r="M129" i="35" s="1"/>
  <c r="I129" i="35"/>
  <c r="K129" i="35"/>
  <c r="K121" i="35" s="1"/>
  <c r="O129" i="35"/>
  <c r="Q129" i="35"/>
  <c r="V129" i="35"/>
  <c r="V121" i="35" s="1"/>
  <c r="AE137" i="35"/>
  <c r="AF137" i="35"/>
  <c r="G137" i="34"/>
  <c r="BA135" i="34"/>
  <c r="BA133" i="34"/>
  <c r="BA132" i="34"/>
  <c r="BA131" i="34"/>
  <c r="BA130" i="34"/>
  <c r="BA123" i="34"/>
  <c r="BA110" i="34"/>
  <c r="BA94" i="34"/>
  <c r="BA78" i="34"/>
  <c r="BA70" i="34"/>
  <c r="BA66" i="34"/>
  <c r="BA37" i="34"/>
  <c r="BA31" i="34"/>
  <c r="BA23" i="34"/>
  <c r="BA18" i="34"/>
  <c r="BA16" i="34"/>
  <c r="BA15" i="34"/>
  <c r="BA14" i="34"/>
  <c r="BA13" i="34"/>
  <c r="G9" i="34"/>
  <c r="I9" i="34"/>
  <c r="I8" i="34" s="1"/>
  <c r="K9" i="34"/>
  <c r="M9" i="34"/>
  <c r="O9" i="34"/>
  <c r="Q9" i="34"/>
  <c r="Q8" i="34" s="1"/>
  <c r="V9" i="34"/>
  <c r="G41" i="34"/>
  <c r="M41" i="34" s="1"/>
  <c r="I41" i="34"/>
  <c r="K41" i="34"/>
  <c r="K8" i="34" s="1"/>
  <c r="O41" i="34"/>
  <c r="O8" i="34" s="1"/>
  <c r="Q41" i="34"/>
  <c r="V41" i="34"/>
  <c r="V8" i="34" s="1"/>
  <c r="G59" i="34"/>
  <c r="I59" i="34"/>
  <c r="K59" i="34"/>
  <c r="M59" i="34"/>
  <c r="O59" i="34"/>
  <c r="Q59" i="34"/>
  <c r="V59" i="34"/>
  <c r="G72" i="34"/>
  <c r="M72" i="34" s="1"/>
  <c r="I72" i="34"/>
  <c r="K72" i="34"/>
  <c r="O72" i="34"/>
  <c r="Q72" i="34"/>
  <c r="V72" i="34"/>
  <c r="G80" i="34"/>
  <c r="I80" i="34"/>
  <c r="K80" i="34"/>
  <c r="M80" i="34"/>
  <c r="O80" i="34"/>
  <c r="Q80" i="34"/>
  <c r="V80" i="34"/>
  <c r="G96" i="34"/>
  <c r="I96" i="34"/>
  <c r="I95" i="34" s="1"/>
  <c r="K96" i="34"/>
  <c r="M96" i="34"/>
  <c r="O96" i="34"/>
  <c r="Q96" i="34"/>
  <c r="Q95" i="34" s="1"/>
  <c r="V96" i="34"/>
  <c r="G103" i="34"/>
  <c r="M103" i="34" s="1"/>
  <c r="I103" i="34"/>
  <c r="K103" i="34"/>
  <c r="K95" i="34" s="1"/>
  <c r="O103" i="34"/>
  <c r="Q103" i="34"/>
  <c r="V103" i="34"/>
  <c r="V95" i="34" s="1"/>
  <c r="G104" i="34"/>
  <c r="I104" i="34"/>
  <c r="K104" i="34"/>
  <c r="M104" i="34"/>
  <c r="O104" i="34"/>
  <c r="Q104" i="34"/>
  <c r="V104" i="34"/>
  <c r="G113" i="34"/>
  <c r="M113" i="34" s="1"/>
  <c r="I113" i="34"/>
  <c r="K113" i="34"/>
  <c r="O113" i="34"/>
  <c r="O95" i="34" s="1"/>
  <c r="Q113" i="34"/>
  <c r="V113" i="34"/>
  <c r="G114" i="34"/>
  <c r="I114" i="34"/>
  <c r="K114" i="34"/>
  <c r="M114" i="34"/>
  <c r="O114" i="34"/>
  <c r="Q114" i="34"/>
  <c r="V114" i="34"/>
  <c r="G122" i="34"/>
  <c r="I122" i="34"/>
  <c r="I121" i="34" s="1"/>
  <c r="K122" i="34"/>
  <c r="M122" i="34"/>
  <c r="O122" i="34"/>
  <c r="Q122" i="34"/>
  <c r="Q121" i="34" s="1"/>
  <c r="V122" i="34"/>
  <c r="G127" i="34"/>
  <c r="M127" i="34" s="1"/>
  <c r="I127" i="34"/>
  <c r="K127" i="34"/>
  <c r="O127" i="34"/>
  <c r="O121" i="34" s="1"/>
  <c r="Q127" i="34"/>
  <c r="V127" i="34"/>
  <c r="G128" i="34"/>
  <c r="I128" i="34"/>
  <c r="K128" i="34"/>
  <c r="M128" i="34"/>
  <c r="O128" i="34"/>
  <c r="Q128" i="34"/>
  <c r="V128" i="34"/>
  <c r="G129" i="34"/>
  <c r="M129" i="34" s="1"/>
  <c r="I129" i="34"/>
  <c r="K129" i="34"/>
  <c r="K121" i="34" s="1"/>
  <c r="O129" i="34"/>
  <c r="Q129" i="34"/>
  <c r="V129" i="34"/>
  <c r="V121" i="34" s="1"/>
  <c r="AE137" i="34"/>
  <c r="G50" i="33"/>
  <c r="BA48" i="33"/>
  <c r="BA46" i="33"/>
  <c r="BA45" i="33"/>
  <c r="BA44" i="33"/>
  <c r="BA43" i="33"/>
  <c r="BA36" i="33"/>
  <c r="BA33" i="33"/>
  <c r="BA32" i="33"/>
  <c r="BA31" i="33"/>
  <c r="BA27" i="33"/>
  <c r="BA24" i="33"/>
  <c r="BA19" i="33"/>
  <c r="BA16" i="33"/>
  <c r="BA14" i="33"/>
  <c r="BA12" i="33"/>
  <c r="K8" i="33"/>
  <c r="V8" i="33"/>
  <c r="G9" i="33"/>
  <c r="I9" i="33"/>
  <c r="I8" i="33" s="1"/>
  <c r="K9" i="33"/>
  <c r="M9" i="33"/>
  <c r="O9" i="33"/>
  <c r="Q9" i="33"/>
  <c r="Q8" i="33" s="1"/>
  <c r="V9" i="33"/>
  <c r="G18" i="33"/>
  <c r="M18" i="33" s="1"/>
  <c r="I18" i="33"/>
  <c r="K18" i="33"/>
  <c r="O18" i="33"/>
  <c r="O8" i="33" s="1"/>
  <c r="Q18" i="33"/>
  <c r="V18" i="33"/>
  <c r="G23" i="33"/>
  <c r="G22" i="33" s="1"/>
  <c r="I23" i="33"/>
  <c r="K23" i="33"/>
  <c r="K22" i="33" s="1"/>
  <c r="O23" i="33"/>
  <c r="O22" i="33" s="1"/>
  <c r="Q23" i="33"/>
  <c r="V23" i="33"/>
  <c r="V22" i="33" s="1"/>
  <c r="G29" i="33"/>
  <c r="I29" i="33"/>
  <c r="K29" i="33"/>
  <c r="M29" i="33"/>
  <c r="O29" i="33"/>
  <c r="Q29" i="33"/>
  <c r="V29" i="33"/>
  <c r="G35" i="33"/>
  <c r="M35" i="33" s="1"/>
  <c r="I35" i="33"/>
  <c r="K35" i="33"/>
  <c r="O35" i="33"/>
  <c r="Q35" i="33"/>
  <c r="V35" i="33"/>
  <c r="G38" i="33"/>
  <c r="I38" i="33"/>
  <c r="I22" i="33" s="1"/>
  <c r="K38" i="33"/>
  <c r="M38" i="33"/>
  <c r="O38" i="33"/>
  <c r="Q38" i="33"/>
  <c r="Q22" i="33" s="1"/>
  <c r="V38" i="33"/>
  <c r="G39" i="33"/>
  <c r="M39" i="33" s="1"/>
  <c r="I39" i="33"/>
  <c r="K39" i="33"/>
  <c r="O39" i="33"/>
  <c r="Q39" i="33"/>
  <c r="V39" i="33"/>
  <c r="G40" i="33"/>
  <c r="I40" i="33"/>
  <c r="K40" i="33"/>
  <c r="M40" i="33"/>
  <c r="O40" i="33"/>
  <c r="Q40" i="33"/>
  <c r="V40" i="33"/>
  <c r="G41" i="33"/>
  <c r="M41" i="33" s="1"/>
  <c r="I41" i="33"/>
  <c r="K41" i="33"/>
  <c r="O41" i="33"/>
  <c r="Q41" i="33"/>
  <c r="V41" i="33"/>
  <c r="G42" i="33"/>
  <c r="I42" i="33"/>
  <c r="K42" i="33"/>
  <c r="M42" i="33"/>
  <c r="O42" i="33"/>
  <c r="Q42" i="33"/>
  <c r="V42" i="33"/>
  <c r="AE50" i="33"/>
  <c r="G50" i="32"/>
  <c r="BA48" i="32"/>
  <c r="BA46" i="32"/>
  <c r="BA45" i="32"/>
  <c r="BA44" i="32"/>
  <c r="BA43" i="32"/>
  <c r="BA36" i="32"/>
  <c r="BA33" i="32"/>
  <c r="BA32" i="32"/>
  <c r="BA31" i="32"/>
  <c r="BA27" i="32"/>
  <c r="BA24" i="32"/>
  <c r="BA19" i="32"/>
  <c r="BA16" i="32"/>
  <c r="BA14" i="32"/>
  <c r="BA12" i="32"/>
  <c r="G8" i="32"/>
  <c r="O8" i="32"/>
  <c r="G9" i="32"/>
  <c r="I9" i="32"/>
  <c r="I8" i="32" s="1"/>
  <c r="K9" i="32"/>
  <c r="M9" i="32"/>
  <c r="O9" i="32"/>
  <c r="Q9" i="32"/>
  <c r="Q8" i="32" s="1"/>
  <c r="V9" i="32"/>
  <c r="G18" i="32"/>
  <c r="M18" i="32" s="1"/>
  <c r="I18" i="32"/>
  <c r="K18" i="32"/>
  <c r="K8" i="32" s="1"/>
  <c r="O18" i="32"/>
  <c r="Q18" i="32"/>
  <c r="V18" i="32"/>
  <c r="V8" i="32" s="1"/>
  <c r="G23" i="32"/>
  <c r="G22" i="32" s="1"/>
  <c r="I23" i="32"/>
  <c r="I22" i="32" s="1"/>
  <c r="K23" i="32"/>
  <c r="K22" i="32" s="1"/>
  <c r="O23" i="32"/>
  <c r="O22" i="32" s="1"/>
  <c r="Q23" i="32"/>
  <c r="Q22" i="32" s="1"/>
  <c r="V23" i="32"/>
  <c r="V22" i="32" s="1"/>
  <c r="G29" i="32"/>
  <c r="I29" i="32"/>
  <c r="K29" i="32"/>
  <c r="M29" i="32"/>
  <c r="O29" i="32"/>
  <c r="Q29" i="32"/>
  <c r="V29" i="32"/>
  <c r="G35" i="32"/>
  <c r="I35" i="32"/>
  <c r="K35" i="32"/>
  <c r="M35" i="32"/>
  <c r="O35" i="32"/>
  <c r="Q35" i="32"/>
  <c r="V35" i="32"/>
  <c r="G38" i="32"/>
  <c r="I38" i="32"/>
  <c r="K38" i="32"/>
  <c r="M38" i="32"/>
  <c r="O38" i="32"/>
  <c r="Q38" i="32"/>
  <c r="V38" i="32"/>
  <c r="G39" i="32"/>
  <c r="AF50" i="32" s="1"/>
  <c r="I39" i="32"/>
  <c r="K39" i="32"/>
  <c r="O39" i="32"/>
  <c r="Q39" i="32"/>
  <c r="V39" i="32"/>
  <c r="G40" i="32"/>
  <c r="I40" i="32"/>
  <c r="K40" i="32"/>
  <c r="M40" i="32"/>
  <c r="O40" i="32"/>
  <c r="Q40" i="32"/>
  <c r="V40" i="32"/>
  <c r="G41" i="32"/>
  <c r="I41" i="32"/>
  <c r="K41" i="32"/>
  <c r="M41" i="32"/>
  <c r="O41" i="32"/>
  <c r="Q41" i="32"/>
  <c r="V41" i="32"/>
  <c r="G42" i="32"/>
  <c r="I42" i="32"/>
  <c r="K42" i="32"/>
  <c r="M42" i="32"/>
  <c r="O42" i="32"/>
  <c r="Q42" i="32"/>
  <c r="V42" i="32"/>
  <c r="AE50" i="32"/>
  <c r="G242" i="31"/>
  <c r="BA102" i="31"/>
  <c r="BA54" i="31"/>
  <c r="BA51" i="31"/>
  <c r="BA31" i="31"/>
  <c r="BA26" i="31"/>
  <c r="BA23" i="31"/>
  <c r="BA20" i="31"/>
  <c r="BA17" i="31"/>
  <c r="BA13" i="31"/>
  <c r="BA10" i="31"/>
  <c r="G8" i="31"/>
  <c r="O8" i="31"/>
  <c r="G9" i="31"/>
  <c r="M9" i="31" s="1"/>
  <c r="M8" i="31" s="1"/>
  <c r="I9" i="31"/>
  <c r="I8" i="31" s="1"/>
  <c r="K9" i="31"/>
  <c r="K8" i="31" s="1"/>
  <c r="O9" i="31"/>
  <c r="Q9" i="31"/>
  <c r="Q8" i="31" s="1"/>
  <c r="V9" i="31"/>
  <c r="V8" i="31" s="1"/>
  <c r="G12" i="31"/>
  <c r="I12" i="31"/>
  <c r="K12" i="31"/>
  <c r="M12" i="31"/>
  <c r="O12" i="31"/>
  <c r="Q12" i="31"/>
  <c r="V12" i="31"/>
  <c r="G16" i="31"/>
  <c r="M16" i="31" s="1"/>
  <c r="M15" i="31" s="1"/>
  <c r="I16" i="31"/>
  <c r="I15" i="31" s="1"/>
  <c r="K16" i="31"/>
  <c r="K15" i="31" s="1"/>
  <c r="O16" i="31"/>
  <c r="O15" i="31" s="1"/>
  <c r="Q16" i="31"/>
  <c r="Q15" i="31" s="1"/>
  <c r="V16" i="31"/>
  <c r="V15" i="31" s="1"/>
  <c r="G19" i="31"/>
  <c r="I19" i="31"/>
  <c r="K19" i="31"/>
  <c r="M19" i="31"/>
  <c r="O19" i="31"/>
  <c r="Q19" i="31"/>
  <c r="V19" i="31"/>
  <c r="G22" i="31"/>
  <c r="I22" i="31"/>
  <c r="K22" i="31"/>
  <c r="M22" i="31"/>
  <c r="O22" i="31"/>
  <c r="Q22" i="31"/>
  <c r="V22" i="31"/>
  <c r="G25" i="31"/>
  <c r="I25" i="31"/>
  <c r="K25" i="31"/>
  <c r="M25" i="31"/>
  <c r="O25" i="31"/>
  <c r="Q25" i="31"/>
  <c r="V25" i="31"/>
  <c r="G30" i="31"/>
  <c r="M30" i="31" s="1"/>
  <c r="I30" i="31"/>
  <c r="K30" i="31"/>
  <c r="O30" i="31"/>
  <c r="Q30" i="31"/>
  <c r="V30" i="31"/>
  <c r="G34" i="31"/>
  <c r="I34" i="31"/>
  <c r="K34" i="31"/>
  <c r="K33" i="31" s="1"/>
  <c r="M34" i="31"/>
  <c r="O34" i="31"/>
  <c r="Q34" i="31"/>
  <c r="V34" i="31"/>
  <c r="V33" i="31" s="1"/>
  <c r="G37" i="31"/>
  <c r="G33" i="31" s="1"/>
  <c r="I37" i="31"/>
  <c r="K37" i="31"/>
  <c r="M37" i="31"/>
  <c r="O37" i="31"/>
  <c r="Q37" i="31"/>
  <c r="V37" i="31"/>
  <c r="G40" i="31"/>
  <c r="M40" i="31" s="1"/>
  <c r="I40" i="31"/>
  <c r="K40" i="31"/>
  <c r="O40" i="31"/>
  <c r="O33" i="31" s="1"/>
  <c r="Q40" i="31"/>
  <c r="V40" i="31"/>
  <c r="G42" i="31"/>
  <c r="M42" i="31" s="1"/>
  <c r="I42" i="31"/>
  <c r="I33" i="31" s="1"/>
  <c r="K42" i="31"/>
  <c r="O42" i="31"/>
  <c r="Q42" i="31"/>
  <c r="Q33" i="31" s="1"/>
  <c r="V42" i="31"/>
  <c r="G44" i="31"/>
  <c r="I44" i="31"/>
  <c r="K44" i="31"/>
  <c r="M44" i="31"/>
  <c r="O44" i="31"/>
  <c r="Q44" i="31"/>
  <c r="V44" i="31"/>
  <c r="G47" i="31"/>
  <c r="I47" i="31"/>
  <c r="K47" i="31"/>
  <c r="M47" i="31"/>
  <c r="O47" i="31"/>
  <c r="Q47" i="31"/>
  <c r="V47" i="31"/>
  <c r="G50" i="31"/>
  <c r="M50" i="31" s="1"/>
  <c r="I50" i="31"/>
  <c r="I49" i="31" s="1"/>
  <c r="K50" i="31"/>
  <c r="K49" i="31" s="1"/>
  <c r="O50" i="31"/>
  <c r="Q50" i="31"/>
  <c r="Q49" i="31" s="1"/>
  <c r="V50" i="31"/>
  <c r="V49" i="31" s="1"/>
  <c r="G53" i="31"/>
  <c r="I53" i="31"/>
  <c r="K53" i="31"/>
  <c r="M53" i="31"/>
  <c r="O53" i="31"/>
  <c r="Q53" i="31"/>
  <c r="V53" i="31"/>
  <c r="G57" i="31"/>
  <c r="I57" i="31"/>
  <c r="K57" i="31"/>
  <c r="M57" i="31"/>
  <c r="O57" i="31"/>
  <c r="Q57" i="31"/>
  <c r="V57" i="31"/>
  <c r="G63" i="31"/>
  <c r="M63" i="31" s="1"/>
  <c r="I63" i="31"/>
  <c r="K63" i="31"/>
  <c r="O63" i="31"/>
  <c r="O49" i="31" s="1"/>
  <c r="Q63" i="31"/>
  <c r="V63" i="31"/>
  <c r="G74" i="31"/>
  <c r="M74" i="31" s="1"/>
  <c r="I74" i="31"/>
  <c r="K74" i="31"/>
  <c r="O74" i="31"/>
  <c r="Q74" i="31"/>
  <c r="V74" i="31"/>
  <c r="G79" i="31"/>
  <c r="I79" i="31"/>
  <c r="K79" i="31"/>
  <c r="M79" i="31"/>
  <c r="O79" i="31"/>
  <c r="Q79" i="31"/>
  <c r="V79" i="31"/>
  <c r="G90" i="31"/>
  <c r="M90" i="31" s="1"/>
  <c r="I90" i="31"/>
  <c r="I89" i="31" s="1"/>
  <c r="K90" i="31"/>
  <c r="O90" i="31"/>
  <c r="O89" i="31" s="1"/>
  <c r="Q90" i="31"/>
  <c r="Q89" i="31" s="1"/>
  <c r="V90" i="31"/>
  <c r="G95" i="31"/>
  <c r="M95" i="31" s="1"/>
  <c r="I95" i="31"/>
  <c r="K95" i="31"/>
  <c r="K89" i="31" s="1"/>
  <c r="O95" i="31"/>
  <c r="Q95" i="31"/>
  <c r="V95" i="31"/>
  <c r="V89" i="31" s="1"/>
  <c r="G101" i="31"/>
  <c r="I101" i="31"/>
  <c r="K101" i="31"/>
  <c r="M101" i="31"/>
  <c r="O101" i="31"/>
  <c r="Q101" i="31"/>
  <c r="V101" i="31"/>
  <c r="G105" i="31"/>
  <c r="I105" i="31"/>
  <c r="K105" i="31"/>
  <c r="M105" i="31"/>
  <c r="O105" i="31"/>
  <c r="Q105" i="31"/>
  <c r="V105" i="31"/>
  <c r="G107" i="31"/>
  <c r="M107" i="31" s="1"/>
  <c r="I107" i="31"/>
  <c r="K107" i="31"/>
  <c r="O107" i="31"/>
  <c r="Q107" i="31"/>
  <c r="V107" i="31"/>
  <c r="G111" i="31"/>
  <c r="I111" i="31"/>
  <c r="K111" i="31"/>
  <c r="K110" i="31" s="1"/>
  <c r="M111" i="31"/>
  <c r="O111" i="31"/>
  <c r="Q111" i="31"/>
  <c r="V111" i="31"/>
  <c r="V110" i="31" s="1"/>
  <c r="G115" i="31"/>
  <c r="I115" i="31"/>
  <c r="K115" i="31"/>
  <c r="M115" i="31"/>
  <c r="O115" i="31"/>
  <c r="Q115" i="31"/>
  <c r="V115" i="31"/>
  <c r="G118" i="31"/>
  <c r="G110" i="31" s="1"/>
  <c r="I118" i="31"/>
  <c r="K118" i="31"/>
  <c r="O118" i="31"/>
  <c r="O110" i="31" s="1"/>
  <c r="Q118" i="31"/>
  <c r="V118" i="31"/>
  <c r="G120" i="31"/>
  <c r="M120" i="31" s="1"/>
  <c r="I120" i="31"/>
  <c r="I110" i="31" s="1"/>
  <c r="K120" i="31"/>
  <c r="O120" i="31"/>
  <c r="Q120" i="31"/>
  <c r="Q110" i="31" s="1"/>
  <c r="V120" i="31"/>
  <c r="G123" i="31"/>
  <c r="I123" i="31"/>
  <c r="K123" i="31"/>
  <c r="M123" i="31"/>
  <c r="O123" i="31"/>
  <c r="Q123" i="31"/>
  <c r="V123" i="31"/>
  <c r="G125" i="31"/>
  <c r="I125" i="31"/>
  <c r="K125" i="31"/>
  <c r="M125" i="31"/>
  <c r="O125" i="31"/>
  <c r="Q125" i="31"/>
  <c r="V125" i="31"/>
  <c r="G127" i="31"/>
  <c r="M127" i="31" s="1"/>
  <c r="I127" i="31"/>
  <c r="K127" i="31"/>
  <c r="O127" i="31"/>
  <c r="Q127" i="31"/>
  <c r="V127" i="31"/>
  <c r="G130" i="31"/>
  <c r="I130" i="31"/>
  <c r="K130" i="31"/>
  <c r="K129" i="31" s="1"/>
  <c r="M130" i="31"/>
  <c r="O130" i="31"/>
  <c r="Q130" i="31"/>
  <c r="V130" i="31"/>
  <c r="V129" i="31" s="1"/>
  <c r="G135" i="31"/>
  <c r="I135" i="31"/>
  <c r="K135" i="31"/>
  <c r="M135" i="31"/>
  <c r="O135" i="31"/>
  <c r="Q135" i="31"/>
  <c r="V135" i="31"/>
  <c r="G137" i="31"/>
  <c r="G129" i="31" s="1"/>
  <c r="I137" i="31"/>
  <c r="K137" i="31"/>
  <c r="O137" i="31"/>
  <c r="O129" i="31" s="1"/>
  <c r="Q137" i="31"/>
  <c r="V137" i="31"/>
  <c r="G141" i="31"/>
  <c r="M141" i="31" s="1"/>
  <c r="I141" i="31"/>
  <c r="I129" i="31" s="1"/>
  <c r="K141" i="31"/>
  <c r="O141" i="31"/>
  <c r="Q141" i="31"/>
  <c r="Q129" i="31" s="1"/>
  <c r="V141" i="31"/>
  <c r="G146" i="31"/>
  <c r="I146" i="31"/>
  <c r="K146" i="31"/>
  <c r="M146" i="31"/>
  <c r="O146" i="31"/>
  <c r="Q146" i="31"/>
  <c r="V146" i="31"/>
  <c r="G148" i="31"/>
  <c r="G145" i="31" s="1"/>
  <c r="I148" i="31"/>
  <c r="K148" i="31"/>
  <c r="O148" i="31"/>
  <c r="O145" i="31" s="1"/>
  <c r="Q148" i="31"/>
  <c r="V148" i="31"/>
  <c r="G150" i="31"/>
  <c r="M150" i="31" s="1"/>
  <c r="I150" i="31"/>
  <c r="I145" i="31" s="1"/>
  <c r="K150" i="31"/>
  <c r="O150" i="31"/>
  <c r="Q150" i="31"/>
  <c r="Q145" i="31" s="1"/>
  <c r="V150" i="31"/>
  <c r="G153" i="31"/>
  <c r="M153" i="31" s="1"/>
  <c r="I153" i="31"/>
  <c r="K153" i="31"/>
  <c r="K145" i="31" s="1"/>
  <c r="O153" i="31"/>
  <c r="Q153" i="31"/>
  <c r="V153" i="31"/>
  <c r="V145" i="31" s="1"/>
  <c r="G156" i="31"/>
  <c r="I156" i="31"/>
  <c r="K156" i="31"/>
  <c r="M156" i="31"/>
  <c r="O156" i="31"/>
  <c r="Q156" i="31"/>
  <c r="V156" i="31"/>
  <c r="G159" i="31"/>
  <c r="M159" i="31" s="1"/>
  <c r="I159" i="31"/>
  <c r="K159" i="31"/>
  <c r="O159" i="31"/>
  <c r="Q159" i="31"/>
  <c r="V159" i="31"/>
  <c r="G163" i="31"/>
  <c r="M163" i="31" s="1"/>
  <c r="I163" i="31"/>
  <c r="K163" i="31"/>
  <c r="O163" i="31"/>
  <c r="Q163" i="31"/>
  <c r="V163" i="31"/>
  <c r="G164" i="31"/>
  <c r="M164" i="31" s="1"/>
  <c r="I164" i="31"/>
  <c r="K164" i="31"/>
  <c r="O164" i="31"/>
  <c r="Q164" i="31"/>
  <c r="V164" i="31"/>
  <c r="G165" i="31"/>
  <c r="I165" i="31"/>
  <c r="K165" i="31"/>
  <c r="M165" i="31"/>
  <c r="O165" i="31"/>
  <c r="Q165" i="31"/>
  <c r="V165" i="31"/>
  <c r="G167" i="31"/>
  <c r="M167" i="31" s="1"/>
  <c r="I167" i="31"/>
  <c r="K167" i="31"/>
  <c r="O167" i="31"/>
  <c r="Q167" i="31"/>
  <c r="V167" i="31"/>
  <c r="G169" i="31"/>
  <c r="M169" i="31" s="1"/>
  <c r="I169" i="31"/>
  <c r="K169" i="31"/>
  <c r="O169" i="31"/>
  <c r="Q169" i="31"/>
  <c r="V169" i="31"/>
  <c r="G171" i="31"/>
  <c r="M171" i="31" s="1"/>
  <c r="I171" i="31"/>
  <c r="K171" i="31"/>
  <c r="O171" i="31"/>
  <c r="Q171" i="31"/>
  <c r="V171" i="31"/>
  <c r="K173" i="31"/>
  <c r="V173" i="31"/>
  <c r="G174" i="31"/>
  <c r="M174" i="31" s="1"/>
  <c r="M173" i="31" s="1"/>
  <c r="I174" i="31"/>
  <c r="I173" i="31" s="1"/>
  <c r="K174" i="31"/>
  <c r="O174" i="31"/>
  <c r="O173" i="31" s="1"/>
  <c r="Q174" i="31"/>
  <c r="Q173" i="31" s="1"/>
  <c r="V174" i="31"/>
  <c r="G175" i="31"/>
  <c r="M175" i="31" s="1"/>
  <c r="I175" i="31"/>
  <c r="K175" i="31"/>
  <c r="O175" i="31"/>
  <c r="Q175" i="31"/>
  <c r="V175" i="31"/>
  <c r="G176" i="31"/>
  <c r="K176" i="31"/>
  <c r="O176" i="31"/>
  <c r="V176" i="31"/>
  <c r="G177" i="31"/>
  <c r="I177" i="31"/>
  <c r="I176" i="31" s="1"/>
  <c r="K177" i="31"/>
  <c r="M177" i="31"/>
  <c r="M176" i="31" s="1"/>
  <c r="O177" i="31"/>
  <c r="Q177" i="31"/>
  <c r="Q176" i="31" s="1"/>
  <c r="V177" i="31"/>
  <c r="G182" i="31"/>
  <c r="I182" i="31"/>
  <c r="I181" i="31" s="1"/>
  <c r="K182" i="31"/>
  <c r="M182" i="31"/>
  <c r="O182" i="31"/>
  <c r="Q182" i="31"/>
  <c r="Q181" i="31" s="1"/>
  <c r="V182" i="31"/>
  <c r="G189" i="31"/>
  <c r="M189" i="31" s="1"/>
  <c r="I189" i="31"/>
  <c r="K189" i="31"/>
  <c r="K181" i="31" s="1"/>
  <c r="O189" i="31"/>
  <c r="Q189" i="31"/>
  <c r="V189" i="31"/>
  <c r="V181" i="31" s="1"/>
  <c r="G200" i="31"/>
  <c r="I200" i="31"/>
  <c r="K200" i="31"/>
  <c r="M200" i="31"/>
  <c r="O200" i="31"/>
  <c r="Q200" i="31"/>
  <c r="V200" i="31"/>
  <c r="G204" i="31"/>
  <c r="M204" i="31" s="1"/>
  <c r="I204" i="31"/>
  <c r="K204" i="31"/>
  <c r="O204" i="31"/>
  <c r="O181" i="31" s="1"/>
  <c r="Q204" i="31"/>
  <c r="V204" i="31"/>
  <c r="G210" i="31"/>
  <c r="I210" i="31"/>
  <c r="K210" i="31"/>
  <c r="M210" i="31"/>
  <c r="O210" i="31"/>
  <c r="Q210" i="31"/>
  <c r="V210" i="31"/>
  <c r="G212" i="31"/>
  <c r="M212" i="31" s="1"/>
  <c r="I212" i="31"/>
  <c r="K212" i="31"/>
  <c r="O212" i="31"/>
  <c r="Q212" i="31"/>
  <c r="V212" i="31"/>
  <c r="G222" i="31"/>
  <c r="I222" i="31"/>
  <c r="K222" i="31"/>
  <c r="M222" i="31"/>
  <c r="O222" i="31"/>
  <c r="Q222" i="31"/>
  <c r="V222" i="31"/>
  <c r="G236" i="31"/>
  <c r="K236" i="31"/>
  <c r="O236" i="31"/>
  <c r="V236" i="31"/>
  <c r="G237" i="31"/>
  <c r="I237" i="31"/>
  <c r="I236" i="31" s="1"/>
  <c r="K237" i="31"/>
  <c r="M237" i="31"/>
  <c r="M236" i="31" s="1"/>
  <c r="O237" i="31"/>
  <c r="Q237" i="31"/>
  <c r="Q236" i="31" s="1"/>
  <c r="V237" i="31"/>
  <c r="AE242" i="31"/>
  <c r="AF242" i="31"/>
  <c r="G13" i="30"/>
  <c r="G8" i="30"/>
  <c r="O8" i="30"/>
  <c r="G9" i="30"/>
  <c r="M9" i="30" s="1"/>
  <c r="M8" i="30" s="1"/>
  <c r="I9" i="30"/>
  <c r="I8" i="30" s="1"/>
  <c r="K9" i="30"/>
  <c r="K8" i="30" s="1"/>
  <c r="O9" i="30"/>
  <c r="Q9" i="30"/>
  <c r="Q8" i="30" s="1"/>
  <c r="V9" i="30"/>
  <c r="V8" i="30" s="1"/>
  <c r="G10" i="30"/>
  <c r="I10" i="30"/>
  <c r="K10" i="30"/>
  <c r="M10" i="30"/>
  <c r="O10" i="30"/>
  <c r="Q10" i="30"/>
  <c r="V10" i="30"/>
  <c r="G11" i="30"/>
  <c r="I11" i="30"/>
  <c r="K11" i="30"/>
  <c r="M11" i="30"/>
  <c r="O11" i="30"/>
  <c r="Q11" i="30"/>
  <c r="V11" i="30"/>
  <c r="AE13" i="30"/>
  <c r="AF13" i="30"/>
  <c r="G36" i="29"/>
  <c r="BA23" i="29"/>
  <c r="G8" i="29"/>
  <c r="O8" i="29"/>
  <c r="G9" i="29"/>
  <c r="M9" i="29" s="1"/>
  <c r="M8" i="29" s="1"/>
  <c r="I9" i="29"/>
  <c r="I8" i="29" s="1"/>
  <c r="K9" i="29"/>
  <c r="K8" i="29" s="1"/>
  <c r="O9" i="29"/>
  <c r="Q9" i="29"/>
  <c r="Q8" i="29" s="1"/>
  <c r="V9" i="29"/>
  <c r="V8" i="29" s="1"/>
  <c r="K12" i="29"/>
  <c r="V12" i="29"/>
  <c r="G13" i="29"/>
  <c r="I13" i="29"/>
  <c r="I12" i="29" s="1"/>
  <c r="K13" i="29"/>
  <c r="M13" i="29"/>
  <c r="O13" i="29"/>
  <c r="Q13" i="29"/>
  <c r="Q12" i="29" s="1"/>
  <c r="V13" i="29"/>
  <c r="G16" i="29"/>
  <c r="M16" i="29" s="1"/>
  <c r="I16" i="29"/>
  <c r="K16" i="29"/>
  <c r="O16" i="29"/>
  <c r="O12" i="29" s="1"/>
  <c r="Q16" i="29"/>
  <c r="V16" i="29"/>
  <c r="G19" i="29"/>
  <c r="G18" i="29" s="1"/>
  <c r="I19" i="29"/>
  <c r="K19" i="29"/>
  <c r="K18" i="29" s="1"/>
  <c r="O19" i="29"/>
  <c r="O18" i="29" s="1"/>
  <c r="Q19" i="29"/>
  <c r="V19" i="29"/>
  <c r="V18" i="29" s="1"/>
  <c r="G22" i="29"/>
  <c r="I22" i="29"/>
  <c r="K22" i="29"/>
  <c r="M22" i="29"/>
  <c r="O22" i="29"/>
  <c r="Q22" i="29"/>
  <c r="V22" i="29"/>
  <c r="G25" i="29"/>
  <c r="M25" i="29" s="1"/>
  <c r="I25" i="29"/>
  <c r="K25" i="29"/>
  <c r="O25" i="29"/>
  <c r="Q25" i="29"/>
  <c r="V25" i="29"/>
  <c r="G29" i="29"/>
  <c r="I29" i="29"/>
  <c r="I18" i="29" s="1"/>
  <c r="K29" i="29"/>
  <c r="M29" i="29"/>
  <c r="O29" i="29"/>
  <c r="Q29" i="29"/>
  <c r="Q18" i="29" s="1"/>
  <c r="V29" i="29"/>
  <c r="G31" i="29"/>
  <c r="M31" i="29" s="1"/>
  <c r="I31" i="29"/>
  <c r="K31" i="29"/>
  <c r="O31" i="29"/>
  <c r="Q31" i="29"/>
  <c r="V31" i="29"/>
  <c r="I33" i="29"/>
  <c r="Q33" i="29"/>
  <c r="G34" i="29"/>
  <c r="M34" i="29" s="1"/>
  <c r="M33" i="29" s="1"/>
  <c r="I34" i="29"/>
  <c r="K34" i="29"/>
  <c r="K33" i="29" s="1"/>
  <c r="O34" i="29"/>
  <c r="O33" i="29" s="1"/>
  <c r="Q34" i="29"/>
  <c r="V34" i="29"/>
  <c r="V33" i="29" s="1"/>
  <c r="AE36" i="29"/>
  <c r="AF36" i="29"/>
  <c r="G41" i="28"/>
  <c r="BA20" i="28"/>
  <c r="G8" i="28"/>
  <c r="I8" i="28"/>
  <c r="K8" i="28"/>
  <c r="O8" i="28"/>
  <c r="Q8" i="28"/>
  <c r="V8" i="28"/>
  <c r="G9" i="28"/>
  <c r="I9" i="28"/>
  <c r="K9" i="28"/>
  <c r="M9" i="28"/>
  <c r="M8" i="28" s="1"/>
  <c r="O9" i="28"/>
  <c r="Q9" i="28"/>
  <c r="V9" i="28"/>
  <c r="G14" i="28"/>
  <c r="K14" i="28"/>
  <c r="O14" i="28"/>
  <c r="V14" i="28"/>
  <c r="G15" i="28"/>
  <c r="AF41" i="28" s="1"/>
  <c r="I15" i="28"/>
  <c r="I14" i="28" s="1"/>
  <c r="K15" i="28"/>
  <c r="O15" i="28"/>
  <c r="Q15" i="28"/>
  <c r="Q14" i="28" s="1"/>
  <c r="V15" i="28"/>
  <c r="K18" i="28"/>
  <c r="V18" i="28"/>
  <c r="G19" i="28"/>
  <c r="I19" i="28"/>
  <c r="K19" i="28"/>
  <c r="M19" i="28"/>
  <c r="O19" i="28"/>
  <c r="Q19" i="28"/>
  <c r="V19" i="28"/>
  <c r="G23" i="28"/>
  <c r="G18" i="28" s="1"/>
  <c r="I23" i="28"/>
  <c r="K23" i="28"/>
  <c r="O23" i="28"/>
  <c r="O18" i="28" s="1"/>
  <c r="Q23" i="28"/>
  <c r="V23" i="28"/>
  <c r="G26" i="28"/>
  <c r="M26" i="28" s="1"/>
  <c r="I26" i="28"/>
  <c r="I18" i="28" s="1"/>
  <c r="K26" i="28"/>
  <c r="O26" i="28"/>
  <c r="Q26" i="28"/>
  <c r="Q18" i="28" s="1"/>
  <c r="V26" i="28"/>
  <c r="I29" i="28"/>
  <c r="K29" i="28"/>
  <c r="Q29" i="28"/>
  <c r="V29" i="28"/>
  <c r="G30" i="28"/>
  <c r="I30" i="28"/>
  <c r="K30" i="28"/>
  <c r="M30" i="28"/>
  <c r="O30" i="28"/>
  <c r="Q30" i="28"/>
  <c r="V30" i="28"/>
  <c r="G33" i="28"/>
  <c r="G29" i="28" s="1"/>
  <c r="I33" i="28"/>
  <c r="K33" i="28"/>
  <c r="O33" i="28"/>
  <c r="O29" i="28" s="1"/>
  <c r="Q33" i="28"/>
  <c r="V33" i="28"/>
  <c r="G35" i="28"/>
  <c r="I35" i="28"/>
  <c r="O35" i="28"/>
  <c r="Q35" i="28"/>
  <c r="G36" i="28"/>
  <c r="M36" i="28" s="1"/>
  <c r="M35" i="28" s="1"/>
  <c r="I36" i="28"/>
  <c r="K36" i="28"/>
  <c r="K35" i="28" s="1"/>
  <c r="O36" i="28"/>
  <c r="Q36" i="28"/>
  <c r="V36" i="28"/>
  <c r="V35" i="28" s="1"/>
  <c r="G38" i="28"/>
  <c r="I38" i="28"/>
  <c r="K38" i="28"/>
  <c r="M38" i="28"/>
  <c r="O38" i="28"/>
  <c r="Q38" i="28"/>
  <c r="V38" i="28"/>
  <c r="AE41" i="28"/>
  <c r="G34" i="27"/>
  <c r="BA31" i="27"/>
  <c r="BA30" i="27"/>
  <c r="G8" i="27"/>
  <c r="O8" i="27"/>
  <c r="G9" i="27"/>
  <c r="M9" i="27" s="1"/>
  <c r="M8" i="27" s="1"/>
  <c r="I9" i="27"/>
  <c r="I8" i="27" s="1"/>
  <c r="K9" i="27"/>
  <c r="K8" i="27" s="1"/>
  <c r="O9" i="27"/>
  <c r="Q9" i="27"/>
  <c r="Q8" i="27" s="1"/>
  <c r="V9" i="27"/>
  <c r="V8" i="27" s="1"/>
  <c r="G10" i="27"/>
  <c r="K10" i="27"/>
  <c r="O10" i="27"/>
  <c r="V10" i="27"/>
  <c r="G11" i="27"/>
  <c r="I11" i="27"/>
  <c r="I10" i="27" s="1"/>
  <c r="K11" i="27"/>
  <c r="M11" i="27"/>
  <c r="M10" i="27" s="1"/>
  <c r="O11" i="27"/>
  <c r="Q11" i="27"/>
  <c r="Q10" i="27" s="1"/>
  <c r="V11" i="27"/>
  <c r="G12" i="27"/>
  <c r="K12" i="27"/>
  <c r="O12" i="27"/>
  <c r="V12" i="27"/>
  <c r="G13" i="27"/>
  <c r="I13" i="27"/>
  <c r="I12" i="27" s="1"/>
  <c r="K13" i="27"/>
  <c r="M13" i="27"/>
  <c r="M12" i="27" s="1"/>
  <c r="O13" i="27"/>
  <c r="Q13" i="27"/>
  <c r="Q12" i="27" s="1"/>
  <c r="V13" i="27"/>
  <c r="G16" i="27"/>
  <c r="I16" i="27"/>
  <c r="I15" i="27" s="1"/>
  <c r="K16" i="27"/>
  <c r="M16" i="27"/>
  <c r="O16" i="27"/>
  <c r="Q16" i="27"/>
  <c r="Q15" i="27" s="1"/>
  <c r="V16" i="27"/>
  <c r="G18" i="27"/>
  <c r="G15" i="27" s="1"/>
  <c r="I18" i="27"/>
  <c r="K18" i="27"/>
  <c r="K15" i="27" s="1"/>
  <c r="O18" i="27"/>
  <c r="O15" i="27" s="1"/>
  <c r="Q18" i="27"/>
  <c r="V18" i="27"/>
  <c r="V15" i="27" s="1"/>
  <c r="I21" i="27"/>
  <c r="Q21" i="27"/>
  <c r="G22" i="27"/>
  <c r="G21" i="27" s="1"/>
  <c r="I22" i="27"/>
  <c r="K22" i="27"/>
  <c r="K21" i="27" s="1"/>
  <c r="O22" i="27"/>
  <c r="O21" i="27" s="1"/>
  <c r="Q22" i="27"/>
  <c r="V22" i="27"/>
  <c r="V21" i="27" s="1"/>
  <c r="G23" i="27"/>
  <c r="I23" i="27"/>
  <c r="K23" i="27"/>
  <c r="M23" i="27"/>
  <c r="O23" i="27"/>
  <c r="Q23" i="27"/>
  <c r="V23" i="27"/>
  <c r="G25" i="27"/>
  <c r="M25" i="27" s="1"/>
  <c r="I25" i="27"/>
  <c r="I24" i="27" s="1"/>
  <c r="K25" i="27"/>
  <c r="O25" i="27"/>
  <c r="Q25" i="27"/>
  <c r="Q24" i="27" s="1"/>
  <c r="V25" i="27"/>
  <c r="G26" i="27"/>
  <c r="M26" i="27" s="1"/>
  <c r="I26" i="27"/>
  <c r="K26" i="27"/>
  <c r="K24" i="27" s="1"/>
  <c r="O26" i="27"/>
  <c r="Q26" i="27"/>
  <c r="V26" i="27"/>
  <c r="V24" i="27" s="1"/>
  <c r="G28" i="27"/>
  <c r="I28" i="27"/>
  <c r="K28" i="27"/>
  <c r="M28" i="27"/>
  <c r="O28" i="27"/>
  <c r="Q28" i="27"/>
  <c r="V28" i="27"/>
  <c r="G29" i="27"/>
  <c r="M29" i="27" s="1"/>
  <c r="I29" i="27"/>
  <c r="K29" i="27"/>
  <c r="O29" i="27"/>
  <c r="O24" i="27" s="1"/>
  <c r="Q29" i="27"/>
  <c r="V29" i="27"/>
  <c r="G32" i="27"/>
  <c r="M32" i="27" s="1"/>
  <c r="I32" i="27"/>
  <c r="K32" i="27"/>
  <c r="O32" i="27"/>
  <c r="Q32" i="27"/>
  <c r="V32" i="27"/>
  <c r="AE34" i="27"/>
  <c r="G374" i="26"/>
  <c r="BA147" i="26"/>
  <c r="BA74" i="26"/>
  <c r="BA48" i="26"/>
  <c r="BA42" i="26"/>
  <c r="BA36" i="26"/>
  <c r="BA33" i="26"/>
  <c r="BA30" i="26"/>
  <c r="BA27" i="26"/>
  <c r="BA24" i="26"/>
  <c r="BA20" i="26"/>
  <c r="BA17" i="26"/>
  <c r="BA14" i="26"/>
  <c r="G9" i="26"/>
  <c r="M9" i="26" s="1"/>
  <c r="I9" i="26"/>
  <c r="I8" i="26" s="1"/>
  <c r="K9" i="26"/>
  <c r="K8" i="26" s="1"/>
  <c r="O9" i="26"/>
  <c r="Q9" i="26"/>
  <c r="Q8" i="26" s="1"/>
  <c r="V9" i="26"/>
  <c r="V8" i="26" s="1"/>
  <c r="G11" i="26"/>
  <c r="I11" i="26"/>
  <c r="K11" i="26"/>
  <c r="M11" i="26"/>
  <c r="O11" i="26"/>
  <c r="Q11" i="26"/>
  <c r="V11" i="26"/>
  <c r="G13" i="26"/>
  <c r="G8" i="26" s="1"/>
  <c r="I13" i="26"/>
  <c r="K13" i="26"/>
  <c r="O13" i="26"/>
  <c r="O8" i="26" s="1"/>
  <c r="Q13" i="26"/>
  <c r="V13" i="26"/>
  <c r="G16" i="26"/>
  <c r="M16" i="26" s="1"/>
  <c r="I16" i="26"/>
  <c r="K16" i="26"/>
  <c r="O16" i="26"/>
  <c r="Q16" i="26"/>
  <c r="V16" i="26"/>
  <c r="G19" i="26"/>
  <c r="I19" i="26"/>
  <c r="K19" i="26"/>
  <c r="M19" i="26"/>
  <c r="O19" i="26"/>
  <c r="Q19" i="26"/>
  <c r="V19" i="26"/>
  <c r="G23" i="26"/>
  <c r="M23" i="26" s="1"/>
  <c r="I23" i="26"/>
  <c r="I22" i="26" s="1"/>
  <c r="K23" i="26"/>
  <c r="O23" i="26"/>
  <c r="O22" i="26" s="1"/>
  <c r="Q23" i="26"/>
  <c r="Q22" i="26" s="1"/>
  <c r="V23" i="26"/>
  <c r="G26" i="26"/>
  <c r="M26" i="26" s="1"/>
  <c r="I26" i="26"/>
  <c r="K26" i="26"/>
  <c r="O26" i="26"/>
  <c r="Q26" i="26"/>
  <c r="V26" i="26"/>
  <c r="G29" i="26"/>
  <c r="I29" i="26"/>
  <c r="K29" i="26"/>
  <c r="K22" i="26" s="1"/>
  <c r="M29" i="26"/>
  <c r="O29" i="26"/>
  <c r="Q29" i="26"/>
  <c r="V29" i="26"/>
  <c r="V22" i="26" s="1"/>
  <c r="G32" i="26"/>
  <c r="I32" i="26"/>
  <c r="K32" i="26"/>
  <c r="M32" i="26"/>
  <c r="O32" i="26"/>
  <c r="Q32" i="26"/>
  <c r="V32" i="26"/>
  <c r="G35" i="26"/>
  <c r="M35" i="26" s="1"/>
  <c r="I35" i="26"/>
  <c r="K35" i="26"/>
  <c r="O35" i="26"/>
  <c r="Q35" i="26"/>
  <c r="V35" i="26"/>
  <c r="G41" i="26"/>
  <c r="M41" i="26" s="1"/>
  <c r="I41" i="26"/>
  <c r="K41" i="26"/>
  <c r="O41" i="26"/>
  <c r="Q41" i="26"/>
  <c r="V41" i="26"/>
  <c r="G47" i="26"/>
  <c r="I47" i="26"/>
  <c r="K47" i="26"/>
  <c r="M47" i="26"/>
  <c r="O47" i="26"/>
  <c r="Q47" i="26"/>
  <c r="V47" i="26"/>
  <c r="G54" i="26"/>
  <c r="M54" i="26" s="1"/>
  <c r="M53" i="26" s="1"/>
  <c r="I54" i="26"/>
  <c r="I53" i="26" s="1"/>
  <c r="K54" i="26"/>
  <c r="O54" i="26"/>
  <c r="O53" i="26" s="1"/>
  <c r="Q54" i="26"/>
  <c r="Q53" i="26" s="1"/>
  <c r="V54" i="26"/>
  <c r="G59" i="26"/>
  <c r="M59" i="26" s="1"/>
  <c r="I59" i="26"/>
  <c r="K59" i="26"/>
  <c r="K53" i="26" s="1"/>
  <c r="O59" i="26"/>
  <c r="Q59" i="26"/>
  <c r="V59" i="26"/>
  <c r="V53" i="26" s="1"/>
  <c r="G63" i="26"/>
  <c r="I63" i="26"/>
  <c r="K63" i="26"/>
  <c r="M63" i="26"/>
  <c r="O63" i="26"/>
  <c r="Q63" i="26"/>
  <c r="V63" i="26"/>
  <c r="G68" i="26"/>
  <c r="I68" i="26"/>
  <c r="K68" i="26"/>
  <c r="M68" i="26"/>
  <c r="O68" i="26"/>
  <c r="Q68" i="26"/>
  <c r="V68" i="26"/>
  <c r="G73" i="26"/>
  <c r="M73" i="26" s="1"/>
  <c r="I73" i="26"/>
  <c r="I72" i="26" s="1"/>
  <c r="K73" i="26"/>
  <c r="K72" i="26" s="1"/>
  <c r="O73" i="26"/>
  <c r="Q73" i="26"/>
  <c r="Q72" i="26" s="1"/>
  <c r="V73" i="26"/>
  <c r="V72" i="26" s="1"/>
  <c r="G80" i="26"/>
  <c r="I80" i="26"/>
  <c r="K80" i="26"/>
  <c r="M80" i="26"/>
  <c r="O80" i="26"/>
  <c r="Q80" i="26"/>
  <c r="V80" i="26"/>
  <c r="G88" i="26"/>
  <c r="I88" i="26"/>
  <c r="K88" i="26"/>
  <c r="M88" i="26"/>
  <c r="O88" i="26"/>
  <c r="Q88" i="26"/>
  <c r="V88" i="26"/>
  <c r="G101" i="26"/>
  <c r="M101" i="26" s="1"/>
  <c r="I101" i="26"/>
  <c r="K101" i="26"/>
  <c r="O101" i="26"/>
  <c r="O72" i="26" s="1"/>
  <c r="Q101" i="26"/>
  <c r="V101" i="26"/>
  <c r="G107" i="26"/>
  <c r="M107" i="26" s="1"/>
  <c r="I107" i="26"/>
  <c r="K107" i="26"/>
  <c r="O107" i="26"/>
  <c r="Q107" i="26"/>
  <c r="V107" i="26"/>
  <c r="G119" i="26"/>
  <c r="I119" i="26"/>
  <c r="K119" i="26"/>
  <c r="M119" i="26"/>
  <c r="O119" i="26"/>
  <c r="Q119" i="26"/>
  <c r="V119" i="26"/>
  <c r="G132" i="26"/>
  <c r="M132" i="26" s="1"/>
  <c r="I132" i="26"/>
  <c r="I131" i="26" s="1"/>
  <c r="K132" i="26"/>
  <c r="O132" i="26"/>
  <c r="O131" i="26" s="1"/>
  <c r="Q132" i="26"/>
  <c r="Q131" i="26" s="1"/>
  <c r="V132" i="26"/>
  <c r="G138" i="26"/>
  <c r="M138" i="26" s="1"/>
  <c r="I138" i="26"/>
  <c r="K138" i="26"/>
  <c r="K131" i="26" s="1"/>
  <c r="O138" i="26"/>
  <c r="Q138" i="26"/>
  <c r="V138" i="26"/>
  <c r="V131" i="26" s="1"/>
  <c r="G146" i="26"/>
  <c r="I146" i="26"/>
  <c r="K146" i="26"/>
  <c r="M146" i="26"/>
  <c r="O146" i="26"/>
  <c r="Q146" i="26"/>
  <c r="V146" i="26"/>
  <c r="G152" i="26"/>
  <c r="I152" i="26"/>
  <c r="K152" i="26"/>
  <c r="M152" i="26"/>
  <c r="O152" i="26"/>
  <c r="Q152" i="26"/>
  <c r="V152" i="26"/>
  <c r="G157" i="26"/>
  <c r="O157" i="26"/>
  <c r="G158" i="26"/>
  <c r="M158" i="26" s="1"/>
  <c r="M157" i="26" s="1"/>
  <c r="I158" i="26"/>
  <c r="I157" i="26" s="1"/>
  <c r="K158" i="26"/>
  <c r="K157" i="26" s="1"/>
  <c r="O158" i="26"/>
  <c r="Q158" i="26"/>
  <c r="Q157" i="26" s="1"/>
  <c r="V158" i="26"/>
  <c r="V157" i="26" s="1"/>
  <c r="G162" i="26"/>
  <c r="G161" i="26" s="1"/>
  <c r="I162" i="26"/>
  <c r="I161" i="26" s="1"/>
  <c r="K162" i="26"/>
  <c r="M162" i="26"/>
  <c r="O162" i="26"/>
  <c r="O161" i="26" s="1"/>
  <c r="Q162" i="26"/>
  <c r="Q161" i="26" s="1"/>
  <c r="V162" i="26"/>
  <c r="G169" i="26"/>
  <c r="M169" i="26" s="1"/>
  <c r="I169" i="26"/>
  <c r="K169" i="26"/>
  <c r="O169" i="26"/>
  <c r="Q169" i="26"/>
  <c r="V169" i="26"/>
  <c r="G175" i="26"/>
  <c r="I175" i="26"/>
  <c r="K175" i="26"/>
  <c r="M175" i="26"/>
  <c r="O175" i="26"/>
  <c r="Q175" i="26"/>
  <c r="V175" i="26"/>
  <c r="G179" i="26"/>
  <c r="I179" i="26"/>
  <c r="K179" i="26"/>
  <c r="K161" i="26" s="1"/>
  <c r="M179" i="26"/>
  <c r="O179" i="26"/>
  <c r="Q179" i="26"/>
  <c r="V179" i="26"/>
  <c r="V161" i="26" s="1"/>
  <c r="G181" i="26"/>
  <c r="I181" i="26"/>
  <c r="K181" i="26"/>
  <c r="M181" i="26"/>
  <c r="O181" i="26"/>
  <c r="Q181" i="26"/>
  <c r="V181" i="26"/>
  <c r="G190" i="26"/>
  <c r="M190" i="26" s="1"/>
  <c r="I190" i="26"/>
  <c r="K190" i="26"/>
  <c r="O190" i="26"/>
  <c r="Q190" i="26"/>
  <c r="V190" i="26"/>
  <c r="G192" i="26"/>
  <c r="I192" i="26"/>
  <c r="K192" i="26"/>
  <c r="M192" i="26"/>
  <c r="O192" i="26"/>
  <c r="Q192" i="26"/>
  <c r="V192" i="26"/>
  <c r="G194" i="26"/>
  <c r="I194" i="26"/>
  <c r="K194" i="26"/>
  <c r="M194" i="26"/>
  <c r="O194" i="26"/>
  <c r="Q194" i="26"/>
  <c r="V194" i="26"/>
  <c r="G196" i="26"/>
  <c r="I196" i="26"/>
  <c r="K196" i="26"/>
  <c r="M196" i="26"/>
  <c r="O196" i="26"/>
  <c r="Q196" i="26"/>
  <c r="V196" i="26"/>
  <c r="G198" i="26"/>
  <c r="O198" i="26"/>
  <c r="G199" i="26"/>
  <c r="I199" i="26"/>
  <c r="I198" i="26" s="1"/>
  <c r="K199" i="26"/>
  <c r="K198" i="26" s="1"/>
  <c r="M199" i="26"/>
  <c r="M198" i="26" s="1"/>
  <c r="O199" i="26"/>
  <c r="Q199" i="26"/>
  <c r="Q198" i="26" s="1"/>
  <c r="V199" i="26"/>
  <c r="V198" i="26" s="1"/>
  <c r="G204" i="26"/>
  <c r="G203" i="26" s="1"/>
  <c r="I204" i="26"/>
  <c r="I203" i="26" s="1"/>
  <c r="K204" i="26"/>
  <c r="M204" i="26"/>
  <c r="O204" i="26"/>
  <c r="O203" i="26" s="1"/>
  <c r="Q204" i="26"/>
  <c r="Q203" i="26" s="1"/>
  <c r="V204" i="26"/>
  <c r="G207" i="26"/>
  <c r="M207" i="26" s="1"/>
  <c r="I207" i="26"/>
  <c r="K207" i="26"/>
  <c r="O207" i="26"/>
  <c r="Q207" i="26"/>
  <c r="V207" i="26"/>
  <c r="G209" i="26"/>
  <c r="I209" i="26"/>
  <c r="K209" i="26"/>
  <c r="M209" i="26"/>
  <c r="O209" i="26"/>
  <c r="Q209" i="26"/>
  <c r="V209" i="26"/>
  <c r="G212" i="26"/>
  <c r="M212" i="26" s="1"/>
  <c r="I212" i="26"/>
  <c r="K212" i="26"/>
  <c r="K203" i="26" s="1"/>
  <c r="O212" i="26"/>
  <c r="Q212" i="26"/>
  <c r="V212" i="26"/>
  <c r="V203" i="26" s="1"/>
  <c r="G215" i="26"/>
  <c r="M215" i="26" s="1"/>
  <c r="M214" i="26" s="1"/>
  <c r="I215" i="26"/>
  <c r="I214" i="26" s="1"/>
  <c r="K215" i="26"/>
  <c r="K214" i="26" s="1"/>
  <c r="O215" i="26"/>
  <c r="O214" i="26" s="1"/>
  <c r="Q215" i="26"/>
  <c r="Q214" i="26" s="1"/>
  <c r="V215" i="26"/>
  <c r="V214" i="26" s="1"/>
  <c r="G217" i="26"/>
  <c r="I217" i="26"/>
  <c r="K217" i="26"/>
  <c r="M217" i="26"/>
  <c r="O217" i="26"/>
  <c r="Q217" i="26"/>
  <c r="V217" i="26"/>
  <c r="G219" i="26"/>
  <c r="I219" i="26"/>
  <c r="K219" i="26"/>
  <c r="M219" i="26"/>
  <c r="O219" i="26"/>
  <c r="Q219" i="26"/>
  <c r="V219" i="26"/>
  <c r="G222" i="26"/>
  <c r="M222" i="26" s="1"/>
  <c r="M221" i="26" s="1"/>
  <c r="I222" i="26"/>
  <c r="I221" i="26" s="1"/>
  <c r="K222" i="26"/>
  <c r="K221" i="26" s="1"/>
  <c r="O222" i="26"/>
  <c r="O221" i="26" s="1"/>
  <c r="Q222" i="26"/>
  <c r="Q221" i="26" s="1"/>
  <c r="V222" i="26"/>
  <c r="V221" i="26" s="1"/>
  <c r="G225" i="26"/>
  <c r="I225" i="26"/>
  <c r="K225" i="26"/>
  <c r="M225" i="26"/>
  <c r="O225" i="26"/>
  <c r="Q225" i="26"/>
  <c r="V225" i="26"/>
  <c r="G227" i="26"/>
  <c r="I227" i="26"/>
  <c r="K227" i="26"/>
  <c r="M227" i="26"/>
  <c r="O227" i="26"/>
  <c r="Q227" i="26"/>
  <c r="V227" i="26"/>
  <c r="G230" i="26"/>
  <c r="I230" i="26"/>
  <c r="K230" i="26"/>
  <c r="M230" i="26"/>
  <c r="O230" i="26"/>
  <c r="Q230" i="26"/>
  <c r="V230" i="26"/>
  <c r="G233" i="26"/>
  <c r="I233" i="26"/>
  <c r="I232" i="26" s="1"/>
  <c r="K233" i="26"/>
  <c r="K232" i="26" s="1"/>
  <c r="M233" i="26"/>
  <c r="O233" i="26"/>
  <c r="Q233" i="26"/>
  <c r="Q232" i="26" s="1"/>
  <c r="V233" i="26"/>
  <c r="V232" i="26" s="1"/>
  <c r="G235" i="26"/>
  <c r="I235" i="26"/>
  <c r="K235" i="26"/>
  <c r="M235" i="26"/>
  <c r="O235" i="26"/>
  <c r="Q235" i="26"/>
  <c r="V235" i="26"/>
  <c r="G239" i="26"/>
  <c r="I239" i="26"/>
  <c r="K239" i="26"/>
  <c r="M239" i="26"/>
  <c r="O239" i="26"/>
  <c r="Q239" i="26"/>
  <c r="V239" i="26"/>
  <c r="G241" i="26"/>
  <c r="M241" i="26" s="1"/>
  <c r="I241" i="26"/>
  <c r="K241" i="26"/>
  <c r="O241" i="26"/>
  <c r="O232" i="26" s="1"/>
  <c r="Q241" i="26"/>
  <c r="V241" i="26"/>
  <c r="G246" i="26"/>
  <c r="I246" i="26"/>
  <c r="K246" i="26"/>
  <c r="K245" i="26" s="1"/>
  <c r="M246" i="26"/>
  <c r="O246" i="26"/>
  <c r="Q246" i="26"/>
  <c r="V246" i="26"/>
  <c r="V245" i="26" s="1"/>
  <c r="G251" i="26"/>
  <c r="G245" i="26" s="1"/>
  <c r="I251" i="26"/>
  <c r="K251" i="26"/>
  <c r="M251" i="26"/>
  <c r="O251" i="26"/>
  <c r="O245" i="26" s="1"/>
  <c r="Q251" i="26"/>
  <c r="V251" i="26"/>
  <c r="G254" i="26"/>
  <c r="M254" i="26" s="1"/>
  <c r="I254" i="26"/>
  <c r="K254" i="26"/>
  <c r="O254" i="26"/>
  <c r="Q254" i="26"/>
  <c r="V254" i="26"/>
  <c r="G258" i="26"/>
  <c r="M258" i="26" s="1"/>
  <c r="I258" i="26"/>
  <c r="I245" i="26" s="1"/>
  <c r="K258" i="26"/>
  <c r="O258" i="26"/>
  <c r="Q258" i="26"/>
  <c r="Q245" i="26" s="1"/>
  <c r="V258" i="26"/>
  <c r="G262" i="26"/>
  <c r="I262" i="26"/>
  <c r="K262" i="26"/>
  <c r="M262" i="26"/>
  <c r="O262" i="26"/>
  <c r="Q262" i="26"/>
  <c r="V262" i="26"/>
  <c r="G266" i="26"/>
  <c r="I266" i="26"/>
  <c r="K266" i="26"/>
  <c r="M266" i="26"/>
  <c r="O266" i="26"/>
  <c r="Q266" i="26"/>
  <c r="V266" i="26"/>
  <c r="G268" i="26"/>
  <c r="M268" i="26" s="1"/>
  <c r="I268" i="26"/>
  <c r="K268" i="26"/>
  <c r="O268" i="26"/>
  <c r="Q268" i="26"/>
  <c r="V268" i="26"/>
  <c r="G270" i="26"/>
  <c r="M270" i="26" s="1"/>
  <c r="I270" i="26"/>
  <c r="K270" i="26"/>
  <c r="O270" i="26"/>
  <c r="Q270" i="26"/>
  <c r="V270" i="26"/>
  <c r="G272" i="26"/>
  <c r="I272" i="26"/>
  <c r="K272" i="26"/>
  <c r="M272" i="26"/>
  <c r="O272" i="26"/>
  <c r="Q272" i="26"/>
  <c r="V272" i="26"/>
  <c r="G277" i="26"/>
  <c r="I277" i="26"/>
  <c r="K277" i="26"/>
  <c r="M277" i="26"/>
  <c r="O277" i="26"/>
  <c r="Q277" i="26"/>
  <c r="V277" i="26"/>
  <c r="G280" i="26"/>
  <c r="M280" i="26" s="1"/>
  <c r="I280" i="26"/>
  <c r="K280" i="26"/>
  <c r="O280" i="26"/>
  <c r="Q280" i="26"/>
  <c r="V280" i="26"/>
  <c r="G283" i="26"/>
  <c r="M283" i="26" s="1"/>
  <c r="I283" i="26"/>
  <c r="K283" i="26"/>
  <c r="O283" i="26"/>
  <c r="Q283" i="26"/>
  <c r="V283" i="26"/>
  <c r="G286" i="26"/>
  <c r="I286" i="26"/>
  <c r="K286" i="26"/>
  <c r="M286" i="26"/>
  <c r="O286" i="26"/>
  <c r="Q286" i="26"/>
  <c r="V286" i="26"/>
  <c r="G289" i="26"/>
  <c r="I289" i="26"/>
  <c r="K289" i="26"/>
  <c r="M289" i="26"/>
  <c r="O289" i="26"/>
  <c r="Q289" i="26"/>
  <c r="V289" i="26"/>
  <c r="G291" i="26"/>
  <c r="M291" i="26" s="1"/>
  <c r="I291" i="26"/>
  <c r="K291" i="26"/>
  <c r="O291" i="26"/>
  <c r="Q291" i="26"/>
  <c r="V291" i="26"/>
  <c r="G294" i="26"/>
  <c r="I294" i="26"/>
  <c r="K294" i="26"/>
  <c r="M294" i="26"/>
  <c r="O294" i="26"/>
  <c r="Q294" i="26"/>
  <c r="V294" i="26"/>
  <c r="G296" i="26"/>
  <c r="I296" i="26"/>
  <c r="K296" i="26"/>
  <c r="M296" i="26"/>
  <c r="O296" i="26"/>
  <c r="Q296" i="26"/>
  <c r="V296" i="26"/>
  <c r="G298" i="26"/>
  <c r="I298" i="26"/>
  <c r="K298" i="26"/>
  <c r="M298" i="26"/>
  <c r="O298" i="26"/>
  <c r="Q298" i="26"/>
  <c r="V298" i="26"/>
  <c r="G300" i="26"/>
  <c r="M300" i="26" s="1"/>
  <c r="I300" i="26"/>
  <c r="K300" i="26"/>
  <c r="O300" i="26"/>
  <c r="Q300" i="26"/>
  <c r="V300" i="26"/>
  <c r="G304" i="26"/>
  <c r="I304" i="26"/>
  <c r="K304" i="26"/>
  <c r="M304" i="26"/>
  <c r="O304" i="26"/>
  <c r="Q304" i="26"/>
  <c r="V304" i="26"/>
  <c r="G308" i="26"/>
  <c r="I308" i="26"/>
  <c r="I307" i="26" s="1"/>
  <c r="K308" i="26"/>
  <c r="M308" i="26"/>
  <c r="O308" i="26"/>
  <c r="Q308" i="26"/>
  <c r="Q307" i="26" s="1"/>
  <c r="V308" i="26"/>
  <c r="G315" i="26"/>
  <c r="M315" i="26" s="1"/>
  <c r="I315" i="26"/>
  <c r="K315" i="26"/>
  <c r="O315" i="26"/>
  <c r="O307" i="26" s="1"/>
  <c r="Q315" i="26"/>
  <c r="V315" i="26"/>
  <c r="G317" i="26"/>
  <c r="I317" i="26"/>
  <c r="K317" i="26"/>
  <c r="M317" i="26"/>
  <c r="O317" i="26"/>
  <c r="Q317" i="26"/>
  <c r="V317" i="26"/>
  <c r="G320" i="26"/>
  <c r="M320" i="26" s="1"/>
  <c r="I320" i="26"/>
  <c r="K320" i="26"/>
  <c r="K307" i="26" s="1"/>
  <c r="O320" i="26"/>
  <c r="Q320" i="26"/>
  <c r="V320" i="26"/>
  <c r="V307" i="26" s="1"/>
  <c r="G323" i="26"/>
  <c r="I323" i="26"/>
  <c r="K323" i="26"/>
  <c r="M323" i="26"/>
  <c r="O323" i="26"/>
  <c r="Q323" i="26"/>
  <c r="V323" i="26"/>
  <c r="G325" i="26"/>
  <c r="M325" i="26" s="1"/>
  <c r="I325" i="26"/>
  <c r="K325" i="26"/>
  <c r="O325" i="26"/>
  <c r="Q325" i="26"/>
  <c r="V325" i="26"/>
  <c r="G327" i="26"/>
  <c r="I327" i="26"/>
  <c r="K327" i="26"/>
  <c r="M327" i="26"/>
  <c r="O327" i="26"/>
  <c r="Q327" i="26"/>
  <c r="V327" i="26"/>
  <c r="G329" i="26"/>
  <c r="M329" i="26" s="1"/>
  <c r="I329" i="26"/>
  <c r="K329" i="26"/>
  <c r="O329" i="26"/>
  <c r="Q329" i="26"/>
  <c r="V329" i="26"/>
  <c r="G332" i="26"/>
  <c r="M332" i="26" s="1"/>
  <c r="I332" i="26"/>
  <c r="K332" i="26"/>
  <c r="K331" i="26" s="1"/>
  <c r="O332" i="26"/>
  <c r="O331" i="26" s="1"/>
  <c r="Q332" i="26"/>
  <c r="V332" i="26"/>
  <c r="V331" i="26" s="1"/>
  <c r="G335" i="26"/>
  <c r="I335" i="26"/>
  <c r="I331" i="26" s="1"/>
  <c r="K335" i="26"/>
  <c r="M335" i="26"/>
  <c r="O335" i="26"/>
  <c r="Q335" i="26"/>
  <c r="Q331" i="26" s="1"/>
  <c r="V335" i="26"/>
  <c r="G338" i="26"/>
  <c r="M338" i="26" s="1"/>
  <c r="I338" i="26"/>
  <c r="K338" i="26"/>
  <c r="O338" i="26"/>
  <c r="Q338" i="26"/>
  <c r="V338" i="26"/>
  <c r="G341" i="26"/>
  <c r="I341" i="26"/>
  <c r="K341" i="26"/>
  <c r="M341" i="26"/>
  <c r="O341" i="26"/>
  <c r="Q341" i="26"/>
  <c r="V341" i="26"/>
  <c r="G344" i="26"/>
  <c r="M344" i="26" s="1"/>
  <c r="I344" i="26"/>
  <c r="K344" i="26"/>
  <c r="O344" i="26"/>
  <c r="Q344" i="26"/>
  <c r="V344" i="26"/>
  <c r="I346" i="26"/>
  <c r="Q346" i="26"/>
  <c r="G347" i="26"/>
  <c r="G346" i="26" s="1"/>
  <c r="I347" i="26"/>
  <c r="K347" i="26"/>
  <c r="K346" i="26" s="1"/>
  <c r="O347" i="26"/>
  <c r="O346" i="26" s="1"/>
  <c r="Q347" i="26"/>
  <c r="V347" i="26"/>
  <c r="V346" i="26" s="1"/>
  <c r="G350" i="26"/>
  <c r="M350" i="26" s="1"/>
  <c r="M349" i="26" s="1"/>
  <c r="I350" i="26"/>
  <c r="I349" i="26" s="1"/>
  <c r="K350" i="26"/>
  <c r="K349" i="26" s="1"/>
  <c r="O350" i="26"/>
  <c r="O349" i="26" s="1"/>
  <c r="Q350" i="26"/>
  <c r="Q349" i="26" s="1"/>
  <c r="V350" i="26"/>
  <c r="V349" i="26" s="1"/>
  <c r="G354" i="26"/>
  <c r="I354" i="26"/>
  <c r="O354" i="26"/>
  <c r="Q354" i="26"/>
  <c r="G355" i="26"/>
  <c r="I355" i="26"/>
  <c r="K355" i="26"/>
  <c r="K354" i="26" s="1"/>
  <c r="M355" i="26"/>
  <c r="M354" i="26" s="1"/>
  <c r="O355" i="26"/>
  <c r="Q355" i="26"/>
  <c r="V355" i="26"/>
  <c r="V354" i="26" s="1"/>
  <c r="G358" i="26"/>
  <c r="M358" i="26" s="1"/>
  <c r="I358" i="26"/>
  <c r="I357" i="26" s="1"/>
  <c r="K358" i="26"/>
  <c r="O358" i="26"/>
  <c r="O357" i="26" s="1"/>
  <c r="Q358" i="26"/>
  <c r="Q357" i="26" s="1"/>
  <c r="V358" i="26"/>
  <c r="G361" i="26"/>
  <c r="M361" i="26" s="1"/>
  <c r="I361" i="26"/>
  <c r="K361" i="26"/>
  <c r="K357" i="26" s="1"/>
  <c r="O361" i="26"/>
  <c r="Q361" i="26"/>
  <c r="V361" i="26"/>
  <c r="V357" i="26" s="1"/>
  <c r="G364" i="26"/>
  <c r="G363" i="26" s="1"/>
  <c r="I364" i="26"/>
  <c r="I363" i="26" s="1"/>
  <c r="K364" i="26"/>
  <c r="M364" i="26"/>
  <c r="O364" i="26"/>
  <c r="O363" i="26" s="1"/>
  <c r="Q364" i="26"/>
  <c r="Q363" i="26" s="1"/>
  <c r="V364" i="26"/>
  <c r="G365" i="26"/>
  <c r="M365" i="26" s="1"/>
  <c r="I365" i="26"/>
  <c r="K365" i="26"/>
  <c r="O365" i="26"/>
  <c r="Q365" i="26"/>
  <c r="V365" i="26"/>
  <c r="G366" i="26"/>
  <c r="I366" i="26"/>
  <c r="K366" i="26"/>
  <c r="M366" i="26"/>
  <c r="O366" i="26"/>
  <c r="Q366" i="26"/>
  <c r="V366" i="26"/>
  <c r="G367" i="26"/>
  <c r="I367" i="26"/>
  <c r="K367" i="26"/>
  <c r="K363" i="26" s="1"/>
  <c r="M367" i="26"/>
  <c r="O367" i="26"/>
  <c r="Q367" i="26"/>
  <c r="V367" i="26"/>
  <c r="V363" i="26" s="1"/>
  <c r="G369" i="26"/>
  <c r="I369" i="26"/>
  <c r="K369" i="26"/>
  <c r="M369" i="26"/>
  <c r="O369" i="26"/>
  <c r="Q369" i="26"/>
  <c r="V369" i="26"/>
  <c r="G370" i="26"/>
  <c r="M370" i="26" s="1"/>
  <c r="I370" i="26"/>
  <c r="K370" i="26"/>
  <c r="O370" i="26"/>
  <c r="Q370" i="26"/>
  <c r="V370" i="26"/>
  <c r="G371" i="26"/>
  <c r="I371" i="26"/>
  <c r="K371" i="26"/>
  <c r="M371" i="26"/>
  <c r="O371" i="26"/>
  <c r="Q371" i="26"/>
  <c r="V371" i="26"/>
  <c r="G372" i="26"/>
  <c r="M372" i="26" s="1"/>
  <c r="I372" i="26"/>
  <c r="K372" i="26"/>
  <c r="O372" i="26"/>
  <c r="Q372" i="26"/>
  <c r="V372" i="26"/>
  <c r="AE374" i="26"/>
  <c r="AF374" i="26"/>
  <c r="G188" i="25"/>
  <c r="BA87" i="25"/>
  <c r="BA49" i="25"/>
  <c r="BA46" i="25"/>
  <c r="BA28" i="25"/>
  <c r="BA24" i="25"/>
  <c r="BA20" i="25"/>
  <c r="BA17" i="25"/>
  <c r="BA13" i="25"/>
  <c r="BA10" i="25"/>
  <c r="G8" i="25"/>
  <c r="O8" i="25"/>
  <c r="G9" i="25"/>
  <c r="M9" i="25" s="1"/>
  <c r="M8" i="25" s="1"/>
  <c r="I9" i="25"/>
  <c r="I8" i="25" s="1"/>
  <c r="K9" i="25"/>
  <c r="K8" i="25" s="1"/>
  <c r="O9" i="25"/>
  <c r="Q9" i="25"/>
  <c r="Q8" i="25" s="1"/>
  <c r="V9" i="25"/>
  <c r="V8" i="25" s="1"/>
  <c r="G12" i="25"/>
  <c r="I12" i="25"/>
  <c r="K12" i="25"/>
  <c r="M12" i="25"/>
  <c r="O12" i="25"/>
  <c r="Q12" i="25"/>
  <c r="V12" i="25"/>
  <c r="G16" i="25"/>
  <c r="M16" i="25" s="1"/>
  <c r="M15" i="25" s="1"/>
  <c r="I16" i="25"/>
  <c r="I15" i="25" s="1"/>
  <c r="K16" i="25"/>
  <c r="K15" i="25" s="1"/>
  <c r="O16" i="25"/>
  <c r="O15" i="25" s="1"/>
  <c r="Q16" i="25"/>
  <c r="Q15" i="25" s="1"/>
  <c r="V16" i="25"/>
  <c r="V15" i="25" s="1"/>
  <c r="G19" i="25"/>
  <c r="I19" i="25"/>
  <c r="K19" i="25"/>
  <c r="M19" i="25"/>
  <c r="O19" i="25"/>
  <c r="Q19" i="25"/>
  <c r="V19" i="25"/>
  <c r="G23" i="25"/>
  <c r="I23" i="25"/>
  <c r="K23" i="25"/>
  <c r="M23" i="25"/>
  <c r="O23" i="25"/>
  <c r="Q23" i="25"/>
  <c r="V23" i="25"/>
  <c r="G27" i="25"/>
  <c r="I27" i="25"/>
  <c r="K27" i="25"/>
  <c r="M27" i="25"/>
  <c r="O27" i="25"/>
  <c r="Q27" i="25"/>
  <c r="V27" i="25"/>
  <c r="G32" i="25"/>
  <c r="M32" i="25" s="1"/>
  <c r="I32" i="25"/>
  <c r="I31" i="25" s="1"/>
  <c r="K32" i="25"/>
  <c r="K31" i="25" s="1"/>
  <c r="O32" i="25"/>
  <c r="Q32" i="25"/>
  <c r="Q31" i="25" s="1"/>
  <c r="V32" i="25"/>
  <c r="V31" i="25" s="1"/>
  <c r="G35" i="25"/>
  <c r="I35" i="25"/>
  <c r="K35" i="25"/>
  <c r="M35" i="25"/>
  <c r="O35" i="25"/>
  <c r="Q35" i="25"/>
  <c r="V35" i="25"/>
  <c r="G38" i="25"/>
  <c r="I38" i="25"/>
  <c r="K38" i="25"/>
  <c r="M38" i="25"/>
  <c r="O38" i="25"/>
  <c r="Q38" i="25"/>
  <c r="V38" i="25"/>
  <c r="G41" i="25"/>
  <c r="M41" i="25" s="1"/>
  <c r="I41" i="25"/>
  <c r="K41" i="25"/>
  <c r="O41" i="25"/>
  <c r="O31" i="25" s="1"/>
  <c r="Q41" i="25"/>
  <c r="V41" i="25"/>
  <c r="G45" i="25"/>
  <c r="I45" i="25"/>
  <c r="K45" i="25"/>
  <c r="K44" i="25" s="1"/>
  <c r="M45" i="25"/>
  <c r="O45" i="25"/>
  <c r="Q45" i="25"/>
  <c r="V45" i="25"/>
  <c r="V44" i="25" s="1"/>
  <c r="G48" i="25"/>
  <c r="G44" i="25" s="1"/>
  <c r="I48" i="25"/>
  <c r="K48" i="25"/>
  <c r="M48" i="25"/>
  <c r="O48" i="25"/>
  <c r="Q48" i="25"/>
  <c r="V48" i="25"/>
  <c r="G51" i="25"/>
  <c r="M51" i="25" s="1"/>
  <c r="I51" i="25"/>
  <c r="K51" i="25"/>
  <c r="O51" i="25"/>
  <c r="O44" i="25" s="1"/>
  <c r="Q51" i="25"/>
  <c r="V51" i="25"/>
  <c r="G55" i="25"/>
  <c r="M55" i="25" s="1"/>
  <c r="I55" i="25"/>
  <c r="I44" i="25" s="1"/>
  <c r="K55" i="25"/>
  <c r="O55" i="25"/>
  <c r="Q55" i="25"/>
  <c r="Q44" i="25" s="1"/>
  <c r="V55" i="25"/>
  <c r="G62" i="25"/>
  <c r="I62" i="25"/>
  <c r="K62" i="25"/>
  <c r="M62" i="25"/>
  <c r="O62" i="25"/>
  <c r="Q62" i="25"/>
  <c r="V62" i="25"/>
  <c r="G65" i="25"/>
  <c r="I65" i="25"/>
  <c r="K65" i="25"/>
  <c r="M65" i="25"/>
  <c r="O65" i="25"/>
  <c r="Q65" i="25"/>
  <c r="V65" i="25"/>
  <c r="G71" i="25"/>
  <c r="M71" i="25" s="1"/>
  <c r="I71" i="25"/>
  <c r="K71" i="25"/>
  <c r="O71" i="25"/>
  <c r="Q71" i="25"/>
  <c r="V71" i="25"/>
  <c r="G78" i="25"/>
  <c r="I78" i="25"/>
  <c r="K78" i="25"/>
  <c r="K77" i="25" s="1"/>
  <c r="M78" i="25"/>
  <c r="O78" i="25"/>
  <c r="Q78" i="25"/>
  <c r="V78" i="25"/>
  <c r="V77" i="25" s="1"/>
  <c r="G81" i="25"/>
  <c r="I81" i="25"/>
  <c r="K81" i="25"/>
  <c r="M81" i="25"/>
  <c r="O81" i="25"/>
  <c r="Q81" i="25"/>
  <c r="V81" i="25"/>
  <c r="G86" i="25"/>
  <c r="G77" i="25" s="1"/>
  <c r="I86" i="25"/>
  <c r="K86" i="25"/>
  <c r="O86" i="25"/>
  <c r="O77" i="25" s="1"/>
  <c r="Q86" i="25"/>
  <c r="V86" i="25"/>
  <c r="G90" i="25"/>
  <c r="M90" i="25" s="1"/>
  <c r="I90" i="25"/>
  <c r="I77" i="25" s="1"/>
  <c r="K90" i="25"/>
  <c r="O90" i="25"/>
  <c r="Q90" i="25"/>
  <c r="Q77" i="25" s="1"/>
  <c r="V90" i="25"/>
  <c r="G92" i="25"/>
  <c r="I92" i="25"/>
  <c r="K92" i="25"/>
  <c r="M92" i="25"/>
  <c r="O92" i="25"/>
  <c r="Q92" i="25"/>
  <c r="V92" i="25"/>
  <c r="G95" i="25"/>
  <c r="M95" i="25" s="1"/>
  <c r="I95" i="25"/>
  <c r="I94" i="25" s="1"/>
  <c r="K95" i="25"/>
  <c r="O95" i="25"/>
  <c r="O94" i="25" s="1"/>
  <c r="Q95" i="25"/>
  <c r="Q94" i="25" s="1"/>
  <c r="V95" i="25"/>
  <c r="G99" i="25"/>
  <c r="M99" i="25" s="1"/>
  <c r="I99" i="25"/>
  <c r="K99" i="25"/>
  <c r="O99" i="25"/>
  <c r="Q99" i="25"/>
  <c r="V99" i="25"/>
  <c r="G102" i="25"/>
  <c r="I102" i="25"/>
  <c r="K102" i="25"/>
  <c r="K94" i="25" s="1"/>
  <c r="M102" i="25"/>
  <c r="O102" i="25"/>
  <c r="Q102" i="25"/>
  <c r="V102" i="25"/>
  <c r="V94" i="25" s="1"/>
  <c r="G104" i="25"/>
  <c r="I104" i="25"/>
  <c r="K104" i="25"/>
  <c r="M104" i="25"/>
  <c r="O104" i="25"/>
  <c r="Q104" i="25"/>
  <c r="V104" i="25"/>
  <c r="G106" i="25"/>
  <c r="M106" i="25" s="1"/>
  <c r="I106" i="25"/>
  <c r="K106" i="25"/>
  <c r="O106" i="25"/>
  <c r="Q106" i="25"/>
  <c r="V106" i="25"/>
  <c r="G109" i="25"/>
  <c r="M109" i="25" s="1"/>
  <c r="I109" i="25"/>
  <c r="K109" i="25"/>
  <c r="O109" i="25"/>
  <c r="Q109" i="25"/>
  <c r="V109" i="25"/>
  <c r="G111" i="25"/>
  <c r="I111" i="25"/>
  <c r="K111" i="25"/>
  <c r="M111" i="25"/>
  <c r="O111" i="25"/>
  <c r="Q111" i="25"/>
  <c r="V111" i="25"/>
  <c r="G113" i="25"/>
  <c r="I113" i="25"/>
  <c r="K113" i="25"/>
  <c r="M113" i="25"/>
  <c r="O113" i="25"/>
  <c r="Q113" i="25"/>
  <c r="V113" i="25"/>
  <c r="G115" i="25"/>
  <c r="M115" i="25" s="1"/>
  <c r="I115" i="25"/>
  <c r="K115" i="25"/>
  <c r="O115" i="25"/>
  <c r="Q115" i="25"/>
  <c r="V115" i="25"/>
  <c r="G117" i="25"/>
  <c r="I117" i="25"/>
  <c r="O117" i="25"/>
  <c r="Q117" i="25"/>
  <c r="G118" i="25"/>
  <c r="I118" i="25"/>
  <c r="K118" i="25"/>
  <c r="K117" i="25" s="1"/>
  <c r="M118" i="25"/>
  <c r="M117" i="25" s="1"/>
  <c r="O118" i="25"/>
  <c r="Q118" i="25"/>
  <c r="V118" i="25"/>
  <c r="V117" i="25" s="1"/>
  <c r="G122" i="25"/>
  <c r="M122" i="25" s="1"/>
  <c r="I122" i="25"/>
  <c r="I121" i="25" s="1"/>
  <c r="K122" i="25"/>
  <c r="O122" i="25"/>
  <c r="O121" i="25" s="1"/>
  <c r="Q122" i="25"/>
  <c r="Q121" i="25" s="1"/>
  <c r="V122" i="25"/>
  <c r="G124" i="25"/>
  <c r="M124" i="25" s="1"/>
  <c r="I124" i="25"/>
  <c r="K124" i="25"/>
  <c r="O124" i="25"/>
  <c r="Q124" i="25"/>
  <c r="V124" i="25"/>
  <c r="G127" i="25"/>
  <c r="I127" i="25"/>
  <c r="K127" i="25"/>
  <c r="K121" i="25" s="1"/>
  <c r="M127" i="25"/>
  <c r="O127" i="25"/>
  <c r="Q127" i="25"/>
  <c r="V127" i="25"/>
  <c r="V121" i="25" s="1"/>
  <c r="G129" i="25"/>
  <c r="I129" i="25"/>
  <c r="K129" i="25"/>
  <c r="M129" i="25"/>
  <c r="O129" i="25"/>
  <c r="Q129" i="25"/>
  <c r="V129" i="25"/>
  <c r="G130" i="25"/>
  <c r="M130" i="25" s="1"/>
  <c r="I130" i="25"/>
  <c r="K130" i="25"/>
  <c r="O130" i="25"/>
  <c r="Q130" i="25"/>
  <c r="V130" i="25"/>
  <c r="G133" i="25"/>
  <c r="M133" i="25" s="1"/>
  <c r="I133" i="25"/>
  <c r="K133" i="25"/>
  <c r="O133" i="25"/>
  <c r="Q133" i="25"/>
  <c r="V133" i="25"/>
  <c r="G134" i="25"/>
  <c r="I134" i="25"/>
  <c r="K134" i="25"/>
  <c r="M134" i="25"/>
  <c r="O134" i="25"/>
  <c r="Q134" i="25"/>
  <c r="V134" i="25"/>
  <c r="G137" i="25"/>
  <c r="I137" i="25"/>
  <c r="K137" i="25"/>
  <c r="M137" i="25"/>
  <c r="O137" i="25"/>
  <c r="Q137" i="25"/>
  <c r="V137" i="25"/>
  <c r="G140" i="25"/>
  <c r="M140" i="25" s="1"/>
  <c r="I140" i="25"/>
  <c r="K140" i="25"/>
  <c r="O140" i="25"/>
  <c r="Q140" i="25"/>
  <c r="V140" i="25"/>
  <c r="G144" i="25"/>
  <c r="I144" i="25"/>
  <c r="I143" i="25" s="1"/>
  <c r="K144" i="25"/>
  <c r="K143" i="25" s="1"/>
  <c r="M144" i="25"/>
  <c r="O144" i="25"/>
  <c r="Q144" i="25"/>
  <c r="Q143" i="25" s="1"/>
  <c r="V144" i="25"/>
  <c r="V143" i="25" s="1"/>
  <c r="G148" i="25"/>
  <c r="I148" i="25"/>
  <c r="K148" i="25"/>
  <c r="M148" i="25"/>
  <c r="O148" i="25"/>
  <c r="Q148" i="25"/>
  <c r="V148" i="25"/>
  <c r="G152" i="25"/>
  <c r="G143" i="25" s="1"/>
  <c r="I152" i="25"/>
  <c r="K152" i="25"/>
  <c r="M152" i="25"/>
  <c r="O152" i="25"/>
  <c r="O143" i="25" s="1"/>
  <c r="Q152" i="25"/>
  <c r="V152" i="25"/>
  <c r="G154" i="25"/>
  <c r="M154" i="25" s="1"/>
  <c r="I154" i="25"/>
  <c r="K154" i="25"/>
  <c r="O154" i="25"/>
  <c r="Q154" i="25"/>
  <c r="V154" i="25"/>
  <c r="G157" i="25"/>
  <c r="I157" i="25"/>
  <c r="K157" i="25"/>
  <c r="M157" i="25"/>
  <c r="O157" i="25"/>
  <c r="Q157" i="25"/>
  <c r="V157" i="25"/>
  <c r="G159" i="25"/>
  <c r="I159" i="25"/>
  <c r="K159" i="25"/>
  <c r="M159" i="25"/>
  <c r="O159" i="25"/>
  <c r="Q159" i="25"/>
  <c r="V159" i="25"/>
  <c r="G161" i="25"/>
  <c r="I161" i="25"/>
  <c r="K161" i="25"/>
  <c r="M161" i="25"/>
  <c r="O161" i="25"/>
  <c r="Q161" i="25"/>
  <c r="V161" i="25"/>
  <c r="G163" i="25"/>
  <c r="M163" i="25" s="1"/>
  <c r="I163" i="25"/>
  <c r="K163" i="25"/>
  <c r="O163" i="25"/>
  <c r="Q163" i="25"/>
  <c r="V163" i="25"/>
  <c r="G165" i="25"/>
  <c r="I165" i="25"/>
  <c r="K165" i="25"/>
  <c r="M165" i="25"/>
  <c r="O165" i="25"/>
  <c r="Q165" i="25"/>
  <c r="V165" i="25"/>
  <c r="G167" i="25"/>
  <c r="I167" i="25"/>
  <c r="K167" i="25"/>
  <c r="M167" i="25"/>
  <c r="O167" i="25"/>
  <c r="Q167" i="25"/>
  <c r="V167" i="25"/>
  <c r="G169" i="25"/>
  <c r="I169" i="25"/>
  <c r="K169" i="25"/>
  <c r="M169" i="25"/>
  <c r="O169" i="25"/>
  <c r="Q169" i="25"/>
  <c r="V169" i="25"/>
  <c r="G171" i="25"/>
  <c r="O171" i="25"/>
  <c r="G172" i="25"/>
  <c r="I172" i="25"/>
  <c r="I171" i="25" s="1"/>
  <c r="K172" i="25"/>
  <c r="K171" i="25" s="1"/>
  <c r="M172" i="25"/>
  <c r="M171" i="25" s="1"/>
  <c r="O172" i="25"/>
  <c r="Q172" i="25"/>
  <c r="Q171" i="25" s="1"/>
  <c r="V172" i="25"/>
  <c r="V171" i="25" s="1"/>
  <c r="G177" i="25"/>
  <c r="I177" i="25"/>
  <c r="K177" i="25"/>
  <c r="M177" i="25"/>
  <c r="O177" i="25"/>
  <c r="Q177" i="25"/>
  <c r="V177" i="25"/>
  <c r="G182" i="25"/>
  <c r="G181" i="25" s="1"/>
  <c r="I182" i="25"/>
  <c r="I181" i="25" s="1"/>
  <c r="K182" i="25"/>
  <c r="K181" i="25" s="1"/>
  <c r="O182" i="25"/>
  <c r="O181" i="25" s="1"/>
  <c r="Q182" i="25"/>
  <c r="Q181" i="25" s="1"/>
  <c r="V182" i="25"/>
  <c r="V181" i="25" s="1"/>
  <c r="G185" i="25"/>
  <c r="I185" i="25"/>
  <c r="K185" i="25"/>
  <c r="M185" i="25"/>
  <c r="O185" i="25"/>
  <c r="Q185" i="25"/>
  <c r="V185" i="25"/>
  <c r="AE188" i="25"/>
  <c r="G293" i="24"/>
  <c r="BA141" i="24"/>
  <c r="BA72" i="24"/>
  <c r="BA67" i="24"/>
  <c r="BA34" i="24"/>
  <c r="BA27" i="24"/>
  <c r="BA20" i="24"/>
  <c r="BA17" i="24"/>
  <c r="BA13" i="24"/>
  <c r="BA10" i="24"/>
  <c r="G8" i="24"/>
  <c r="O8" i="24"/>
  <c r="G9" i="24"/>
  <c r="M9" i="24" s="1"/>
  <c r="I9" i="24"/>
  <c r="I8" i="24" s="1"/>
  <c r="K9" i="24"/>
  <c r="K8" i="24" s="1"/>
  <c r="O9" i="24"/>
  <c r="Q9" i="24"/>
  <c r="Q8" i="24" s="1"/>
  <c r="V9" i="24"/>
  <c r="V8" i="24" s="1"/>
  <c r="G12" i="24"/>
  <c r="M12" i="24" s="1"/>
  <c r="I12" i="24"/>
  <c r="K12" i="24"/>
  <c r="O12" i="24"/>
  <c r="Q12" i="24"/>
  <c r="V12" i="24"/>
  <c r="G16" i="24"/>
  <c r="M16" i="24" s="1"/>
  <c r="M15" i="24" s="1"/>
  <c r="I16" i="24"/>
  <c r="I15" i="24" s="1"/>
  <c r="K16" i="24"/>
  <c r="K15" i="24" s="1"/>
  <c r="O16" i="24"/>
  <c r="O15" i="24" s="1"/>
  <c r="Q16" i="24"/>
  <c r="Q15" i="24" s="1"/>
  <c r="V16" i="24"/>
  <c r="V15" i="24" s="1"/>
  <c r="G19" i="24"/>
  <c r="I19" i="24"/>
  <c r="K19" i="24"/>
  <c r="M19" i="24"/>
  <c r="O19" i="24"/>
  <c r="Q19" i="24"/>
  <c r="V19" i="24"/>
  <c r="G26" i="24"/>
  <c r="I26" i="24"/>
  <c r="K26" i="24"/>
  <c r="M26" i="24"/>
  <c r="O26" i="24"/>
  <c r="Q26" i="24"/>
  <c r="V26" i="24"/>
  <c r="G33" i="24"/>
  <c r="I33" i="24"/>
  <c r="K33" i="24"/>
  <c r="M33" i="24"/>
  <c r="O33" i="24"/>
  <c r="Q33" i="24"/>
  <c r="V33" i="24"/>
  <c r="G41" i="24"/>
  <c r="I41" i="24"/>
  <c r="I40" i="24" s="1"/>
  <c r="K41" i="24"/>
  <c r="K40" i="24" s="1"/>
  <c r="M41" i="24"/>
  <c r="M40" i="24" s="1"/>
  <c r="O41" i="24"/>
  <c r="Q41" i="24"/>
  <c r="Q40" i="24" s="1"/>
  <c r="V41" i="24"/>
  <c r="V40" i="24" s="1"/>
  <c r="G44" i="24"/>
  <c r="I44" i="24"/>
  <c r="K44" i="24"/>
  <c r="M44" i="24"/>
  <c r="O44" i="24"/>
  <c r="Q44" i="24"/>
  <c r="V44" i="24"/>
  <c r="G48" i="24"/>
  <c r="I48" i="24"/>
  <c r="K48" i="24"/>
  <c r="M48" i="24"/>
  <c r="O48" i="24"/>
  <c r="Q48" i="24"/>
  <c r="V48" i="24"/>
  <c r="G53" i="24"/>
  <c r="M53" i="24" s="1"/>
  <c r="I53" i="24"/>
  <c r="K53" i="24"/>
  <c r="O53" i="24"/>
  <c r="O40" i="24" s="1"/>
  <c r="Q53" i="24"/>
  <c r="V53" i="24"/>
  <c r="G56" i="24"/>
  <c r="I56" i="24"/>
  <c r="K56" i="24"/>
  <c r="M56" i="24"/>
  <c r="O56" i="24"/>
  <c r="Q56" i="24"/>
  <c r="V56" i="24"/>
  <c r="G60" i="24"/>
  <c r="I60" i="24"/>
  <c r="K60" i="24"/>
  <c r="M60" i="24"/>
  <c r="O60" i="24"/>
  <c r="Q60" i="24"/>
  <c r="V60" i="24"/>
  <c r="G66" i="24"/>
  <c r="M66" i="24" s="1"/>
  <c r="M65" i="24" s="1"/>
  <c r="I66" i="24"/>
  <c r="I65" i="24" s="1"/>
  <c r="K66" i="24"/>
  <c r="K65" i="24" s="1"/>
  <c r="O66" i="24"/>
  <c r="O65" i="24" s="1"/>
  <c r="Q66" i="24"/>
  <c r="Q65" i="24" s="1"/>
  <c r="V66" i="24"/>
  <c r="V65" i="24" s="1"/>
  <c r="G71" i="24"/>
  <c r="I71" i="24"/>
  <c r="K71" i="24"/>
  <c r="M71" i="24"/>
  <c r="O71" i="24"/>
  <c r="Q71" i="24"/>
  <c r="V71" i="24"/>
  <c r="G75" i="24"/>
  <c r="I75" i="24"/>
  <c r="K75" i="24"/>
  <c r="M75" i="24"/>
  <c r="O75" i="24"/>
  <c r="Q75" i="24"/>
  <c r="V75" i="24"/>
  <c r="G82" i="24"/>
  <c r="I82" i="24"/>
  <c r="K82" i="24"/>
  <c r="M82" i="24"/>
  <c r="O82" i="24"/>
  <c r="Q82" i="24"/>
  <c r="V82" i="24"/>
  <c r="G95" i="24"/>
  <c r="M95" i="24" s="1"/>
  <c r="I95" i="24"/>
  <c r="K95" i="24"/>
  <c r="O95" i="24"/>
  <c r="Q95" i="24"/>
  <c r="V95" i="24"/>
  <c r="G101" i="24"/>
  <c r="I101" i="24"/>
  <c r="K101" i="24"/>
  <c r="M101" i="24"/>
  <c r="O101" i="24"/>
  <c r="Q101" i="24"/>
  <c r="V101" i="24"/>
  <c r="G113" i="24"/>
  <c r="I113" i="24"/>
  <c r="K113" i="24"/>
  <c r="M113" i="24"/>
  <c r="O113" i="24"/>
  <c r="Q113" i="24"/>
  <c r="V113" i="24"/>
  <c r="G126" i="24"/>
  <c r="M126" i="24" s="1"/>
  <c r="I126" i="24"/>
  <c r="I125" i="24" s="1"/>
  <c r="K126" i="24"/>
  <c r="K125" i="24" s="1"/>
  <c r="O126" i="24"/>
  <c r="O125" i="24" s="1"/>
  <c r="Q126" i="24"/>
  <c r="Q125" i="24" s="1"/>
  <c r="V126" i="24"/>
  <c r="V125" i="24" s="1"/>
  <c r="G132" i="24"/>
  <c r="I132" i="24"/>
  <c r="K132" i="24"/>
  <c r="M132" i="24"/>
  <c r="O132" i="24"/>
  <c r="Q132" i="24"/>
  <c r="V132" i="24"/>
  <c r="G140" i="24"/>
  <c r="I140" i="24"/>
  <c r="K140" i="24"/>
  <c r="M140" i="24"/>
  <c r="O140" i="24"/>
  <c r="Q140" i="24"/>
  <c r="V140" i="24"/>
  <c r="G146" i="24"/>
  <c r="I146" i="24"/>
  <c r="K146" i="24"/>
  <c r="M146" i="24"/>
  <c r="O146" i="24"/>
  <c r="Q146" i="24"/>
  <c r="V146" i="24"/>
  <c r="G154" i="24"/>
  <c r="M154" i="24" s="1"/>
  <c r="I154" i="24"/>
  <c r="K154" i="24"/>
  <c r="O154" i="24"/>
  <c r="Q154" i="24"/>
  <c r="V154" i="24"/>
  <c r="G163" i="24"/>
  <c r="I163" i="24"/>
  <c r="K163" i="24"/>
  <c r="K162" i="24" s="1"/>
  <c r="M163" i="24"/>
  <c r="O163" i="24"/>
  <c r="Q163" i="24"/>
  <c r="V163" i="24"/>
  <c r="V162" i="24" s="1"/>
  <c r="G170" i="24"/>
  <c r="G162" i="24" s="1"/>
  <c r="I170" i="24"/>
  <c r="K170" i="24"/>
  <c r="M170" i="24"/>
  <c r="O170" i="24"/>
  <c r="O162" i="24" s="1"/>
  <c r="Q170" i="24"/>
  <c r="V170" i="24"/>
  <c r="G176" i="24"/>
  <c r="M176" i="24" s="1"/>
  <c r="I176" i="24"/>
  <c r="K176" i="24"/>
  <c r="O176" i="24"/>
  <c r="Q176" i="24"/>
  <c r="V176" i="24"/>
  <c r="G178" i="24"/>
  <c r="M178" i="24" s="1"/>
  <c r="I178" i="24"/>
  <c r="I162" i="24" s="1"/>
  <c r="K178" i="24"/>
  <c r="O178" i="24"/>
  <c r="Q178" i="24"/>
  <c r="Q162" i="24" s="1"/>
  <c r="V178" i="24"/>
  <c r="G180" i="24"/>
  <c r="I180" i="24"/>
  <c r="K180" i="24"/>
  <c r="M180" i="24"/>
  <c r="O180" i="24"/>
  <c r="Q180" i="24"/>
  <c r="V180" i="24"/>
  <c r="G189" i="24"/>
  <c r="I189" i="24"/>
  <c r="K189" i="24"/>
  <c r="M189" i="24"/>
  <c r="O189" i="24"/>
  <c r="Q189" i="24"/>
  <c r="V189" i="24"/>
  <c r="G191" i="24"/>
  <c r="M191" i="24" s="1"/>
  <c r="I191" i="24"/>
  <c r="K191" i="24"/>
  <c r="O191" i="24"/>
  <c r="Q191" i="24"/>
  <c r="V191" i="24"/>
  <c r="G193" i="24"/>
  <c r="M193" i="24" s="1"/>
  <c r="I193" i="24"/>
  <c r="K193" i="24"/>
  <c r="O193" i="24"/>
  <c r="Q193" i="24"/>
  <c r="V193" i="24"/>
  <c r="G195" i="24"/>
  <c r="I195" i="24"/>
  <c r="K195" i="24"/>
  <c r="M195" i="24"/>
  <c r="O195" i="24"/>
  <c r="Q195" i="24"/>
  <c r="V195" i="24"/>
  <c r="K197" i="24"/>
  <c r="V197" i="24"/>
  <c r="G198" i="24"/>
  <c r="M198" i="24" s="1"/>
  <c r="M197" i="24" s="1"/>
  <c r="I198" i="24"/>
  <c r="I197" i="24" s="1"/>
  <c r="K198" i="24"/>
  <c r="O198" i="24"/>
  <c r="O197" i="24" s="1"/>
  <c r="Q198" i="24"/>
  <c r="Q197" i="24" s="1"/>
  <c r="V198" i="24"/>
  <c r="G205" i="24"/>
  <c r="I205" i="24"/>
  <c r="K205" i="24"/>
  <c r="K204" i="24" s="1"/>
  <c r="M205" i="24"/>
  <c r="O205" i="24"/>
  <c r="Q205" i="24"/>
  <c r="V205" i="24"/>
  <c r="V204" i="24" s="1"/>
  <c r="G209" i="24"/>
  <c r="G204" i="24" s="1"/>
  <c r="I209" i="24"/>
  <c r="K209" i="24"/>
  <c r="M209" i="24"/>
  <c r="O209" i="24"/>
  <c r="O204" i="24" s="1"/>
  <c r="Q209" i="24"/>
  <c r="V209" i="24"/>
  <c r="G214" i="24"/>
  <c r="M214" i="24" s="1"/>
  <c r="I214" i="24"/>
  <c r="K214" i="24"/>
  <c r="O214" i="24"/>
  <c r="Q214" i="24"/>
  <c r="V214" i="24"/>
  <c r="G217" i="24"/>
  <c r="M217" i="24" s="1"/>
  <c r="I217" i="24"/>
  <c r="I204" i="24" s="1"/>
  <c r="K217" i="24"/>
  <c r="O217" i="24"/>
  <c r="Q217" i="24"/>
  <c r="Q204" i="24" s="1"/>
  <c r="V217" i="24"/>
  <c r="G220" i="24"/>
  <c r="I220" i="24"/>
  <c r="K220" i="24"/>
  <c r="M220" i="24"/>
  <c r="O220" i="24"/>
  <c r="Q220" i="24"/>
  <c r="V220" i="24"/>
  <c r="G222" i="24"/>
  <c r="I222" i="24"/>
  <c r="K222" i="24"/>
  <c r="M222" i="24"/>
  <c r="O222" i="24"/>
  <c r="Q222" i="24"/>
  <c r="V222" i="24"/>
  <c r="G224" i="24"/>
  <c r="M224" i="24" s="1"/>
  <c r="I224" i="24"/>
  <c r="K224" i="24"/>
  <c r="O224" i="24"/>
  <c r="Q224" i="24"/>
  <c r="V224" i="24"/>
  <c r="G226" i="24"/>
  <c r="M226" i="24" s="1"/>
  <c r="I226" i="24"/>
  <c r="K226" i="24"/>
  <c r="O226" i="24"/>
  <c r="Q226" i="24"/>
  <c r="V226" i="24"/>
  <c r="G228" i="24"/>
  <c r="I228" i="24"/>
  <c r="K228" i="24"/>
  <c r="M228" i="24"/>
  <c r="O228" i="24"/>
  <c r="Q228" i="24"/>
  <c r="V228" i="24"/>
  <c r="G232" i="24"/>
  <c r="M232" i="24" s="1"/>
  <c r="I232" i="24"/>
  <c r="I231" i="24" s="1"/>
  <c r="K232" i="24"/>
  <c r="O232" i="24"/>
  <c r="O231" i="24" s="1"/>
  <c r="Q232" i="24"/>
  <c r="Q231" i="24" s="1"/>
  <c r="V232" i="24"/>
  <c r="G236" i="24"/>
  <c r="M236" i="24" s="1"/>
  <c r="I236" i="24"/>
  <c r="K236" i="24"/>
  <c r="K231" i="24" s="1"/>
  <c r="O236" i="24"/>
  <c r="Q236" i="24"/>
  <c r="V236" i="24"/>
  <c r="V231" i="24" s="1"/>
  <c r="G240" i="24"/>
  <c r="I240" i="24"/>
  <c r="K240" i="24"/>
  <c r="M240" i="24"/>
  <c r="O240" i="24"/>
  <c r="Q240" i="24"/>
  <c r="V240" i="24"/>
  <c r="G242" i="24"/>
  <c r="I242" i="24"/>
  <c r="K242" i="24"/>
  <c r="M242" i="24"/>
  <c r="O242" i="24"/>
  <c r="Q242" i="24"/>
  <c r="V242" i="24"/>
  <c r="G249" i="24"/>
  <c r="M249" i="24" s="1"/>
  <c r="I249" i="24"/>
  <c r="K249" i="24"/>
  <c r="O249" i="24"/>
  <c r="Q249" i="24"/>
  <c r="V249" i="24"/>
  <c r="G254" i="24"/>
  <c r="M254" i="24" s="1"/>
  <c r="I254" i="24"/>
  <c r="K254" i="24"/>
  <c r="O254" i="24"/>
  <c r="Q254" i="24"/>
  <c r="V254" i="24"/>
  <c r="G258" i="24"/>
  <c r="I258" i="24"/>
  <c r="K258" i="24"/>
  <c r="M258" i="24"/>
  <c r="O258" i="24"/>
  <c r="Q258" i="24"/>
  <c r="V258" i="24"/>
  <c r="G263" i="24"/>
  <c r="I263" i="24"/>
  <c r="K263" i="24"/>
  <c r="M263" i="24"/>
  <c r="O263" i="24"/>
  <c r="Q263" i="24"/>
  <c r="V263" i="24"/>
  <c r="G268" i="24"/>
  <c r="M268" i="24" s="1"/>
  <c r="I268" i="24"/>
  <c r="K268" i="24"/>
  <c r="O268" i="24"/>
  <c r="Q268" i="24"/>
  <c r="V268" i="24"/>
  <c r="G270" i="24"/>
  <c r="M270" i="24" s="1"/>
  <c r="I270" i="24"/>
  <c r="K270" i="24"/>
  <c r="O270" i="24"/>
  <c r="Q270" i="24"/>
  <c r="V270" i="24"/>
  <c r="G272" i="24"/>
  <c r="I272" i="24"/>
  <c r="K272" i="24"/>
  <c r="M272" i="24"/>
  <c r="O272" i="24"/>
  <c r="Q272" i="24"/>
  <c r="V272" i="24"/>
  <c r="G274" i="24"/>
  <c r="I274" i="24"/>
  <c r="K274" i="24"/>
  <c r="M274" i="24"/>
  <c r="O274" i="24"/>
  <c r="Q274" i="24"/>
  <c r="V274" i="24"/>
  <c r="G276" i="24"/>
  <c r="O276" i="24"/>
  <c r="G277" i="24"/>
  <c r="M277" i="24" s="1"/>
  <c r="M276" i="24" s="1"/>
  <c r="I277" i="24"/>
  <c r="I276" i="24" s="1"/>
  <c r="K277" i="24"/>
  <c r="K276" i="24" s="1"/>
  <c r="O277" i="24"/>
  <c r="Q277" i="24"/>
  <c r="Q276" i="24" s="1"/>
  <c r="V277" i="24"/>
  <c r="V276" i="24" s="1"/>
  <c r="G282" i="24"/>
  <c r="I282" i="24"/>
  <c r="K282" i="24"/>
  <c r="M282" i="24"/>
  <c r="O282" i="24"/>
  <c r="Q282" i="24"/>
  <c r="V282" i="24"/>
  <c r="G287" i="24"/>
  <c r="M287" i="24" s="1"/>
  <c r="M286" i="24" s="1"/>
  <c r="I287" i="24"/>
  <c r="I286" i="24" s="1"/>
  <c r="K287" i="24"/>
  <c r="O287" i="24"/>
  <c r="O286" i="24" s="1"/>
  <c r="Q287" i="24"/>
  <c r="Q286" i="24" s="1"/>
  <c r="V287" i="24"/>
  <c r="G290" i="24"/>
  <c r="M290" i="24" s="1"/>
  <c r="I290" i="24"/>
  <c r="K290" i="24"/>
  <c r="K286" i="24" s="1"/>
  <c r="O290" i="24"/>
  <c r="Q290" i="24"/>
  <c r="V290" i="24"/>
  <c r="V286" i="24" s="1"/>
  <c r="AE293" i="24"/>
  <c r="G170" i="23"/>
  <c r="BA76" i="23"/>
  <c r="BA46" i="23"/>
  <c r="BA28" i="23"/>
  <c r="BA24" i="23"/>
  <c r="BA20" i="23"/>
  <c r="BA17" i="23"/>
  <c r="BA13" i="23"/>
  <c r="BA10" i="23"/>
  <c r="G8" i="23"/>
  <c r="O8" i="23"/>
  <c r="G9" i="23"/>
  <c r="M9" i="23" s="1"/>
  <c r="M8" i="23" s="1"/>
  <c r="I9" i="23"/>
  <c r="I8" i="23" s="1"/>
  <c r="K9" i="23"/>
  <c r="K8" i="23" s="1"/>
  <c r="O9" i="23"/>
  <c r="Q9" i="23"/>
  <c r="Q8" i="23" s="1"/>
  <c r="V9" i="23"/>
  <c r="V8" i="23" s="1"/>
  <c r="G12" i="23"/>
  <c r="I12" i="23"/>
  <c r="K12" i="23"/>
  <c r="M12" i="23"/>
  <c r="O12" i="23"/>
  <c r="Q12" i="23"/>
  <c r="V12" i="23"/>
  <c r="G16" i="23"/>
  <c r="G15" i="23" s="1"/>
  <c r="I16" i="23"/>
  <c r="I15" i="23" s="1"/>
  <c r="K16" i="23"/>
  <c r="K15" i="23" s="1"/>
  <c r="O16" i="23"/>
  <c r="O15" i="23" s="1"/>
  <c r="Q16" i="23"/>
  <c r="Q15" i="23" s="1"/>
  <c r="V16" i="23"/>
  <c r="V15" i="23" s="1"/>
  <c r="G19" i="23"/>
  <c r="I19" i="23"/>
  <c r="K19" i="23"/>
  <c r="M19" i="23"/>
  <c r="O19" i="23"/>
  <c r="Q19" i="23"/>
  <c r="V19" i="23"/>
  <c r="G23" i="23"/>
  <c r="I23" i="23"/>
  <c r="K23" i="23"/>
  <c r="M23" i="23"/>
  <c r="O23" i="23"/>
  <c r="Q23" i="23"/>
  <c r="V23" i="23"/>
  <c r="G27" i="23"/>
  <c r="I27" i="23"/>
  <c r="K27" i="23"/>
  <c r="M27" i="23"/>
  <c r="O27" i="23"/>
  <c r="Q27" i="23"/>
  <c r="V27" i="23"/>
  <c r="G32" i="23"/>
  <c r="M32" i="23" s="1"/>
  <c r="I32" i="23"/>
  <c r="I31" i="23" s="1"/>
  <c r="K32" i="23"/>
  <c r="K31" i="23" s="1"/>
  <c r="O32" i="23"/>
  <c r="Q32" i="23"/>
  <c r="Q31" i="23" s="1"/>
  <c r="V32" i="23"/>
  <c r="V31" i="23" s="1"/>
  <c r="G35" i="23"/>
  <c r="I35" i="23"/>
  <c r="K35" i="23"/>
  <c r="M35" i="23"/>
  <c r="O35" i="23"/>
  <c r="Q35" i="23"/>
  <c r="V35" i="23"/>
  <c r="G38" i="23"/>
  <c r="I38" i="23"/>
  <c r="K38" i="23"/>
  <c r="M38" i="23"/>
  <c r="O38" i="23"/>
  <c r="Q38" i="23"/>
  <c r="V38" i="23"/>
  <c r="G41" i="23"/>
  <c r="G31" i="23" s="1"/>
  <c r="I41" i="23"/>
  <c r="K41" i="23"/>
  <c r="O41" i="23"/>
  <c r="O31" i="23" s="1"/>
  <c r="Q41" i="23"/>
  <c r="V41" i="23"/>
  <c r="G45" i="23"/>
  <c r="I45" i="23"/>
  <c r="K45" i="23"/>
  <c r="K44" i="23" s="1"/>
  <c r="M45" i="23"/>
  <c r="O45" i="23"/>
  <c r="Q45" i="23"/>
  <c r="V45" i="23"/>
  <c r="V44" i="23" s="1"/>
  <c r="G49" i="23"/>
  <c r="G44" i="23" s="1"/>
  <c r="I49" i="23"/>
  <c r="K49" i="23"/>
  <c r="M49" i="23"/>
  <c r="O49" i="23"/>
  <c r="O44" i="23" s="1"/>
  <c r="Q49" i="23"/>
  <c r="V49" i="23"/>
  <c r="G53" i="23"/>
  <c r="M53" i="23" s="1"/>
  <c r="I53" i="23"/>
  <c r="K53" i="23"/>
  <c r="O53" i="23"/>
  <c r="Q53" i="23"/>
  <c r="V53" i="23"/>
  <c r="G57" i="23"/>
  <c r="M57" i="23" s="1"/>
  <c r="I57" i="23"/>
  <c r="I44" i="23" s="1"/>
  <c r="K57" i="23"/>
  <c r="O57" i="23"/>
  <c r="Q57" i="23"/>
  <c r="Q44" i="23" s="1"/>
  <c r="V57" i="23"/>
  <c r="G60" i="23"/>
  <c r="I60" i="23"/>
  <c r="K60" i="23"/>
  <c r="M60" i="23"/>
  <c r="O60" i="23"/>
  <c r="Q60" i="23"/>
  <c r="V60" i="23"/>
  <c r="G63" i="23"/>
  <c r="I63" i="23"/>
  <c r="K63" i="23"/>
  <c r="M63" i="23"/>
  <c r="O63" i="23"/>
  <c r="Q63" i="23"/>
  <c r="V63" i="23"/>
  <c r="G67" i="23"/>
  <c r="M67" i="23" s="1"/>
  <c r="I67" i="23"/>
  <c r="I66" i="23" s="1"/>
  <c r="K67" i="23"/>
  <c r="K66" i="23" s="1"/>
  <c r="O67" i="23"/>
  <c r="Q67" i="23"/>
  <c r="Q66" i="23" s="1"/>
  <c r="V67" i="23"/>
  <c r="V66" i="23" s="1"/>
  <c r="G70" i="23"/>
  <c r="I70" i="23"/>
  <c r="K70" i="23"/>
  <c r="M70" i="23"/>
  <c r="O70" i="23"/>
  <c r="Q70" i="23"/>
  <c r="V70" i="23"/>
  <c r="G75" i="23"/>
  <c r="I75" i="23"/>
  <c r="K75" i="23"/>
  <c r="M75" i="23"/>
  <c r="O75" i="23"/>
  <c r="Q75" i="23"/>
  <c r="V75" i="23"/>
  <c r="G78" i="23"/>
  <c r="G66" i="23" s="1"/>
  <c r="I78" i="23"/>
  <c r="K78" i="23"/>
  <c r="O78" i="23"/>
  <c r="O66" i="23" s="1"/>
  <c r="Q78" i="23"/>
  <c r="V78" i="23"/>
  <c r="G80" i="23"/>
  <c r="M80" i="23" s="1"/>
  <c r="I80" i="23"/>
  <c r="K80" i="23"/>
  <c r="O80" i="23"/>
  <c r="Q80" i="23"/>
  <c r="V80" i="23"/>
  <c r="G83" i="23"/>
  <c r="G82" i="23" s="1"/>
  <c r="I83" i="23"/>
  <c r="K83" i="23"/>
  <c r="M83" i="23"/>
  <c r="O83" i="23"/>
  <c r="O82" i="23" s="1"/>
  <c r="Q83" i="23"/>
  <c r="V83" i="23"/>
  <c r="G87" i="23"/>
  <c r="M87" i="23" s="1"/>
  <c r="I87" i="23"/>
  <c r="I82" i="23" s="1"/>
  <c r="K87" i="23"/>
  <c r="O87" i="23"/>
  <c r="Q87" i="23"/>
  <c r="Q82" i="23" s="1"/>
  <c r="V87" i="23"/>
  <c r="G90" i="23"/>
  <c r="M90" i="23" s="1"/>
  <c r="I90" i="23"/>
  <c r="K90" i="23"/>
  <c r="O90" i="23"/>
  <c r="Q90" i="23"/>
  <c r="V90" i="23"/>
  <c r="G92" i="23"/>
  <c r="I92" i="23"/>
  <c r="K92" i="23"/>
  <c r="K82" i="23" s="1"/>
  <c r="M92" i="23"/>
  <c r="O92" i="23"/>
  <c r="Q92" i="23"/>
  <c r="V92" i="23"/>
  <c r="V82" i="23" s="1"/>
  <c r="G94" i="23"/>
  <c r="I94" i="23"/>
  <c r="K94" i="23"/>
  <c r="M94" i="23"/>
  <c r="O94" i="23"/>
  <c r="Q94" i="23"/>
  <c r="V94" i="23"/>
  <c r="G97" i="23"/>
  <c r="M97" i="23" s="1"/>
  <c r="I97" i="23"/>
  <c r="K97" i="23"/>
  <c r="O97" i="23"/>
  <c r="Q97" i="23"/>
  <c r="V97" i="23"/>
  <c r="G99" i="23"/>
  <c r="I99" i="23"/>
  <c r="K99" i="23"/>
  <c r="M99" i="23"/>
  <c r="O99" i="23"/>
  <c r="Q99" i="23"/>
  <c r="V99" i="23"/>
  <c r="G101" i="23"/>
  <c r="I101" i="23"/>
  <c r="K101" i="23"/>
  <c r="M101" i="23"/>
  <c r="O101" i="23"/>
  <c r="Q101" i="23"/>
  <c r="V101" i="23"/>
  <c r="G103" i="23"/>
  <c r="I103" i="23"/>
  <c r="K103" i="23"/>
  <c r="M103" i="23"/>
  <c r="O103" i="23"/>
  <c r="Q103" i="23"/>
  <c r="V103" i="23"/>
  <c r="G105" i="23"/>
  <c r="O105" i="23"/>
  <c r="G106" i="23"/>
  <c r="I106" i="23"/>
  <c r="I105" i="23" s="1"/>
  <c r="K106" i="23"/>
  <c r="K105" i="23" s="1"/>
  <c r="M106" i="23"/>
  <c r="M105" i="23" s="1"/>
  <c r="O106" i="23"/>
  <c r="Q106" i="23"/>
  <c r="Q105" i="23" s="1"/>
  <c r="V106" i="23"/>
  <c r="V105" i="23" s="1"/>
  <c r="G110" i="23"/>
  <c r="I110" i="23"/>
  <c r="I109" i="23" s="1"/>
  <c r="K110" i="23"/>
  <c r="M110" i="23"/>
  <c r="O110" i="23"/>
  <c r="Q110" i="23"/>
  <c r="Q109" i="23" s="1"/>
  <c r="V110" i="23"/>
  <c r="G114" i="23"/>
  <c r="G109" i="23" s="1"/>
  <c r="I114" i="23"/>
  <c r="K114" i="23"/>
  <c r="O114" i="23"/>
  <c r="O109" i="23" s="1"/>
  <c r="Q114" i="23"/>
  <c r="V114" i="23"/>
  <c r="G119" i="23"/>
  <c r="I119" i="23"/>
  <c r="K119" i="23"/>
  <c r="M119" i="23"/>
  <c r="O119" i="23"/>
  <c r="Q119" i="23"/>
  <c r="V119" i="23"/>
  <c r="G122" i="23"/>
  <c r="M122" i="23" s="1"/>
  <c r="I122" i="23"/>
  <c r="K122" i="23"/>
  <c r="K109" i="23" s="1"/>
  <c r="O122" i="23"/>
  <c r="Q122" i="23"/>
  <c r="V122" i="23"/>
  <c r="V109" i="23" s="1"/>
  <c r="G125" i="23"/>
  <c r="I125" i="23"/>
  <c r="K125" i="23"/>
  <c r="M125" i="23"/>
  <c r="O125" i="23"/>
  <c r="Q125" i="23"/>
  <c r="V125" i="23"/>
  <c r="G129" i="23"/>
  <c r="I129" i="23"/>
  <c r="I128" i="23" s="1"/>
  <c r="K129" i="23"/>
  <c r="M129" i="23"/>
  <c r="O129" i="23"/>
  <c r="Q129" i="23"/>
  <c r="Q128" i="23" s="1"/>
  <c r="V129" i="23"/>
  <c r="G133" i="23"/>
  <c r="M133" i="23" s="1"/>
  <c r="I133" i="23"/>
  <c r="K133" i="23"/>
  <c r="K128" i="23" s="1"/>
  <c r="O133" i="23"/>
  <c r="Q133" i="23"/>
  <c r="V133" i="23"/>
  <c r="V128" i="23" s="1"/>
  <c r="G137" i="23"/>
  <c r="I137" i="23"/>
  <c r="K137" i="23"/>
  <c r="M137" i="23"/>
  <c r="O137" i="23"/>
  <c r="Q137" i="23"/>
  <c r="V137" i="23"/>
  <c r="G139" i="23"/>
  <c r="G128" i="23" s="1"/>
  <c r="I139" i="23"/>
  <c r="K139" i="23"/>
  <c r="O139" i="23"/>
  <c r="O128" i="23" s="1"/>
  <c r="Q139" i="23"/>
  <c r="V139" i="23"/>
  <c r="G141" i="23"/>
  <c r="I141" i="23"/>
  <c r="K141" i="23"/>
  <c r="M141" i="23"/>
  <c r="O141" i="23"/>
  <c r="Q141" i="23"/>
  <c r="V141" i="23"/>
  <c r="G143" i="23"/>
  <c r="M143" i="23" s="1"/>
  <c r="I143" i="23"/>
  <c r="K143" i="23"/>
  <c r="O143" i="23"/>
  <c r="Q143" i="23"/>
  <c r="V143" i="23"/>
  <c r="G145" i="23"/>
  <c r="I145" i="23"/>
  <c r="K145" i="23"/>
  <c r="M145" i="23"/>
  <c r="O145" i="23"/>
  <c r="Q145" i="23"/>
  <c r="V145" i="23"/>
  <c r="G147" i="23"/>
  <c r="M147" i="23" s="1"/>
  <c r="I147" i="23"/>
  <c r="K147" i="23"/>
  <c r="O147" i="23"/>
  <c r="Q147" i="23"/>
  <c r="V147" i="23"/>
  <c r="G149" i="23"/>
  <c r="I149" i="23"/>
  <c r="K149" i="23"/>
  <c r="M149" i="23"/>
  <c r="O149" i="23"/>
  <c r="Q149" i="23"/>
  <c r="V149" i="23"/>
  <c r="G151" i="23"/>
  <c r="M151" i="23" s="1"/>
  <c r="I151" i="23"/>
  <c r="K151" i="23"/>
  <c r="O151" i="23"/>
  <c r="Q151" i="23"/>
  <c r="V151" i="23"/>
  <c r="G154" i="23"/>
  <c r="G153" i="23" s="1"/>
  <c r="I154" i="23"/>
  <c r="I153" i="23" s="1"/>
  <c r="K154" i="23"/>
  <c r="K153" i="23" s="1"/>
  <c r="O154" i="23"/>
  <c r="O153" i="23" s="1"/>
  <c r="Q154" i="23"/>
  <c r="Q153" i="23" s="1"/>
  <c r="V154" i="23"/>
  <c r="V153" i="23" s="1"/>
  <c r="G159" i="23"/>
  <c r="I159" i="23"/>
  <c r="K159" i="23"/>
  <c r="M159" i="23"/>
  <c r="O159" i="23"/>
  <c r="Q159" i="23"/>
  <c r="V159" i="23"/>
  <c r="K163" i="23"/>
  <c r="V163" i="23"/>
  <c r="G164" i="23"/>
  <c r="G163" i="23" s="1"/>
  <c r="I164" i="23"/>
  <c r="I163" i="23" s="1"/>
  <c r="K164" i="23"/>
  <c r="M164" i="23"/>
  <c r="O164" i="23"/>
  <c r="O163" i="23" s="1"/>
  <c r="Q164" i="23"/>
  <c r="Q163" i="23" s="1"/>
  <c r="V164" i="23"/>
  <c r="G167" i="23"/>
  <c r="M167" i="23" s="1"/>
  <c r="I167" i="23"/>
  <c r="K167" i="23"/>
  <c r="O167" i="23"/>
  <c r="Q167" i="23"/>
  <c r="V167" i="23"/>
  <c r="AE170" i="23"/>
  <c r="AF170" i="23"/>
  <c r="G206" i="22"/>
  <c r="BA78" i="22"/>
  <c r="BA45" i="22"/>
  <c r="BA28" i="22"/>
  <c r="BA24" i="22"/>
  <c r="BA20" i="22"/>
  <c r="BA17" i="22"/>
  <c r="BA13" i="22"/>
  <c r="BA10" i="22"/>
  <c r="G9" i="22"/>
  <c r="I9" i="22"/>
  <c r="I8" i="22" s="1"/>
  <c r="K9" i="22"/>
  <c r="M9" i="22"/>
  <c r="O9" i="22"/>
  <c r="Q9" i="22"/>
  <c r="Q8" i="22" s="1"/>
  <c r="V9" i="22"/>
  <c r="G12" i="22"/>
  <c r="G8" i="22" s="1"/>
  <c r="I12" i="22"/>
  <c r="K12" i="22"/>
  <c r="K8" i="22" s="1"/>
  <c r="O12" i="22"/>
  <c r="O8" i="22" s="1"/>
  <c r="Q12" i="22"/>
  <c r="V12" i="22"/>
  <c r="V8" i="22" s="1"/>
  <c r="G16" i="22"/>
  <c r="G15" i="22" s="1"/>
  <c r="I16" i="22"/>
  <c r="K16" i="22"/>
  <c r="K15" i="22" s="1"/>
  <c r="O16" i="22"/>
  <c r="O15" i="22" s="1"/>
  <c r="Q16" i="22"/>
  <c r="V16" i="22"/>
  <c r="V15" i="22" s="1"/>
  <c r="G19" i="22"/>
  <c r="I19" i="22"/>
  <c r="I15" i="22" s="1"/>
  <c r="K19" i="22"/>
  <c r="M19" i="22"/>
  <c r="O19" i="22"/>
  <c r="Q19" i="22"/>
  <c r="Q15" i="22" s="1"/>
  <c r="V19" i="22"/>
  <c r="G23" i="22"/>
  <c r="M23" i="22" s="1"/>
  <c r="I23" i="22"/>
  <c r="K23" i="22"/>
  <c r="O23" i="22"/>
  <c r="Q23" i="22"/>
  <c r="V23" i="22"/>
  <c r="G27" i="22"/>
  <c r="I27" i="22"/>
  <c r="K27" i="22"/>
  <c r="M27" i="22"/>
  <c r="O27" i="22"/>
  <c r="Q27" i="22"/>
  <c r="V27" i="22"/>
  <c r="G32" i="22"/>
  <c r="I32" i="22"/>
  <c r="I31" i="22" s="1"/>
  <c r="K32" i="22"/>
  <c r="M32" i="22"/>
  <c r="O32" i="22"/>
  <c r="Q32" i="22"/>
  <c r="Q31" i="22" s="1"/>
  <c r="V32" i="22"/>
  <c r="G35" i="22"/>
  <c r="M35" i="22" s="1"/>
  <c r="I35" i="22"/>
  <c r="K35" i="22"/>
  <c r="K31" i="22" s="1"/>
  <c r="O35" i="22"/>
  <c r="Q35" i="22"/>
  <c r="V35" i="22"/>
  <c r="V31" i="22" s="1"/>
  <c r="G38" i="22"/>
  <c r="I38" i="22"/>
  <c r="K38" i="22"/>
  <c r="M38" i="22"/>
  <c r="O38" i="22"/>
  <c r="Q38" i="22"/>
  <c r="V38" i="22"/>
  <c r="G40" i="22"/>
  <c r="G31" i="22" s="1"/>
  <c r="I40" i="22"/>
  <c r="K40" i="22"/>
  <c r="O40" i="22"/>
  <c r="O31" i="22" s="1"/>
  <c r="Q40" i="22"/>
  <c r="V40" i="22"/>
  <c r="G44" i="22"/>
  <c r="M44" i="22" s="1"/>
  <c r="I44" i="22"/>
  <c r="K44" i="22"/>
  <c r="K43" i="22" s="1"/>
  <c r="O44" i="22"/>
  <c r="O43" i="22" s="1"/>
  <c r="Q44" i="22"/>
  <c r="V44" i="22"/>
  <c r="V43" i="22" s="1"/>
  <c r="G48" i="22"/>
  <c r="I48" i="22"/>
  <c r="K48" i="22"/>
  <c r="M48" i="22"/>
  <c r="O48" i="22"/>
  <c r="Q48" i="22"/>
  <c r="V48" i="22"/>
  <c r="G53" i="22"/>
  <c r="M53" i="22" s="1"/>
  <c r="I53" i="22"/>
  <c r="K53" i="22"/>
  <c r="O53" i="22"/>
  <c r="Q53" i="22"/>
  <c r="V53" i="22"/>
  <c r="G57" i="22"/>
  <c r="I57" i="22"/>
  <c r="I43" i="22" s="1"/>
  <c r="K57" i="22"/>
  <c r="M57" i="22"/>
  <c r="O57" i="22"/>
  <c r="Q57" i="22"/>
  <c r="Q43" i="22" s="1"/>
  <c r="V57" i="22"/>
  <c r="G61" i="22"/>
  <c r="M61" i="22" s="1"/>
  <c r="I61" i="22"/>
  <c r="K61" i="22"/>
  <c r="O61" i="22"/>
  <c r="Q61" i="22"/>
  <c r="V61" i="22"/>
  <c r="G64" i="22"/>
  <c r="I64" i="22"/>
  <c r="K64" i="22"/>
  <c r="M64" i="22"/>
  <c r="O64" i="22"/>
  <c r="Q64" i="22"/>
  <c r="V64" i="22"/>
  <c r="G68" i="22"/>
  <c r="I68" i="22"/>
  <c r="I67" i="22" s="1"/>
  <c r="K68" i="22"/>
  <c r="M68" i="22"/>
  <c r="O68" i="22"/>
  <c r="Q68" i="22"/>
  <c r="Q67" i="22" s="1"/>
  <c r="V68" i="22"/>
  <c r="V67" i="22" s="1"/>
  <c r="G72" i="22"/>
  <c r="M72" i="22" s="1"/>
  <c r="I72" i="22"/>
  <c r="K72" i="22"/>
  <c r="K67" i="22" s="1"/>
  <c r="O72" i="22"/>
  <c r="Q72" i="22"/>
  <c r="V72" i="22"/>
  <c r="G77" i="22"/>
  <c r="I77" i="22"/>
  <c r="K77" i="22"/>
  <c r="M77" i="22"/>
  <c r="O77" i="22"/>
  <c r="Q77" i="22"/>
  <c r="V77" i="22"/>
  <c r="G80" i="22"/>
  <c r="G67" i="22" s="1"/>
  <c r="I80" i="22"/>
  <c r="K80" i="22"/>
  <c r="O80" i="22"/>
  <c r="O67" i="22" s="1"/>
  <c r="Q80" i="22"/>
  <c r="V80" i="22"/>
  <c r="G83" i="22"/>
  <c r="M83" i="22" s="1"/>
  <c r="I83" i="22"/>
  <c r="K83" i="22"/>
  <c r="K82" i="22" s="1"/>
  <c r="O83" i="22"/>
  <c r="Q83" i="22"/>
  <c r="V83" i="22"/>
  <c r="V82" i="22" s="1"/>
  <c r="G87" i="22"/>
  <c r="I87" i="22"/>
  <c r="K87" i="22"/>
  <c r="M87" i="22"/>
  <c r="O87" i="22"/>
  <c r="Q87" i="22"/>
  <c r="V87" i="22"/>
  <c r="G90" i="22"/>
  <c r="G82" i="22" s="1"/>
  <c r="I90" i="22"/>
  <c r="K90" i="22"/>
  <c r="O90" i="22"/>
  <c r="O82" i="22" s="1"/>
  <c r="Q90" i="22"/>
  <c r="V90" i="22"/>
  <c r="G92" i="22"/>
  <c r="M92" i="22" s="1"/>
  <c r="I92" i="22"/>
  <c r="I82" i="22" s="1"/>
  <c r="K92" i="22"/>
  <c r="O92" i="22"/>
  <c r="Q92" i="22"/>
  <c r="Q82" i="22" s="1"/>
  <c r="V92" i="22"/>
  <c r="G94" i="22"/>
  <c r="I94" i="22"/>
  <c r="K94" i="22"/>
  <c r="M94" i="22"/>
  <c r="O94" i="22"/>
  <c r="Q94" i="22"/>
  <c r="V94" i="22"/>
  <c r="G97" i="22"/>
  <c r="I97" i="22"/>
  <c r="K97" i="22"/>
  <c r="M97" i="22"/>
  <c r="O97" i="22"/>
  <c r="Q97" i="22"/>
  <c r="V97" i="22"/>
  <c r="G99" i="22"/>
  <c r="M99" i="22" s="1"/>
  <c r="I99" i="22"/>
  <c r="K99" i="22"/>
  <c r="O99" i="22"/>
  <c r="Q99" i="22"/>
  <c r="V99" i="22"/>
  <c r="G101" i="22"/>
  <c r="M101" i="22" s="1"/>
  <c r="I101" i="22"/>
  <c r="K101" i="22"/>
  <c r="O101" i="22"/>
  <c r="Q101" i="22"/>
  <c r="V101" i="22"/>
  <c r="G103" i="22"/>
  <c r="I103" i="22"/>
  <c r="K103" i="22"/>
  <c r="M103" i="22"/>
  <c r="O103" i="22"/>
  <c r="Q103" i="22"/>
  <c r="V103" i="22"/>
  <c r="G106" i="22"/>
  <c r="G105" i="22" s="1"/>
  <c r="I106" i="22"/>
  <c r="I105" i="22" s="1"/>
  <c r="K106" i="22"/>
  <c r="O106" i="22"/>
  <c r="O105" i="22" s="1"/>
  <c r="Q106" i="22"/>
  <c r="Q105" i="22" s="1"/>
  <c r="V106" i="22"/>
  <c r="G109" i="22"/>
  <c r="M109" i="22" s="1"/>
  <c r="I109" i="22"/>
  <c r="K109" i="22"/>
  <c r="K105" i="22" s="1"/>
  <c r="O109" i="22"/>
  <c r="Q109" i="22"/>
  <c r="V109" i="22"/>
  <c r="V105" i="22" s="1"/>
  <c r="G112" i="22"/>
  <c r="I112" i="22"/>
  <c r="K112" i="22"/>
  <c r="M112" i="22"/>
  <c r="O112" i="22"/>
  <c r="Q112" i="22"/>
  <c r="V112" i="22"/>
  <c r="G115" i="22"/>
  <c r="I115" i="22"/>
  <c r="K115" i="22"/>
  <c r="M115" i="22"/>
  <c r="O115" i="22"/>
  <c r="Q115" i="22"/>
  <c r="V115" i="22"/>
  <c r="G118" i="22"/>
  <c r="O118" i="22"/>
  <c r="G119" i="22"/>
  <c r="M119" i="22" s="1"/>
  <c r="M118" i="22" s="1"/>
  <c r="I119" i="22"/>
  <c r="I118" i="22" s="1"/>
  <c r="K119" i="22"/>
  <c r="K118" i="22" s="1"/>
  <c r="O119" i="22"/>
  <c r="Q119" i="22"/>
  <c r="Q118" i="22" s="1"/>
  <c r="V119" i="22"/>
  <c r="V118" i="22" s="1"/>
  <c r="G122" i="22"/>
  <c r="I122" i="22"/>
  <c r="K122" i="22"/>
  <c r="M122" i="22"/>
  <c r="O122" i="22"/>
  <c r="Q122" i="22"/>
  <c r="V122" i="22"/>
  <c r="G126" i="22"/>
  <c r="G125" i="22" s="1"/>
  <c r="I126" i="22"/>
  <c r="I125" i="22" s="1"/>
  <c r="K126" i="22"/>
  <c r="K125" i="22" s="1"/>
  <c r="O126" i="22"/>
  <c r="O125" i="22" s="1"/>
  <c r="Q126" i="22"/>
  <c r="Q125" i="22" s="1"/>
  <c r="V126" i="22"/>
  <c r="V125" i="22" s="1"/>
  <c r="G130" i="22"/>
  <c r="M130" i="22" s="1"/>
  <c r="I130" i="22"/>
  <c r="K130" i="22"/>
  <c r="O130" i="22"/>
  <c r="Q130" i="22"/>
  <c r="V130" i="22"/>
  <c r="G134" i="22"/>
  <c r="I134" i="22"/>
  <c r="I133" i="22" s="1"/>
  <c r="K134" i="22"/>
  <c r="M134" i="22"/>
  <c r="O134" i="22"/>
  <c r="Q134" i="22"/>
  <c r="Q133" i="22" s="1"/>
  <c r="V134" i="22"/>
  <c r="G138" i="22"/>
  <c r="G133" i="22" s="1"/>
  <c r="I138" i="22"/>
  <c r="K138" i="22"/>
  <c r="O138" i="22"/>
  <c r="O133" i="22" s="1"/>
  <c r="Q138" i="22"/>
  <c r="V138" i="22"/>
  <c r="G142" i="22"/>
  <c r="I142" i="22"/>
  <c r="K142" i="22"/>
  <c r="M142" i="22"/>
  <c r="O142" i="22"/>
  <c r="Q142" i="22"/>
  <c r="V142" i="22"/>
  <c r="G146" i="22"/>
  <c r="M146" i="22" s="1"/>
  <c r="I146" i="22"/>
  <c r="K146" i="22"/>
  <c r="K133" i="22" s="1"/>
  <c r="O146" i="22"/>
  <c r="Q146" i="22"/>
  <c r="V146" i="22"/>
  <c r="V133" i="22" s="1"/>
  <c r="G150" i="22"/>
  <c r="I150" i="22"/>
  <c r="K150" i="22"/>
  <c r="M150" i="22"/>
  <c r="O150" i="22"/>
  <c r="Q150" i="22"/>
  <c r="V150" i="22"/>
  <c r="G154" i="22"/>
  <c r="M154" i="22" s="1"/>
  <c r="I154" i="22"/>
  <c r="K154" i="22"/>
  <c r="O154" i="22"/>
  <c r="Q154" i="22"/>
  <c r="V154" i="22"/>
  <c r="G156" i="22"/>
  <c r="I156" i="22"/>
  <c r="K156" i="22"/>
  <c r="M156" i="22"/>
  <c r="O156" i="22"/>
  <c r="Q156" i="22"/>
  <c r="V156" i="22"/>
  <c r="G160" i="22"/>
  <c r="M160" i="22" s="1"/>
  <c r="I160" i="22"/>
  <c r="K160" i="22"/>
  <c r="O160" i="22"/>
  <c r="Q160" i="22"/>
  <c r="V160" i="22"/>
  <c r="G164" i="22"/>
  <c r="I164" i="22"/>
  <c r="K164" i="22"/>
  <c r="M164" i="22"/>
  <c r="O164" i="22"/>
  <c r="Q164" i="22"/>
  <c r="V164" i="22"/>
  <c r="G167" i="22"/>
  <c r="M167" i="22" s="1"/>
  <c r="I167" i="22"/>
  <c r="K167" i="22"/>
  <c r="O167" i="22"/>
  <c r="Q167" i="22"/>
  <c r="V167" i="22"/>
  <c r="G169" i="22"/>
  <c r="I169" i="22"/>
  <c r="K169" i="22"/>
  <c r="M169" i="22"/>
  <c r="O169" i="22"/>
  <c r="Q169" i="22"/>
  <c r="V169" i="22"/>
  <c r="G171" i="22"/>
  <c r="M171" i="22" s="1"/>
  <c r="I171" i="22"/>
  <c r="K171" i="22"/>
  <c r="O171" i="22"/>
  <c r="Q171" i="22"/>
  <c r="V171" i="22"/>
  <c r="G174" i="22"/>
  <c r="I174" i="22"/>
  <c r="K174" i="22"/>
  <c r="M174" i="22"/>
  <c r="O174" i="22"/>
  <c r="Q174" i="22"/>
  <c r="V174" i="22"/>
  <c r="G176" i="22"/>
  <c r="M176" i="22" s="1"/>
  <c r="I176" i="22"/>
  <c r="K176" i="22"/>
  <c r="O176" i="22"/>
  <c r="Q176" i="22"/>
  <c r="V176" i="22"/>
  <c r="G178" i="22"/>
  <c r="I178" i="22"/>
  <c r="K178" i="22"/>
  <c r="M178" i="22"/>
  <c r="O178" i="22"/>
  <c r="Q178" i="22"/>
  <c r="V178" i="22"/>
  <c r="G180" i="22"/>
  <c r="M180" i="22" s="1"/>
  <c r="I180" i="22"/>
  <c r="K180" i="22"/>
  <c r="O180" i="22"/>
  <c r="Q180" i="22"/>
  <c r="V180" i="22"/>
  <c r="G182" i="22"/>
  <c r="I182" i="22"/>
  <c r="K182" i="22"/>
  <c r="M182" i="22"/>
  <c r="O182" i="22"/>
  <c r="Q182" i="22"/>
  <c r="V182" i="22"/>
  <c r="G185" i="22"/>
  <c r="M185" i="22" s="1"/>
  <c r="I185" i="22"/>
  <c r="K185" i="22"/>
  <c r="O185" i="22"/>
  <c r="Q185" i="22"/>
  <c r="V185" i="22"/>
  <c r="G188" i="22"/>
  <c r="I188" i="22"/>
  <c r="K188" i="22"/>
  <c r="M188" i="22"/>
  <c r="O188" i="22"/>
  <c r="Q188" i="22"/>
  <c r="V188" i="22"/>
  <c r="G191" i="22"/>
  <c r="M191" i="22" s="1"/>
  <c r="I191" i="22"/>
  <c r="K191" i="22"/>
  <c r="O191" i="22"/>
  <c r="Q191" i="22"/>
  <c r="V191" i="22"/>
  <c r="G194" i="22"/>
  <c r="I194" i="22"/>
  <c r="K194" i="22"/>
  <c r="M194" i="22"/>
  <c r="O194" i="22"/>
  <c r="Q194" i="22"/>
  <c r="V194" i="22"/>
  <c r="G197" i="22"/>
  <c r="M197" i="22" s="1"/>
  <c r="I197" i="22"/>
  <c r="K197" i="22"/>
  <c r="O197" i="22"/>
  <c r="Q197" i="22"/>
  <c r="V197" i="22"/>
  <c r="I199" i="22"/>
  <c r="Q199" i="22"/>
  <c r="G200" i="22"/>
  <c r="M200" i="22" s="1"/>
  <c r="M199" i="22" s="1"/>
  <c r="I200" i="22"/>
  <c r="K200" i="22"/>
  <c r="K199" i="22" s="1"/>
  <c r="O200" i="22"/>
  <c r="O199" i="22" s="1"/>
  <c r="Q200" i="22"/>
  <c r="V200" i="22"/>
  <c r="V199" i="22" s="1"/>
  <c r="G203" i="22"/>
  <c r="I203" i="22"/>
  <c r="K203" i="22"/>
  <c r="M203" i="22"/>
  <c r="O203" i="22"/>
  <c r="Q203" i="22"/>
  <c r="V203" i="22"/>
  <c r="AE206" i="22"/>
  <c r="AF206" i="22"/>
  <c r="G32" i="21"/>
  <c r="G9" i="21"/>
  <c r="M9" i="21" s="1"/>
  <c r="I9" i="21"/>
  <c r="I8" i="21" s="1"/>
  <c r="K9" i="21"/>
  <c r="K8" i="21" s="1"/>
  <c r="O9" i="21"/>
  <c r="Q9" i="21"/>
  <c r="Q8" i="21" s="1"/>
  <c r="V9" i="21"/>
  <c r="V8" i="21" s="1"/>
  <c r="G11" i="21"/>
  <c r="I11" i="21"/>
  <c r="K11" i="21"/>
  <c r="M11" i="21"/>
  <c r="O11" i="21"/>
  <c r="Q11" i="21"/>
  <c r="V11" i="21"/>
  <c r="G13" i="21"/>
  <c r="I13" i="21"/>
  <c r="K13" i="21"/>
  <c r="M13" i="21"/>
  <c r="O13" i="21"/>
  <c r="Q13" i="21"/>
  <c r="V13" i="21"/>
  <c r="G14" i="21"/>
  <c r="G8" i="21" s="1"/>
  <c r="I14" i="21"/>
  <c r="K14" i="21"/>
  <c r="O14" i="21"/>
  <c r="O8" i="21" s="1"/>
  <c r="Q14" i="21"/>
  <c r="V14" i="21"/>
  <c r="G15" i="21"/>
  <c r="I15" i="21"/>
  <c r="K15" i="21"/>
  <c r="M15" i="21"/>
  <c r="O15" i="21"/>
  <c r="Q15" i="21"/>
  <c r="V15" i="21"/>
  <c r="G16" i="21"/>
  <c r="M16" i="21" s="1"/>
  <c r="I16" i="21"/>
  <c r="K16" i="21"/>
  <c r="O16" i="21"/>
  <c r="Q16" i="21"/>
  <c r="V16" i="21"/>
  <c r="G17" i="21"/>
  <c r="I17" i="21"/>
  <c r="K17" i="21"/>
  <c r="M17" i="21"/>
  <c r="O17" i="21"/>
  <c r="Q17" i="21"/>
  <c r="V17" i="21"/>
  <c r="G18" i="21"/>
  <c r="M18" i="21" s="1"/>
  <c r="I18" i="21"/>
  <c r="K18" i="21"/>
  <c r="O18" i="21"/>
  <c r="Q18" i="21"/>
  <c r="V18" i="21"/>
  <c r="G19" i="21"/>
  <c r="I19" i="21"/>
  <c r="K19" i="21"/>
  <c r="M19" i="21"/>
  <c r="O19" i="21"/>
  <c r="Q19" i="21"/>
  <c r="V19" i="21"/>
  <c r="G20" i="21"/>
  <c r="K20" i="21"/>
  <c r="O20" i="21"/>
  <c r="V20" i="21"/>
  <c r="G21" i="21"/>
  <c r="I21" i="21"/>
  <c r="I20" i="21" s="1"/>
  <c r="K21" i="21"/>
  <c r="M21" i="21"/>
  <c r="M20" i="21" s="1"/>
  <c r="O21" i="21"/>
  <c r="Q21" i="21"/>
  <c r="Q20" i="21" s="1"/>
  <c r="V21" i="21"/>
  <c r="G22" i="21"/>
  <c r="K22" i="21"/>
  <c r="O22" i="21"/>
  <c r="V22" i="21"/>
  <c r="G23" i="21"/>
  <c r="I23" i="21"/>
  <c r="I22" i="21" s="1"/>
  <c r="K23" i="21"/>
  <c r="M23" i="21"/>
  <c r="M22" i="21" s="1"/>
  <c r="O23" i="21"/>
  <c r="Q23" i="21"/>
  <c r="Q22" i="21" s="1"/>
  <c r="V23" i="21"/>
  <c r="G25" i="21"/>
  <c r="I25" i="21"/>
  <c r="I24" i="21" s="1"/>
  <c r="K25" i="21"/>
  <c r="M25" i="21"/>
  <c r="O25" i="21"/>
  <c r="Q25" i="21"/>
  <c r="Q24" i="21" s="1"/>
  <c r="V25" i="21"/>
  <c r="G27" i="21"/>
  <c r="G24" i="21" s="1"/>
  <c r="I27" i="21"/>
  <c r="K27" i="21"/>
  <c r="O27" i="21"/>
  <c r="O24" i="21" s="1"/>
  <c r="Q27" i="21"/>
  <c r="V27" i="21"/>
  <c r="G28" i="21"/>
  <c r="I28" i="21"/>
  <c r="K28" i="21"/>
  <c r="M28" i="21"/>
  <c r="O28" i="21"/>
  <c r="Q28" i="21"/>
  <c r="V28" i="21"/>
  <c r="G29" i="21"/>
  <c r="M29" i="21" s="1"/>
  <c r="I29" i="21"/>
  <c r="K29" i="21"/>
  <c r="K24" i="21" s="1"/>
  <c r="O29" i="21"/>
  <c r="Q29" i="21"/>
  <c r="V29" i="21"/>
  <c r="V24" i="21" s="1"/>
  <c r="AE32" i="21"/>
  <c r="G30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1" i="20"/>
  <c r="I11" i="20"/>
  <c r="K11" i="20"/>
  <c r="M11" i="20"/>
  <c r="O11" i="20"/>
  <c r="Q11" i="20"/>
  <c r="V11" i="20"/>
  <c r="G13" i="20"/>
  <c r="I13" i="20"/>
  <c r="K13" i="20"/>
  <c r="M13" i="20"/>
  <c r="O13" i="20"/>
  <c r="Q13" i="20"/>
  <c r="V13" i="20"/>
  <c r="G14" i="20"/>
  <c r="G8" i="20" s="1"/>
  <c r="I14" i="20"/>
  <c r="K14" i="20"/>
  <c r="O14" i="20"/>
  <c r="O8" i="20" s="1"/>
  <c r="Q14" i="20"/>
  <c r="V14" i="20"/>
  <c r="G15" i="20"/>
  <c r="I15" i="20"/>
  <c r="K15" i="20"/>
  <c r="M15" i="20"/>
  <c r="O15" i="20"/>
  <c r="Q15" i="20"/>
  <c r="V15" i="20"/>
  <c r="G16" i="20"/>
  <c r="I16" i="20"/>
  <c r="K16" i="20"/>
  <c r="M16" i="20"/>
  <c r="O16" i="20"/>
  <c r="Q16" i="20"/>
  <c r="V16" i="20"/>
  <c r="G17" i="20"/>
  <c r="I17" i="20"/>
  <c r="K17" i="20"/>
  <c r="M17" i="20"/>
  <c r="O17" i="20"/>
  <c r="Q17" i="20"/>
  <c r="V17" i="20"/>
  <c r="G18" i="20"/>
  <c r="M18" i="20" s="1"/>
  <c r="I18" i="20"/>
  <c r="K18" i="20"/>
  <c r="O18" i="20"/>
  <c r="Q18" i="20"/>
  <c r="V18" i="20"/>
  <c r="G19" i="20"/>
  <c r="I19" i="20"/>
  <c r="K19" i="20"/>
  <c r="M19" i="20"/>
  <c r="O19" i="20"/>
  <c r="Q19" i="20"/>
  <c r="V19" i="20"/>
  <c r="G20" i="20"/>
  <c r="I20" i="20"/>
  <c r="K20" i="20"/>
  <c r="M20" i="20"/>
  <c r="O20" i="20"/>
  <c r="Q20" i="20"/>
  <c r="V20" i="20"/>
  <c r="G22" i="20"/>
  <c r="G21" i="20" s="1"/>
  <c r="I22" i="20"/>
  <c r="I21" i="20" s="1"/>
  <c r="K22" i="20"/>
  <c r="K21" i="20" s="1"/>
  <c r="O22" i="20"/>
  <c r="O21" i="20" s="1"/>
  <c r="Q22" i="20"/>
  <c r="Q21" i="20" s="1"/>
  <c r="V22" i="20"/>
  <c r="V21" i="20" s="1"/>
  <c r="G23" i="20"/>
  <c r="M23" i="20" s="1"/>
  <c r="I23" i="20"/>
  <c r="K23" i="20"/>
  <c r="O23" i="20"/>
  <c r="Q23" i="20"/>
  <c r="V23" i="20"/>
  <c r="G25" i="20"/>
  <c r="I25" i="20"/>
  <c r="K25" i="20"/>
  <c r="M25" i="20"/>
  <c r="O25" i="20"/>
  <c r="Q25" i="20"/>
  <c r="V25" i="20"/>
  <c r="G26" i="20"/>
  <c r="I26" i="20"/>
  <c r="K26" i="20"/>
  <c r="M26" i="20"/>
  <c r="O26" i="20"/>
  <c r="Q26" i="20"/>
  <c r="V26" i="20"/>
  <c r="G27" i="20"/>
  <c r="M27" i="20" s="1"/>
  <c r="I27" i="20"/>
  <c r="K27" i="20"/>
  <c r="O27" i="20"/>
  <c r="Q27" i="20"/>
  <c r="V27" i="20"/>
  <c r="AE30" i="20"/>
  <c r="AF30" i="20"/>
  <c r="G574" i="19"/>
  <c r="BA510" i="19"/>
  <c r="BA508" i="19"/>
  <c r="BA471" i="19"/>
  <c r="BA470" i="19"/>
  <c r="BA469" i="19"/>
  <c r="BA365" i="19"/>
  <c r="BA361" i="19"/>
  <c r="BA311" i="19"/>
  <c r="BA308" i="19"/>
  <c r="BA302" i="19"/>
  <c r="BA297" i="19"/>
  <c r="BA275" i="19"/>
  <c r="BA251" i="19"/>
  <c r="BA210" i="19"/>
  <c r="BA125" i="19"/>
  <c r="BA122" i="19"/>
  <c r="BA65" i="19"/>
  <c r="BA48" i="19"/>
  <c r="BA43" i="19"/>
  <c r="BA38" i="19"/>
  <c r="BA35" i="19"/>
  <c r="BA32" i="19"/>
  <c r="BA29" i="19"/>
  <c r="BA26" i="19"/>
  <c r="BA20" i="19"/>
  <c r="BA13" i="19"/>
  <c r="BA10" i="19"/>
  <c r="G8" i="19"/>
  <c r="O8" i="19"/>
  <c r="G9" i="19"/>
  <c r="M9" i="19" s="1"/>
  <c r="M8" i="19" s="1"/>
  <c r="I9" i="19"/>
  <c r="I8" i="19" s="1"/>
  <c r="K9" i="19"/>
  <c r="K8" i="19" s="1"/>
  <c r="O9" i="19"/>
  <c r="Q9" i="19"/>
  <c r="Q8" i="19" s="1"/>
  <c r="V9" i="19"/>
  <c r="V8" i="19" s="1"/>
  <c r="G12" i="19"/>
  <c r="I12" i="19"/>
  <c r="K12" i="19"/>
  <c r="M12" i="19"/>
  <c r="O12" i="19"/>
  <c r="Q12" i="19"/>
  <c r="V12" i="19"/>
  <c r="G15" i="19"/>
  <c r="I15" i="19"/>
  <c r="K15" i="19"/>
  <c r="M15" i="19"/>
  <c r="O15" i="19"/>
  <c r="Q15" i="19"/>
  <c r="V15" i="19"/>
  <c r="G25" i="19"/>
  <c r="M25" i="19" s="1"/>
  <c r="I25" i="19"/>
  <c r="I24" i="19" s="1"/>
  <c r="K25" i="19"/>
  <c r="K24" i="19" s="1"/>
  <c r="O25" i="19"/>
  <c r="Q25" i="19"/>
  <c r="Q24" i="19" s="1"/>
  <c r="V25" i="19"/>
  <c r="V24" i="19" s="1"/>
  <c r="G28" i="19"/>
  <c r="I28" i="19"/>
  <c r="K28" i="19"/>
  <c r="M28" i="19"/>
  <c r="O28" i="19"/>
  <c r="Q28" i="19"/>
  <c r="V28" i="19"/>
  <c r="G31" i="19"/>
  <c r="I31" i="19"/>
  <c r="K31" i="19"/>
  <c r="M31" i="19"/>
  <c r="O31" i="19"/>
  <c r="Q31" i="19"/>
  <c r="V31" i="19"/>
  <c r="G34" i="19"/>
  <c r="M34" i="19" s="1"/>
  <c r="I34" i="19"/>
  <c r="K34" i="19"/>
  <c r="O34" i="19"/>
  <c r="O24" i="19" s="1"/>
  <c r="Q34" i="19"/>
  <c r="V34" i="19"/>
  <c r="G37" i="19"/>
  <c r="M37" i="19" s="1"/>
  <c r="I37" i="19"/>
  <c r="K37" i="19"/>
  <c r="O37" i="19"/>
  <c r="Q37" i="19"/>
  <c r="V37" i="19"/>
  <c r="G42" i="19"/>
  <c r="I42" i="19"/>
  <c r="K42" i="19"/>
  <c r="M42" i="19"/>
  <c r="O42" i="19"/>
  <c r="Q42" i="19"/>
  <c r="V42" i="19"/>
  <c r="G47" i="19"/>
  <c r="I47" i="19"/>
  <c r="K47" i="19"/>
  <c r="M47" i="19"/>
  <c r="O47" i="19"/>
  <c r="Q47" i="19"/>
  <c r="V47" i="19"/>
  <c r="G52" i="19"/>
  <c r="O52" i="19"/>
  <c r="G53" i="19"/>
  <c r="M53" i="19" s="1"/>
  <c r="M52" i="19" s="1"/>
  <c r="I53" i="19"/>
  <c r="I52" i="19" s="1"/>
  <c r="K53" i="19"/>
  <c r="K52" i="19" s="1"/>
  <c r="O53" i="19"/>
  <c r="Q53" i="19"/>
  <c r="Q52" i="19" s="1"/>
  <c r="V53" i="19"/>
  <c r="V52" i="19" s="1"/>
  <c r="G58" i="19"/>
  <c r="I58" i="19"/>
  <c r="K58" i="19"/>
  <c r="M58" i="19"/>
  <c r="O58" i="19"/>
  <c r="Q58" i="19"/>
  <c r="V58" i="19"/>
  <c r="G64" i="19"/>
  <c r="G63" i="19" s="1"/>
  <c r="I64" i="19"/>
  <c r="I63" i="19" s="1"/>
  <c r="K64" i="19"/>
  <c r="O64" i="19"/>
  <c r="O63" i="19" s="1"/>
  <c r="Q64" i="19"/>
  <c r="Q63" i="19" s="1"/>
  <c r="V64" i="19"/>
  <c r="G70" i="19"/>
  <c r="M70" i="19" s="1"/>
  <c r="I70" i="19"/>
  <c r="K70" i="19"/>
  <c r="O70" i="19"/>
  <c r="Q70" i="19"/>
  <c r="V70" i="19"/>
  <c r="G83" i="19"/>
  <c r="I83" i="19"/>
  <c r="K83" i="19"/>
  <c r="K63" i="19" s="1"/>
  <c r="M83" i="19"/>
  <c r="O83" i="19"/>
  <c r="Q83" i="19"/>
  <c r="V83" i="19"/>
  <c r="V63" i="19" s="1"/>
  <c r="G89" i="19"/>
  <c r="I89" i="19"/>
  <c r="K89" i="19"/>
  <c r="M89" i="19"/>
  <c r="O89" i="19"/>
  <c r="Q89" i="19"/>
  <c r="V89" i="19"/>
  <c r="G95" i="19"/>
  <c r="M95" i="19" s="1"/>
  <c r="I95" i="19"/>
  <c r="K95" i="19"/>
  <c r="O95" i="19"/>
  <c r="Q95" i="19"/>
  <c r="V95" i="19"/>
  <c r="G97" i="19"/>
  <c r="M97" i="19" s="1"/>
  <c r="I97" i="19"/>
  <c r="K97" i="19"/>
  <c r="O97" i="19"/>
  <c r="Q97" i="19"/>
  <c r="V97" i="19"/>
  <c r="G102" i="19"/>
  <c r="I102" i="19"/>
  <c r="K102" i="19"/>
  <c r="M102" i="19"/>
  <c r="O102" i="19"/>
  <c r="Q102" i="19"/>
  <c r="V102" i="19"/>
  <c r="G108" i="19"/>
  <c r="G107" i="19" s="1"/>
  <c r="I108" i="19"/>
  <c r="I107" i="19" s="1"/>
  <c r="K108" i="19"/>
  <c r="O108" i="19"/>
  <c r="O107" i="19" s="1"/>
  <c r="Q108" i="19"/>
  <c r="Q107" i="19" s="1"/>
  <c r="V108" i="19"/>
  <c r="G114" i="19"/>
  <c r="M114" i="19" s="1"/>
  <c r="I114" i="19"/>
  <c r="K114" i="19"/>
  <c r="O114" i="19"/>
  <c r="Q114" i="19"/>
  <c r="V114" i="19"/>
  <c r="G121" i="19"/>
  <c r="I121" i="19"/>
  <c r="K121" i="19"/>
  <c r="K107" i="19" s="1"/>
  <c r="M121" i="19"/>
  <c r="O121" i="19"/>
  <c r="Q121" i="19"/>
  <c r="V121" i="19"/>
  <c r="V107" i="19" s="1"/>
  <c r="G124" i="19"/>
  <c r="I124" i="19"/>
  <c r="K124" i="19"/>
  <c r="M124" i="19"/>
  <c r="O124" i="19"/>
  <c r="Q124" i="19"/>
  <c r="V124" i="19"/>
  <c r="G127" i="19"/>
  <c r="M127" i="19" s="1"/>
  <c r="I127" i="19"/>
  <c r="K127" i="19"/>
  <c r="O127" i="19"/>
  <c r="Q127" i="19"/>
  <c r="V127" i="19"/>
  <c r="G129" i="19"/>
  <c r="I129" i="19"/>
  <c r="O129" i="19"/>
  <c r="Q129" i="19"/>
  <c r="G130" i="19"/>
  <c r="I130" i="19"/>
  <c r="K130" i="19"/>
  <c r="K129" i="19" s="1"/>
  <c r="M130" i="19"/>
  <c r="M129" i="19" s="1"/>
  <c r="O130" i="19"/>
  <c r="Q130" i="19"/>
  <c r="V130" i="19"/>
  <c r="V129" i="19" s="1"/>
  <c r="G135" i="19"/>
  <c r="G134" i="19" s="1"/>
  <c r="I135" i="19"/>
  <c r="I134" i="19" s="1"/>
  <c r="K135" i="19"/>
  <c r="O135" i="19"/>
  <c r="O134" i="19" s="1"/>
  <c r="Q135" i="19"/>
  <c r="Q134" i="19" s="1"/>
  <c r="V135" i="19"/>
  <c r="G140" i="19"/>
  <c r="M140" i="19" s="1"/>
  <c r="I140" i="19"/>
  <c r="K140" i="19"/>
  <c r="O140" i="19"/>
  <c r="Q140" i="19"/>
  <c r="V140" i="19"/>
  <c r="G143" i="19"/>
  <c r="I143" i="19"/>
  <c r="K143" i="19"/>
  <c r="K134" i="19" s="1"/>
  <c r="M143" i="19"/>
  <c r="O143" i="19"/>
  <c r="Q143" i="19"/>
  <c r="V143" i="19"/>
  <c r="V134" i="19" s="1"/>
  <c r="K148" i="19"/>
  <c r="V148" i="19"/>
  <c r="G149" i="19"/>
  <c r="G148" i="19" s="1"/>
  <c r="I149" i="19"/>
  <c r="I148" i="19" s="1"/>
  <c r="K149" i="19"/>
  <c r="O149" i="19"/>
  <c r="O148" i="19" s="1"/>
  <c r="Q149" i="19"/>
  <c r="Q148" i="19" s="1"/>
  <c r="V149" i="19"/>
  <c r="G153" i="19"/>
  <c r="M153" i="19" s="1"/>
  <c r="I153" i="19"/>
  <c r="K153" i="19"/>
  <c r="O153" i="19"/>
  <c r="Q153" i="19"/>
  <c r="V153" i="19"/>
  <c r="G156" i="19"/>
  <c r="G155" i="19" s="1"/>
  <c r="I156" i="19"/>
  <c r="K156" i="19"/>
  <c r="M156" i="19"/>
  <c r="O156" i="19"/>
  <c r="O155" i="19" s="1"/>
  <c r="Q156" i="19"/>
  <c r="V156" i="19"/>
  <c r="G158" i="19"/>
  <c r="M158" i="19" s="1"/>
  <c r="I158" i="19"/>
  <c r="K158" i="19"/>
  <c r="O158" i="19"/>
  <c r="Q158" i="19"/>
  <c r="V158" i="19"/>
  <c r="G161" i="19"/>
  <c r="M161" i="19" s="1"/>
  <c r="I161" i="19"/>
  <c r="I155" i="19" s="1"/>
  <c r="K161" i="19"/>
  <c r="O161" i="19"/>
  <c r="Q161" i="19"/>
  <c r="Q155" i="19" s="1"/>
  <c r="V161" i="19"/>
  <c r="G163" i="19"/>
  <c r="I163" i="19"/>
  <c r="K163" i="19"/>
  <c r="K155" i="19" s="1"/>
  <c r="M163" i="19"/>
  <c r="O163" i="19"/>
  <c r="Q163" i="19"/>
  <c r="V163" i="19"/>
  <c r="V155" i="19" s="1"/>
  <c r="G166" i="19"/>
  <c r="I166" i="19"/>
  <c r="K166" i="19"/>
  <c r="M166" i="19"/>
  <c r="O166" i="19"/>
  <c r="Q166" i="19"/>
  <c r="V166" i="19"/>
  <c r="G176" i="19"/>
  <c r="M176" i="19" s="1"/>
  <c r="I176" i="19"/>
  <c r="K176" i="19"/>
  <c r="O176" i="19"/>
  <c r="Q176" i="19"/>
  <c r="V176" i="19"/>
  <c r="G205" i="19"/>
  <c r="M205" i="19" s="1"/>
  <c r="I205" i="19"/>
  <c r="K205" i="19"/>
  <c r="O205" i="19"/>
  <c r="Q205" i="19"/>
  <c r="V205" i="19"/>
  <c r="G209" i="19"/>
  <c r="I209" i="19"/>
  <c r="K209" i="19"/>
  <c r="M209" i="19"/>
  <c r="O209" i="19"/>
  <c r="Q209" i="19"/>
  <c r="V209" i="19"/>
  <c r="G223" i="19"/>
  <c r="I223" i="19"/>
  <c r="K223" i="19"/>
  <c r="M223" i="19"/>
  <c r="O223" i="19"/>
  <c r="Q223" i="19"/>
  <c r="V223" i="19"/>
  <c r="G224" i="19"/>
  <c r="M224" i="19" s="1"/>
  <c r="I224" i="19"/>
  <c r="K224" i="19"/>
  <c r="O224" i="19"/>
  <c r="Q224" i="19"/>
  <c r="V224" i="19"/>
  <c r="G229" i="19"/>
  <c r="M229" i="19" s="1"/>
  <c r="I229" i="19"/>
  <c r="K229" i="19"/>
  <c r="O229" i="19"/>
  <c r="Q229" i="19"/>
  <c r="V229" i="19"/>
  <c r="G239" i="19"/>
  <c r="I239" i="19"/>
  <c r="K239" i="19"/>
  <c r="M239" i="19"/>
  <c r="O239" i="19"/>
  <c r="Q239" i="19"/>
  <c r="V239" i="19"/>
  <c r="G250" i="19"/>
  <c r="I250" i="19"/>
  <c r="K250" i="19"/>
  <c r="M250" i="19"/>
  <c r="O250" i="19"/>
  <c r="Q250" i="19"/>
  <c r="V250" i="19"/>
  <c r="G252" i="19"/>
  <c r="O252" i="19"/>
  <c r="G253" i="19"/>
  <c r="M253" i="19" s="1"/>
  <c r="M252" i="19" s="1"/>
  <c r="I253" i="19"/>
  <c r="I252" i="19" s="1"/>
  <c r="K253" i="19"/>
  <c r="K252" i="19" s="1"/>
  <c r="O253" i="19"/>
  <c r="Q253" i="19"/>
  <c r="Q252" i="19" s="1"/>
  <c r="V253" i="19"/>
  <c r="V252" i="19" s="1"/>
  <c r="G259" i="19"/>
  <c r="I259" i="19"/>
  <c r="K259" i="19"/>
  <c r="M259" i="19"/>
  <c r="O259" i="19"/>
  <c r="Q259" i="19"/>
  <c r="V259" i="19"/>
  <c r="G262" i="19"/>
  <c r="G261" i="19" s="1"/>
  <c r="I262" i="19"/>
  <c r="I261" i="19" s="1"/>
  <c r="K262" i="19"/>
  <c r="O262" i="19"/>
  <c r="O261" i="19" s="1"/>
  <c r="Q262" i="19"/>
  <c r="Q261" i="19" s="1"/>
  <c r="V262" i="19"/>
  <c r="G266" i="19"/>
  <c r="M266" i="19" s="1"/>
  <c r="I266" i="19"/>
  <c r="K266" i="19"/>
  <c r="O266" i="19"/>
  <c r="Q266" i="19"/>
  <c r="V266" i="19"/>
  <c r="G270" i="19"/>
  <c r="I270" i="19"/>
  <c r="K270" i="19"/>
  <c r="K261" i="19" s="1"/>
  <c r="M270" i="19"/>
  <c r="O270" i="19"/>
  <c r="Q270" i="19"/>
  <c r="V270" i="19"/>
  <c r="V261" i="19" s="1"/>
  <c r="G273" i="19"/>
  <c r="I273" i="19"/>
  <c r="K273" i="19"/>
  <c r="M273" i="19"/>
  <c r="O273" i="19"/>
  <c r="Q273" i="19"/>
  <c r="V273" i="19"/>
  <c r="G274" i="19"/>
  <c r="M274" i="19" s="1"/>
  <c r="I274" i="19"/>
  <c r="K274" i="19"/>
  <c r="O274" i="19"/>
  <c r="Q274" i="19"/>
  <c r="V274" i="19"/>
  <c r="G279" i="19"/>
  <c r="M279" i="19" s="1"/>
  <c r="I279" i="19"/>
  <c r="K279" i="19"/>
  <c r="O279" i="19"/>
  <c r="Q279" i="19"/>
  <c r="V279" i="19"/>
  <c r="G282" i="19"/>
  <c r="I282" i="19"/>
  <c r="K282" i="19"/>
  <c r="M282" i="19"/>
  <c r="O282" i="19"/>
  <c r="Q282" i="19"/>
  <c r="V282" i="19"/>
  <c r="G284" i="19"/>
  <c r="I284" i="19"/>
  <c r="K284" i="19"/>
  <c r="M284" i="19"/>
  <c r="O284" i="19"/>
  <c r="Q284" i="19"/>
  <c r="V284" i="19"/>
  <c r="G287" i="19"/>
  <c r="M287" i="19" s="1"/>
  <c r="I287" i="19"/>
  <c r="K287" i="19"/>
  <c r="O287" i="19"/>
  <c r="Q287" i="19"/>
  <c r="V287" i="19"/>
  <c r="G290" i="19"/>
  <c r="I290" i="19"/>
  <c r="K290" i="19"/>
  <c r="K289" i="19" s="1"/>
  <c r="M290" i="19"/>
  <c r="O290" i="19"/>
  <c r="Q290" i="19"/>
  <c r="V290" i="19"/>
  <c r="V289" i="19" s="1"/>
  <c r="G292" i="19"/>
  <c r="I292" i="19"/>
  <c r="K292" i="19"/>
  <c r="M292" i="19"/>
  <c r="O292" i="19"/>
  <c r="Q292" i="19"/>
  <c r="V292" i="19"/>
  <c r="G294" i="19"/>
  <c r="G289" i="19" s="1"/>
  <c r="I294" i="19"/>
  <c r="K294" i="19"/>
  <c r="O294" i="19"/>
  <c r="O289" i="19" s="1"/>
  <c r="Q294" i="19"/>
  <c r="V294" i="19"/>
  <c r="G296" i="19"/>
  <c r="M296" i="19" s="1"/>
  <c r="I296" i="19"/>
  <c r="I289" i="19" s="1"/>
  <c r="K296" i="19"/>
  <c r="O296" i="19"/>
  <c r="Q296" i="19"/>
  <c r="Q289" i="19" s="1"/>
  <c r="V296" i="19"/>
  <c r="G299" i="19"/>
  <c r="I299" i="19"/>
  <c r="K299" i="19"/>
  <c r="M299" i="19"/>
  <c r="O299" i="19"/>
  <c r="Q299" i="19"/>
  <c r="V299" i="19"/>
  <c r="G301" i="19"/>
  <c r="I301" i="19"/>
  <c r="K301" i="19"/>
  <c r="M301" i="19"/>
  <c r="O301" i="19"/>
  <c r="Q301" i="19"/>
  <c r="V301" i="19"/>
  <c r="G304" i="19"/>
  <c r="M304" i="19" s="1"/>
  <c r="I304" i="19"/>
  <c r="K304" i="19"/>
  <c r="O304" i="19"/>
  <c r="Q304" i="19"/>
  <c r="V304" i="19"/>
  <c r="G307" i="19"/>
  <c r="I307" i="19"/>
  <c r="K307" i="19"/>
  <c r="K306" i="19" s="1"/>
  <c r="M307" i="19"/>
  <c r="O307" i="19"/>
  <c r="Q307" i="19"/>
  <c r="V307" i="19"/>
  <c r="V306" i="19" s="1"/>
  <c r="G310" i="19"/>
  <c r="I310" i="19"/>
  <c r="K310" i="19"/>
  <c r="M310" i="19"/>
  <c r="O310" i="19"/>
  <c r="Q310" i="19"/>
  <c r="V310" i="19"/>
  <c r="G313" i="19"/>
  <c r="G306" i="19" s="1"/>
  <c r="I313" i="19"/>
  <c r="K313" i="19"/>
  <c r="O313" i="19"/>
  <c r="O306" i="19" s="1"/>
  <c r="Q313" i="19"/>
  <c r="V313" i="19"/>
  <c r="G316" i="19"/>
  <c r="M316" i="19" s="1"/>
  <c r="I316" i="19"/>
  <c r="I306" i="19" s="1"/>
  <c r="K316" i="19"/>
  <c r="O316" i="19"/>
  <c r="Q316" i="19"/>
  <c r="Q306" i="19" s="1"/>
  <c r="V316" i="19"/>
  <c r="G319" i="19"/>
  <c r="I319" i="19"/>
  <c r="K319" i="19"/>
  <c r="M319" i="19"/>
  <c r="O319" i="19"/>
  <c r="Q319" i="19"/>
  <c r="V319" i="19"/>
  <c r="G324" i="19"/>
  <c r="I324" i="19"/>
  <c r="K324" i="19"/>
  <c r="M324" i="19"/>
  <c r="O324" i="19"/>
  <c r="Q324" i="19"/>
  <c r="V324" i="19"/>
  <c r="G327" i="19"/>
  <c r="M327" i="19" s="1"/>
  <c r="I327" i="19"/>
  <c r="K327" i="19"/>
  <c r="O327" i="19"/>
  <c r="Q327" i="19"/>
  <c r="V327" i="19"/>
  <c r="G332" i="19"/>
  <c r="I332" i="19"/>
  <c r="K332" i="19"/>
  <c r="K331" i="19" s="1"/>
  <c r="M332" i="19"/>
  <c r="O332" i="19"/>
  <c r="Q332" i="19"/>
  <c r="V332" i="19"/>
  <c r="V331" i="19" s="1"/>
  <c r="G334" i="19"/>
  <c r="I334" i="19"/>
  <c r="K334" i="19"/>
  <c r="M334" i="19"/>
  <c r="O334" i="19"/>
  <c r="Q334" i="19"/>
  <c r="V334" i="19"/>
  <c r="G336" i="19"/>
  <c r="G331" i="19" s="1"/>
  <c r="I336" i="19"/>
  <c r="K336" i="19"/>
  <c r="O336" i="19"/>
  <c r="O331" i="19" s="1"/>
  <c r="Q336" i="19"/>
  <c r="V336" i="19"/>
  <c r="G338" i="19"/>
  <c r="M338" i="19" s="1"/>
  <c r="I338" i="19"/>
  <c r="I331" i="19" s="1"/>
  <c r="K338" i="19"/>
  <c r="O338" i="19"/>
  <c r="Q338" i="19"/>
  <c r="Q331" i="19" s="1"/>
  <c r="V338" i="19"/>
  <c r="G340" i="19"/>
  <c r="I340" i="19"/>
  <c r="K340" i="19"/>
  <c r="M340" i="19"/>
  <c r="O340" i="19"/>
  <c r="Q340" i="19"/>
  <c r="V340" i="19"/>
  <c r="G342" i="19"/>
  <c r="I342" i="19"/>
  <c r="K342" i="19"/>
  <c r="M342" i="19"/>
  <c r="O342" i="19"/>
  <c r="Q342" i="19"/>
  <c r="V342" i="19"/>
  <c r="G345" i="19"/>
  <c r="M345" i="19" s="1"/>
  <c r="I345" i="19"/>
  <c r="K345" i="19"/>
  <c r="O345" i="19"/>
  <c r="Q345" i="19"/>
  <c r="V345" i="19"/>
  <c r="G348" i="19"/>
  <c r="M348" i="19" s="1"/>
  <c r="I348" i="19"/>
  <c r="K348" i="19"/>
  <c r="O348" i="19"/>
  <c r="Q348" i="19"/>
  <c r="V348" i="19"/>
  <c r="G350" i="19"/>
  <c r="I350" i="19"/>
  <c r="K350" i="19"/>
  <c r="M350" i="19"/>
  <c r="O350" i="19"/>
  <c r="Q350" i="19"/>
  <c r="V350" i="19"/>
  <c r="G353" i="19"/>
  <c r="I353" i="19"/>
  <c r="K353" i="19"/>
  <c r="M353" i="19"/>
  <c r="O353" i="19"/>
  <c r="Q353" i="19"/>
  <c r="V353" i="19"/>
  <c r="G357" i="19"/>
  <c r="M357" i="19" s="1"/>
  <c r="I357" i="19"/>
  <c r="K357" i="19"/>
  <c r="O357" i="19"/>
  <c r="Q357" i="19"/>
  <c r="V357" i="19"/>
  <c r="G360" i="19"/>
  <c r="M360" i="19" s="1"/>
  <c r="I360" i="19"/>
  <c r="K360" i="19"/>
  <c r="O360" i="19"/>
  <c r="Q360" i="19"/>
  <c r="V360" i="19"/>
  <c r="G364" i="19"/>
  <c r="I364" i="19"/>
  <c r="K364" i="19"/>
  <c r="M364" i="19"/>
  <c r="O364" i="19"/>
  <c r="Q364" i="19"/>
  <c r="V364" i="19"/>
  <c r="K367" i="19"/>
  <c r="V367" i="19"/>
  <c r="G368" i="19"/>
  <c r="G367" i="19" s="1"/>
  <c r="I368" i="19"/>
  <c r="I367" i="19" s="1"/>
  <c r="K368" i="19"/>
  <c r="O368" i="19"/>
  <c r="O367" i="19" s="1"/>
  <c r="Q368" i="19"/>
  <c r="Q367" i="19" s="1"/>
  <c r="V368" i="19"/>
  <c r="G373" i="19"/>
  <c r="M373" i="19" s="1"/>
  <c r="I373" i="19"/>
  <c r="K373" i="19"/>
  <c r="O373" i="19"/>
  <c r="Q373" i="19"/>
  <c r="V373" i="19"/>
  <c r="I377" i="19"/>
  <c r="K377" i="19"/>
  <c r="Q377" i="19"/>
  <c r="V377" i="19"/>
  <c r="G378" i="19"/>
  <c r="G377" i="19" s="1"/>
  <c r="I378" i="19"/>
  <c r="K378" i="19"/>
  <c r="M378" i="19"/>
  <c r="O378" i="19"/>
  <c r="O377" i="19" s="1"/>
  <c r="Q378" i="19"/>
  <c r="V378" i="19"/>
  <c r="G381" i="19"/>
  <c r="M381" i="19" s="1"/>
  <c r="I381" i="19"/>
  <c r="K381" i="19"/>
  <c r="O381" i="19"/>
  <c r="Q381" i="19"/>
  <c r="V381" i="19"/>
  <c r="G383" i="19"/>
  <c r="I383" i="19"/>
  <c r="O383" i="19"/>
  <c r="Q383" i="19"/>
  <c r="G384" i="19"/>
  <c r="I384" i="19"/>
  <c r="K384" i="19"/>
  <c r="K383" i="19" s="1"/>
  <c r="M384" i="19"/>
  <c r="M383" i="19" s="1"/>
  <c r="O384" i="19"/>
  <c r="Q384" i="19"/>
  <c r="V384" i="19"/>
  <c r="V383" i="19" s="1"/>
  <c r="G388" i="19"/>
  <c r="I388" i="19"/>
  <c r="K388" i="19"/>
  <c r="M388" i="19"/>
  <c r="O388" i="19"/>
  <c r="Q388" i="19"/>
  <c r="V388" i="19"/>
  <c r="G393" i="19"/>
  <c r="M393" i="19" s="1"/>
  <c r="I393" i="19"/>
  <c r="I392" i="19" s="1"/>
  <c r="K393" i="19"/>
  <c r="K392" i="19" s="1"/>
  <c r="O393" i="19"/>
  <c r="Q393" i="19"/>
  <c r="Q392" i="19" s="1"/>
  <c r="V393" i="19"/>
  <c r="V392" i="19" s="1"/>
  <c r="G394" i="19"/>
  <c r="I394" i="19"/>
  <c r="K394" i="19"/>
  <c r="M394" i="19"/>
  <c r="O394" i="19"/>
  <c r="Q394" i="19"/>
  <c r="V394" i="19"/>
  <c r="G395" i="19"/>
  <c r="I395" i="19"/>
  <c r="K395" i="19"/>
  <c r="M395" i="19"/>
  <c r="O395" i="19"/>
  <c r="Q395" i="19"/>
  <c r="V395" i="19"/>
  <c r="G396" i="19"/>
  <c r="M396" i="19" s="1"/>
  <c r="I396" i="19"/>
  <c r="K396" i="19"/>
  <c r="O396" i="19"/>
  <c r="O392" i="19" s="1"/>
  <c r="Q396" i="19"/>
  <c r="V396" i="19"/>
  <c r="G397" i="19"/>
  <c r="M397" i="19" s="1"/>
  <c r="I397" i="19"/>
  <c r="K397" i="19"/>
  <c r="O397" i="19"/>
  <c r="Q397" i="19"/>
  <c r="V397" i="19"/>
  <c r="G398" i="19"/>
  <c r="I398" i="19"/>
  <c r="K398" i="19"/>
  <c r="M398" i="19"/>
  <c r="O398" i="19"/>
  <c r="Q398" i="19"/>
  <c r="V398" i="19"/>
  <c r="G399" i="19"/>
  <c r="I399" i="19"/>
  <c r="K399" i="19"/>
  <c r="M399" i="19"/>
  <c r="O399" i="19"/>
  <c r="Q399" i="19"/>
  <c r="V399" i="19"/>
  <c r="G400" i="19"/>
  <c r="M400" i="19" s="1"/>
  <c r="I400" i="19"/>
  <c r="K400" i="19"/>
  <c r="O400" i="19"/>
  <c r="Q400" i="19"/>
  <c r="V400" i="19"/>
  <c r="G401" i="19"/>
  <c r="M401" i="19" s="1"/>
  <c r="I401" i="19"/>
  <c r="K401" i="19"/>
  <c r="O401" i="19"/>
  <c r="Q401" i="19"/>
  <c r="V401" i="19"/>
  <c r="G405" i="19"/>
  <c r="I405" i="19"/>
  <c r="K405" i="19"/>
  <c r="M405" i="19"/>
  <c r="O405" i="19"/>
  <c r="Q405" i="19"/>
  <c r="V405" i="19"/>
  <c r="G407" i="19"/>
  <c r="G406" i="19" s="1"/>
  <c r="I407" i="19"/>
  <c r="I406" i="19" s="1"/>
  <c r="K407" i="19"/>
  <c r="O407" i="19"/>
  <c r="O406" i="19" s="1"/>
  <c r="Q407" i="19"/>
  <c r="Q406" i="19" s="1"/>
  <c r="V407" i="19"/>
  <c r="G413" i="19"/>
  <c r="M413" i="19" s="1"/>
  <c r="I413" i="19"/>
  <c r="K413" i="19"/>
  <c r="O413" i="19"/>
  <c r="Q413" i="19"/>
  <c r="V413" i="19"/>
  <c r="G419" i="19"/>
  <c r="I419" i="19"/>
  <c r="K419" i="19"/>
  <c r="K406" i="19" s="1"/>
  <c r="M419" i="19"/>
  <c r="O419" i="19"/>
  <c r="Q419" i="19"/>
  <c r="V419" i="19"/>
  <c r="V406" i="19" s="1"/>
  <c r="G425" i="19"/>
  <c r="I425" i="19"/>
  <c r="K425" i="19"/>
  <c r="M425" i="19"/>
  <c r="O425" i="19"/>
  <c r="Q425" i="19"/>
  <c r="V425" i="19"/>
  <c r="G431" i="19"/>
  <c r="M431" i="19" s="1"/>
  <c r="I431" i="19"/>
  <c r="K431" i="19"/>
  <c r="O431" i="19"/>
  <c r="Q431" i="19"/>
  <c r="V431" i="19"/>
  <c r="G438" i="19"/>
  <c r="M438" i="19" s="1"/>
  <c r="I438" i="19"/>
  <c r="K438" i="19"/>
  <c r="O438" i="19"/>
  <c r="Q438" i="19"/>
  <c r="V438" i="19"/>
  <c r="G445" i="19"/>
  <c r="I445" i="19"/>
  <c r="K445" i="19"/>
  <c r="M445" i="19"/>
  <c r="O445" i="19"/>
  <c r="Q445" i="19"/>
  <c r="V445" i="19"/>
  <c r="G452" i="19"/>
  <c r="I452" i="19"/>
  <c r="K452" i="19"/>
  <c r="M452" i="19"/>
  <c r="O452" i="19"/>
  <c r="Q452" i="19"/>
  <c r="V452" i="19"/>
  <c r="G460" i="19"/>
  <c r="O460" i="19"/>
  <c r="G461" i="19"/>
  <c r="M461" i="19" s="1"/>
  <c r="M460" i="19" s="1"/>
  <c r="I461" i="19"/>
  <c r="I460" i="19" s="1"/>
  <c r="K461" i="19"/>
  <c r="K460" i="19" s="1"/>
  <c r="O461" i="19"/>
  <c r="Q461" i="19"/>
  <c r="Q460" i="19" s="1"/>
  <c r="V461" i="19"/>
  <c r="V460" i="19" s="1"/>
  <c r="K478" i="19"/>
  <c r="V478" i="19"/>
  <c r="G479" i="19"/>
  <c r="I479" i="19"/>
  <c r="K479" i="19"/>
  <c r="M479" i="19"/>
  <c r="O479" i="19"/>
  <c r="Q479" i="19"/>
  <c r="V479" i="19"/>
  <c r="G484" i="19"/>
  <c r="G478" i="19" s="1"/>
  <c r="I484" i="19"/>
  <c r="K484" i="19"/>
  <c r="O484" i="19"/>
  <c r="O478" i="19" s="1"/>
  <c r="Q484" i="19"/>
  <c r="V484" i="19"/>
  <c r="G488" i="19"/>
  <c r="M488" i="19" s="1"/>
  <c r="I488" i="19"/>
  <c r="I478" i="19" s="1"/>
  <c r="K488" i="19"/>
  <c r="O488" i="19"/>
  <c r="Q488" i="19"/>
  <c r="Q478" i="19" s="1"/>
  <c r="V488" i="19"/>
  <c r="I491" i="19"/>
  <c r="K491" i="19"/>
  <c r="Q491" i="19"/>
  <c r="V491" i="19"/>
  <c r="G492" i="19"/>
  <c r="I492" i="19"/>
  <c r="K492" i="19"/>
  <c r="M492" i="19"/>
  <c r="O492" i="19"/>
  <c r="Q492" i="19"/>
  <c r="V492" i="19"/>
  <c r="G495" i="19"/>
  <c r="G491" i="19" s="1"/>
  <c r="I495" i="19"/>
  <c r="K495" i="19"/>
  <c r="O495" i="19"/>
  <c r="O491" i="19" s="1"/>
  <c r="Q495" i="19"/>
  <c r="V495" i="19"/>
  <c r="G498" i="19"/>
  <c r="I498" i="19"/>
  <c r="O498" i="19"/>
  <c r="Q498" i="19"/>
  <c r="G499" i="19"/>
  <c r="M499" i="19" s="1"/>
  <c r="M498" i="19" s="1"/>
  <c r="I499" i="19"/>
  <c r="K499" i="19"/>
  <c r="K498" i="19" s="1"/>
  <c r="O499" i="19"/>
  <c r="Q499" i="19"/>
  <c r="V499" i="19"/>
  <c r="V498" i="19" s="1"/>
  <c r="G501" i="19"/>
  <c r="I501" i="19"/>
  <c r="K501" i="19"/>
  <c r="M501" i="19"/>
  <c r="O501" i="19"/>
  <c r="Q501" i="19"/>
  <c r="V501" i="19"/>
  <c r="G503" i="19"/>
  <c r="G504" i="19"/>
  <c r="M504" i="19" s="1"/>
  <c r="I504" i="19"/>
  <c r="I503" i="19" s="1"/>
  <c r="K504" i="19"/>
  <c r="O504" i="19"/>
  <c r="Q504" i="19"/>
  <c r="Q503" i="19" s="1"/>
  <c r="V504" i="19"/>
  <c r="G505" i="19"/>
  <c r="M505" i="19" s="1"/>
  <c r="I505" i="19"/>
  <c r="K505" i="19"/>
  <c r="K503" i="19" s="1"/>
  <c r="O505" i="19"/>
  <c r="Q505" i="19"/>
  <c r="V505" i="19"/>
  <c r="V503" i="19" s="1"/>
  <c r="G507" i="19"/>
  <c r="I507" i="19"/>
  <c r="K507" i="19"/>
  <c r="M507" i="19"/>
  <c r="O507" i="19"/>
  <c r="Q507" i="19"/>
  <c r="V507" i="19"/>
  <c r="G511" i="19"/>
  <c r="M511" i="19" s="1"/>
  <c r="I511" i="19"/>
  <c r="K511" i="19"/>
  <c r="O511" i="19"/>
  <c r="O503" i="19" s="1"/>
  <c r="Q511" i="19"/>
  <c r="V511" i="19"/>
  <c r="G513" i="19"/>
  <c r="M513" i="19" s="1"/>
  <c r="I513" i="19"/>
  <c r="K513" i="19"/>
  <c r="O513" i="19"/>
  <c r="Q513" i="19"/>
  <c r="V513" i="19"/>
  <c r="G517" i="19"/>
  <c r="M517" i="19" s="1"/>
  <c r="I517" i="19"/>
  <c r="K517" i="19"/>
  <c r="O517" i="19"/>
  <c r="Q517" i="19"/>
  <c r="V517" i="19"/>
  <c r="G519" i="19"/>
  <c r="I519" i="19"/>
  <c r="K519" i="19"/>
  <c r="M519" i="19"/>
  <c r="O519" i="19"/>
  <c r="Q519" i="19"/>
  <c r="V519" i="19"/>
  <c r="G522" i="19"/>
  <c r="M522" i="19" s="1"/>
  <c r="I522" i="19"/>
  <c r="K522" i="19"/>
  <c r="O522" i="19"/>
  <c r="Q522" i="19"/>
  <c r="V522" i="19"/>
  <c r="G524" i="19"/>
  <c r="M524" i="19" s="1"/>
  <c r="I524" i="19"/>
  <c r="K524" i="19"/>
  <c r="O524" i="19"/>
  <c r="Q524" i="19"/>
  <c r="V524" i="19"/>
  <c r="G526" i="19"/>
  <c r="M526" i="19" s="1"/>
  <c r="I526" i="19"/>
  <c r="K526" i="19"/>
  <c r="O526" i="19"/>
  <c r="Q526" i="19"/>
  <c r="V526" i="19"/>
  <c r="G529" i="19"/>
  <c r="I529" i="19"/>
  <c r="K529" i="19"/>
  <c r="M529" i="19"/>
  <c r="O529" i="19"/>
  <c r="Q529" i="19"/>
  <c r="V529" i="19"/>
  <c r="G532" i="19"/>
  <c r="M532" i="19" s="1"/>
  <c r="I532" i="19"/>
  <c r="K532" i="19"/>
  <c r="O532" i="19"/>
  <c r="Q532" i="19"/>
  <c r="V532" i="19"/>
  <c r="G536" i="19"/>
  <c r="M536" i="19" s="1"/>
  <c r="I536" i="19"/>
  <c r="K536" i="19"/>
  <c r="O536" i="19"/>
  <c r="Q536" i="19"/>
  <c r="V536" i="19"/>
  <c r="G540" i="19"/>
  <c r="M540" i="19" s="1"/>
  <c r="I540" i="19"/>
  <c r="K540" i="19"/>
  <c r="O540" i="19"/>
  <c r="Q540" i="19"/>
  <c r="V540" i="19"/>
  <c r="G545" i="19"/>
  <c r="I545" i="19"/>
  <c r="K545" i="19"/>
  <c r="M545" i="19"/>
  <c r="O545" i="19"/>
  <c r="Q545" i="19"/>
  <c r="V545" i="19"/>
  <c r="G549" i="19"/>
  <c r="M549" i="19" s="1"/>
  <c r="I549" i="19"/>
  <c r="K549" i="19"/>
  <c r="O549" i="19"/>
  <c r="Q549" i="19"/>
  <c r="V549" i="19"/>
  <c r="G553" i="19"/>
  <c r="M553" i="19" s="1"/>
  <c r="I553" i="19"/>
  <c r="K553" i="19"/>
  <c r="O553" i="19"/>
  <c r="Q553" i="19"/>
  <c r="V553" i="19"/>
  <c r="G557" i="19"/>
  <c r="M557" i="19" s="1"/>
  <c r="I557" i="19"/>
  <c r="K557" i="19"/>
  <c r="O557" i="19"/>
  <c r="Q557" i="19"/>
  <c r="V557" i="19"/>
  <c r="G561" i="19"/>
  <c r="I561" i="19"/>
  <c r="K561" i="19"/>
  <c r="M561" i="19"/>
  <c r="O561" i="19"/>
  <c r="Q561" i="19"/>
  <c r="V561" i="19"/>
  <c r="G565" i="19"/>
  <c r="M565" i="19" s="1"/>
  <c r="I565" i="19"/>
  <c r="K565" i="19"/>
  <c r="O565" i="19"/>
  <c r="Q565" i="19"/>
  <c r="V565" i="19"/>
  <c r="G569" i="19"/>
  <c r="M569" i="19" s="1"/>
  <c r="I569" i="19"/>
  <c r="K569" i="19"/>
  <c r="O569" i="19"/>
  <c r="Q569" i="19"/>
  <c r="V569" i="19"/>
  <c r="AE574" i="19"/>
  <c r="G583" i="18"/>
  <c r="BA519" i="18"/>
  <c r="BA517" i="18"/>
  <c r="BA480" i="18"/>
  <c r="BA479" i="18"/>
  <c r="BA478" i="18"/>
  <c r="BA375" i="18"/>
  <c r="BA371" i="18"/>
  <c r="BA310" i="18"/>
  <c r="BA307" i="18"/>
  <c r="BA301" i="18"/>
  <c r="BA296" i="18"/>
  <c r="BA274" i="18"/>
  <c r="BA250" i="18"/>
  <c r="BA209" i="18"/>
  <c r="BA125" i="18"/>
  <c r="BA122" i="18"/>
  <c r="BA65" i="18"/>
  <c r="BA48" i="18"/>
  <c r="BA43" i="18"/>
  <c r="BA38" i="18"/>
  <c r="BA35" i="18"/>
  <c r="BA32" i="18"/>
  <c r="BA29" i="18"/>
  <c r="BA26" i="18"/>
  <c r="BA20" i="18"/>
  <c r="BA13" i="18"/>
  <c r="BA10" i="18"/>
  <c r="V8" i="18"/>
  <c r="G9" i="18"/>
  <c r="I9" i="18"/>
  <c r="I8" i="18" s="1"/>
  <c r="K9" i="18"/>
  <c r="M9" i="18"/>
  <c r="O9" i="18"/>
  <c r="Q9" i="18"/>
  <c r="Q8" i="18" s="1"/>
  <c r="V9" i="18"/>
  <c r="G12" i="18"/>
  <c r="M12" i="18" s="1"/>
  <c r="I12" i="18"/>
  <c r="K12" i="18"/>
  <c r="K8" i="18" s="1"/>
  <c r="O12" i="18"/>
  <c r="O8" i="18" s="1"/>
  <c r="Q12" i="18"/>
  <c r="V12" i="18"/>
  <c r="G15" i="18"/>
  <c r="I15" i="18"/>
  <c r="K15" i="18"/>
  <c r="M15" i="18"/>
  <c r="O15" i="18"/>
  <c r="Q15" i="18"/>
  <c r="V15" i="18"/>
  <c r="G25" i="18"/>
  <c r="I25" i="18"/>
  <c r="I24" i="18" s="1"/>
  <c r="K25" i="18"/>
  <c r="M25" i="18"/>
  <c r="O25" i="18"/>
  <c r="Q25" i="18"/>
  <c r="Q24" i="18" s="1"/>
  <c r="V25" i="18"/>
  <c r="G28" i="18"/>
  <c r="M28" i="18" s="1"/>
  <c r="I28" i="18"/>
  <c r="K28" i="18"/>
  <c r="K24" i="18" s="1"/>
  <c r="O28" i="18"/>
  <c r="O24" i="18" s="1"/>
  <c r="Q28" i="18"/>
  <c r="V28" i="18"/>
  <c r="V24" i="18" s="1"/>
  <c r="G31" i="18"/>
  <c r="I31" i="18"/>
  <c r="K31" i="18"/>
  <c r="M31" i="18"/>
  <c r="O31" i="18"/>
  <c r="Q31" i="18"/>
  <c r="V31" i="18"/>
  <c r="G34" i="18"/>
  <c r="M34" i="18" s="1"/>
  <c r="I34" i="18"/>
  <c r="K34" i="18"/>
  <c r="O34" i="18"/>
  <c r="Q34" i="18"/>
  <c r="V34" i="18"/>
  <c r="G37" i="18"/>
  <c r="I37" i="18"/>
  <c r="K37" i="18"/>
  <c r="M37" i="18"/>
  <c r="O37" i="18"/>
  <c r="Q37" i="18"/>
  <c r="V37" i="18"/>
  <c r="G42" i="18"/>
  <c r="M42" i="18" s="1"/>
  <c r="I42" i="18"/>
  <c r="K42" i="18"/>
  <c r="O42" i="18"/>
  <c r="Q42" i="18"/>
  <c r="V42" i="18"/>
  <c r="G47" i="18"/>
  <c r="I47" i="18"/>
  <c r="K47" i="18"/>
  <c r="M47" i="18"/>
  <c r="O47" i="18"/>
  <c r="Q47" i="18"/>
  <c r="V47" i="18"/>
  <c r="G52" i="18"/>
  <c r="O52" i="18"/>
  <c r="G53" i="18"/>
  <c r="I53" i="18"/>
  <c r="I52" i="18" s="1"/>
  <c r="K53" i="18"/>
  <c r="M53" i="18"/>
  <c r="O53" i="18"/>
  <c r="Q53" i="18"/>
  <c r="Q52" i="18" s="1"/>
  <c r="V53" i="18"/>
  <c r="G58" i="18"/>
  <c r="M58" i="18" s="1"/>
  <c r="I58" i="18"/>
  <c r="K58" i="18"/>
  <c r="K52" i="18" s="1"/>
  <c r="O58" i="18"/>
  <c r="Q58" i="18"/>
  <c r="V58" i="18"/>
  <c r="V52" i="18" s="1"/>
  <c r="G64" i="18"/>
  <c r="G63" i="18" s="1"/>
  <c r="I64" i="18"/>
  <c r="K64" i="18"/>
  <c r="K63" i="18" s="1"/>
  <c r="O64" i="18"/>
  <c r="O63" i="18" s="1"/>
  <c r="Q64" i="18"/>
  <c r="V64" i="18"/>
  <c r="V63" i="18" s="1"/>
  <c r="G70" i="18"/>
  <c r="I70" i="18"/>
  <c r="I63" i="18" s="1"/>
  <c r="K70" i="18"/>
  <c r="M70" i="18"/>
  <c r="O70" i="18"/>
  <c r="Q70" i="18"/>
  <c r="Q63" i="18" s="1"/>
  <c r="V70" i="18"/>
  <c r="G83" i="18"/>
  <c r="M83" i="18" s="1"/>
  <c r="I83" i="18"/>
  <c r="K83" i="18"/>
  <c r="O83" i="18"/>
  <c r="Q83" i="18"/>
  <c r="V83" i="18"/>
  <c r="G89" i="18"/>
  <c r="I89" i="18"/>
  <c r="K89" i="18"/>
  <c r="M89" i="18"/>
  <c r="O89" i="18"/>
  <c r="Q89" i="18"/>
  <c r="V89" i="18"/>
  <c r="G95" i="18"/>
  <c r="M95" i="18" s="1"/>
  <c r="I95" i="18"/>
  <c r="K95" i="18"/>
  <c r="O95" i="18"/>
  <c r="Q95" i="18"/>
  <c r="V95" i="18"/>
  <c r="G97" i="18"/>
  <c r="I97" i="18"/>
  <c r="K97" i="18"/>
  <c r="M97" i="18"/>
  <c r="O97" i="18"/>
  <c r="Q97" i="18"/>
  <c r="V97" i="18"/>
  <c r="G102" i="18"/>
  <c r="M102" i="18" s="1"/>
  <c r="I102" i="18"/>
  <c r="K102" i="18"/>
  <c r="O102" i="18"/>
  <c r="Q102" i="18"/>
  <c r="V102" i="18"/>
  <c r="G108" i="18"/>
  <c r="G107" i="18" s="1"/>
  <c r="I108" i="18"/>
  <c r="K108" i="18"/>
  <c r="K107" i="18" s="1"/>
  <c r="O108" i="18"/>
  <c r="O107" i="18" s="1"/>
  <c r="Q108" i="18"/>
  <c r="V108" i="18"/>
  <c r="V107" i="18" s="1"/>
  <c r="G114" i="18"/>
  <c r="I114" i="18"/>
  <c r="I107" i="18" s="1"/>
  <c r="K114" i="18"/>
  <c r="M114" i="18"/>
  <c r="O114" i="18"/>
  <c r="Q114" i="18"/>
  <c r="Q107" i="18" s="1"/>
  <c r="V114" i="18"/>
  <c r="G121" i="18"/>
  <c r="M121" i="18" s="1"/>
  <c r="I121" i="18"/>
  <c r="K121" i="18"/>
  <c r="O121" i="18"/>
  <c r="Q121" i="18"/>
  <c r="V121" i="18"/>
  <c r="G124" i="18"/>
  <c r="I124" i="18"/>
  <c r="K124" i="18"/>
  <c r="M124" i="18"/>
  <c r="O124" i="18"/>
  <c r="Q124" i="18"/>
  <c r="V124" i="18"/>
  <c r="G127" i="18"/>
  <c r="M127" i="18" s="1"/>
  <c r="I127" i="18"/>
  <c r="K127" i="18"/>
  <c r="O127" i="18"/>
  <c r="Q127" i="18"/>
  <c r="V127" i="18"/>
  <c r="I129" i="18"/>
  <c r="Q129" i="18"/>
  <c r="G130" i="18"/>
  <c r="M130" i="18" s="1"/>
  <c r="M129" i="18" s="1"/>
  <c r="I130" i="18"/>
  <c r="K130" i="18"/>
  <c r="K129" i="18" s="1"/>
  <c r="O130" i="18"/>
  <c r="O129" i="18" s="1"/>
  <c r="Q130" i="18"/>
  <c r="V130" i="18"/>
  <c r="V129" i="18" s="1"/>
  <c r="G135" i="18"/>
  <c r="G134" i="18" s="1"/>
  <c r="I135" i="18"/>
  <c r="K135" i="18"/>
  <c r="K134" i="18" s="1"/>
  <c r="O135" i="18"/>
  <c r="O134" i="18" s="1"/>
  <c r="Q135" i="18"/>
  <c r="V135" i="18"/>
  <c r="V134" i="18" s="1"/>
  <c r="G140" i="18"/>
  <c r="I140" i="18"/>
  <c r="I134" i="18" s="1"/>
  <c r="K140" i="18"/>
  <c r="M140" i="18"/>
  <c r="O140" i="18"/>
  <c r="Q140" i="18"/>
  <c r="Q134" i="18" s="1"/>
  <c r="V140" i="18"/>
  <c r="G142" i="18"/>
  <c r="M142" i="18" s="1"/>
  <c r="I142" i="18"/>
  <c r="K142" i="18"/>
  <c r="O142" i="18"/>
  <c r="Q142" i="18"/>
  <c r="V142" i="18"/>
  <c r="G148" i="18"/>
  <c r="G147" i="18" s="1"/>
  <c r="I148" i="18"/>
  <c r="K148" i="18"/>
  <c r="K147" i="18" s="1"/>
  <c r="O148" i="18"/>
  <c r="O147" i="18" s="1"/>
  <c r="Q148" i="18"/>
  <c r="V148" i="18"/>
  <c r="V147" i="18" s="1"/>
  <c r="G152" i="18"/>
  <c r="I152" i="18"/>
  <c r="I147" i="18" s="1"/>
  <c r="K152" i="18"/>
  <c r="M152" i="18"/>
  <c r="O152" i="18"/>
  <c r="Q152" i="18"/>
  <c r="Q147" i="18" s="1"/>
  <c r="V152" i="18"/>
  <c r="G155" i="18"/>
  <c r="I155" i="18"/>
  <c r="I154" i="18" s="1"/>
  <c r="K155" i="18"/>
  <c r="M155" i="18"/>
  <c r="O155" i="18"/>
  <c r="Q155" i="18"/>
  <c r="Q154" i="18" s="1"/>
  <c r="V155" i="18"/>
  <c r="G157" i="18"/>
  <c r="M157" i="18" s="1"/>
  <c r="I157" i="18"/>
  <c r="K157" i="18"/>
  <c r="K154" i="18" s="1"/>
  <c r="O157" i="18"/>
  <c r="Q157" i="18"/>
  <c r="V157" i="18"/>
  <c r="V154" i="18" s="1"/>
  <c r="G160" i="18"/>
  <c r="I160" i="18"/>
  <c r="K160" i="18"/>
  <c r="M160" i="18"/>
  <c r="O160" i="18"/>
  <c r="Q160" i="18"/>
  <c r="V160" i="18"/>
  <c r="G162" i="18"/>
  <c r="M162" i="18" s="1"/>
  <c r="I162" i="18"/>
  <c r="K162" i="18"/>
  <c r="O162" i="18"/>
  <c r="O154" i="18" s="1"/>
  <c r="Q162" i="18"/>
  <c r="V162" i="18"/>
  <c r="G165" i="18"/>
  <c r="I165" i="18"/>
  <c r="K165" i="18"/>
  <c r="M165" i="18"/>
  <c r="O165" i="18"/>
  <c r="Q165" i="18"/>
  <c r="V165" i="18"/>
  <c r="G175" i="18"/>
  <c r="M175" i="18" s="1"/>
  <c r="I175" i="18"/>
  <c r="K175" i="18"/>
  <c r="O175" i="18"/>
  <c r="Q175" i="18"/>
  <c r="V175" i="18"/>
  <c r="G204" i="18"/>
  <c r="I204" i="18"/>
  <c r="K204" i="18"/>
  <c r="M204" i="18"/>
  <c r="O204" i="18"/>
  <c r="Q204" i="18"/>
  <c r="V204" i="18"/>
  <c r="G208" i="18"/>
  <c r="M208" i="18" s="1"/>
  <c r="I208" i="18"/>
  <c r="K208" i="18"/>
  <c r="O208" i="18"/>
  <c r="Q208" i="18"/>
  <c r="V208" i="18"/>
  <c r="G222" i="18"/>
  <c r="I222" i="18"/>
  <c r="K222" i="18"/>
  <c r="M222" i="18"/>
  <c r="O222" i="18"/>
  <c r="Q222" i="18"/>
  <c r="V222" i="18"/>
  <c r="G223" i="18"/>
  <c r="M223" i="18" s="1"/>
  <c r="I223" i="18"/>
  <c r="K223" i="18"/>
  <c r="O223" i="18"/>
  <c r="Q223" i="18"/>
  <c r="V223" i="18"/>
  <c r="G228" i="18"/>
  <c r="I228" i="18"/>
  <c r="K228" i="18"/>
  <c r="M228" i="18"/>
  <c r="O228" i="18"/>
  <c r="Q228" i="18"/>
  <c r="V228" i="18"/>
  <c r="G238" i="18"/>
  <c r="M238" i="18" s="1"/>
  <c r="I238" i="18"/>
  <c r="K238" i="18"/>
  <c r="O238" i="18"/>
  <c r="Q238" i="18"/>
  <c r="V238" i="18"/>
  <c r="G249" i="18"/>
  <c r="I249" i="18"/>
  <c r="K249" i="18"/>
  <c r="M249" i="18"/>
  <c r="O249" i="18"/>
  <c r="Q249" i="18"/>
  <c r="V249" i="18"/>
  <c r="K251" i="18"/>
  <c r="V251" i="18"/>
  <c r="G252" i="18"/>
  <c r="I252" i="18"/>
  <c r="I251" i="18" s="1"/>
  <c r="K252" i="18"/>
  <c r="M252" i="18"/>
  <c r="O252" i="18"/>
  <c r="Q252" i="18"/>
  <c r="Q251" i="18" s="1"/>
  <c r="V252" i="18"/>
  <c r="G258" i="18"/>
  <c r="M258" i="18" s="1"/>
  <c r="I258" i="18"/>
  <c r="K258" i="18"/>
  <c r="O258" i="18"/>
  <c r="O251" i="18" s="1"/>
  <c r="Q258" i="18"/>
  <c r="V258" i="18"/>
  <c r="G261" i="18"/>
  <c r="G260" i="18" s="1"/>
  <c r="I261" i="18"/>
  <c r="K261" i="18"/>
  <c r="K260" i="18" s="1"/>
  <c r="O261" i="18"/>
  <c r="O260" i="18" s="1"/>
  <c r="Q261" i="18"/>
  <c r="V261" i="18"/>
  <c r="V260" i="18" s="1"/>
  <c r="G265" i="18"/>
  <c r="I265" i="18"/>
  <c r="K265" i="18"/>
  <c r="M265" i="18"/>
  <c r="O265" i="18"/>
  <c r="Q265" i="18"/>
  <c r="V265" i="18"/>
  <c r="G269" i="18"/>
  <c r="M269" i="18" s="1"/>
  <c r="I269" i="18"/>
  <c r="K269" i="18"/>
  <c r="O269" i="18"/>
  <c r="Q269" i="18"/>
  <c r="V269" i="18"/>
  <c r="G272" i="18"/>
  <c r="I272" i="18"/>
  <c r="I260" i="18" s="1"/>
  <c r="K272" i="18"/>
  <c r="M272" i="18"/>
  <c r="O272" i="18"/>
  <c r="Q272" i="18"/>
  <c r="Q260" i="18" s="1"/>
  <c r="V272" i="18"/>
  <c r="G273" i="18"/>
  <c r="M273" i="18" s="1"/>
  <c r="I273" i="18"/>
  <c r="K273" i="18"/>
  <c r="O273" i="18"/>
  <c r="Q273" i="18"/>
  <c r="V273" i="18"/>
  <c r="G278" i="18"/>
  <c r="I278" i="18"/>
  <c r="K278" i="18"/>
  <c r="M278" i="18"/>
  <c r="O278" i="18"/>
  <c r="Q278" i="18"/>
  <c r="V278" i="18"/>
  <c r="G281" i="18"/>
  <c r="M281" i="18" s="1"/>
  <c r="I281" i="18"/>
  <c r="K281" i="18"/>
  <c r="O281" i="18"/>
  <c r="Q281" i="18"/>
  <c r="V281" i="18"/>
  <c r="G283" i="18"/>
  <c r="I283" i="18"/>
  <c r="K283" i="18"/>
  <c r="M283" i="18"/>
  <c r="O283" i="18"/>
  <c r="Q283" i="18"/>
  <c r="V283" i="18"/>
  <c r="G286" i="18"/>
  <c r="M286" i="18" s="1"/>
  <c r="I286" i="18"/>
  <c r="K286" i="18"/>
  <c r="O286" i="18"/>
  <c r="Q286" i="18"/>
  <c r="V286" i="18"/>
  <c r="G289" i="18"/>
  <c r="M289" i="18" s="1"/>
  <c r="I289" i="18"/>
  <c r="K289" i="18"/>
  <c r="K288" i="18" s="1"/>
  <c r="O289" i="18"/>
  <c r="O288" i="18" s="1"/>
  <c r="Q289" i="18"/>
  <c r="V289" i="18"/>
  <c r="V288" i="18" s="1"/>
  <c r="G291" i="18"/>
  <c r="I291" i="18"/>
  <c r="I288" i="18" s="1"/>
  <c r="K291" i="18"/>
  <c r="M291" i="18"/>
  <c r="O291" i="18"/>
  <c r="Q291" i="18"/>
  <c r="Q288" i="18" s="1"/>
  <c r="V291" i="18"/>
  <c r="G293" i="18"/>
  <c r="M293" i="18" s="1"/>
  <c r="I293" i="18"/>
  <c r="K293" i="18"/>
  <c r="O293" i="18"/>
  <c r="Q293" i="18"/>
  <c r="V293" i="18"/>
  <c r="G295" i="18"/>
  <c r="I295" i="18"/>
  <c r="K295" i="18"/>
  <c r="M295" i="18"/>
  <c r="O295" i="18"/>
  <c r="Q295" i="18"/>
  <c r="V295" i="18"/>
  <c r="G298" i="18"/>
  <c r="M298" i="18" s="1"/>
  <c r="I298" i="18"/>
  <c r="K298" i="18"/>
  <c r="O298" i="18"/>
  <c r="Q298" i="18"/>
  <c r="V298" i="18"/>
  <c r="G300" i="18"/>
  <c r="I300" i="18"/>
  <c r="K300" i="18"/>
  <c r="M300" i="18"/>
  <c r="O300" i="18"/>
  <c r="Q300" i="18"/>
  <c r="V300" i="18"/>
  <c r="G303" i="18"/>
  <c r="M303" i="18" s="1"/>
  <c r="I303" i="18"/>
  <c r="K303" i="18"/>
  <c r="O303" i="18"/>
  <c r="Q303" i="18"/>
  <c r="V303" i="18"/>
  <c r="G306" i="18"/>
  <c r="M306" i="18" s="1"/>
  <c r="I306" i="18"/>
  <c r="K306" i="18"/>
  <c r="K305" i="18" s="1"/>
  <c r="O306" i="18"/>
  <c r="O305" i="18" s="1"/>
  <c r="Q306" i="18"/>
  <c r="V306" i="18"/>
  <c r="V305" i="18" s="1"/>
  <c r="G309" i="18"/>
  <c r="I309" i="18"/>
  <c r="I305" i="18" s="1"/>
  <c r="K309" i="18"/>
  <c r="M309" i="18"/>
  <c r="O309" i="18"/>
  <c r="Q309" i="18"/>
  <c r="Q305" i="18" s="1"/>
  <c r="V309" i="18"/>
  <c r="G312" i="18"/>
  <c r="M312" i="18" s="1"/>
  <c r="I312" i="18"/>
  <c r="K312" i="18"/>
  <c r="O312" i="18"/>
  <c r="Q312" i="18"/>
  <c r="V312" i="18"/>
  <c r="G316" i="18"/>
  <c r="I316" i="18"/>
  <c r="K316" i="18"/>
  <c r="M316" i="18"/>
  <c r="O316" i="18"/>
  <c r="Q316" i="18"/>
  <c r="V316" i="18"/>
  <c r="G320" i="18"/>
  <c r="M320" i="18" s="1"/>
  <c r="I320" i="18"/>
  <c r="K320" i="18"/>
  <c r="O320" i="18"/>
  <c r="Q320" i="18"/>
  <c r="V320" i="18"/>
  <c r="G326" i="18"/>
  <c r="I326" i="18"/>
  <c r="K326" i="18"/>
  <c r="M326" i="18"/>
  <c r="O326" i="18"/>
  <c r="Q326" i="18"/>
  <c r="V326" i="18"/>
  <c r="G330" i="18"/>
  <c r="M330" i="18" s="1"/>
  <c r="I330" i="18"/>
  <c r="K330" i="18"/>
  <c r="O330" i="18"/>
  <c r="Q330" i="18"/>
  <c r="V330" i="18"/>
  <c r="G335" i="18"/>
  <c r="M335" i="18" s="1"/>
  <c r="I335" i="18"/>
  <c r="K335" i="18"/>
  <c r="K334" i="18" s="1"/>
  <c r="O335" i="18"/>
  <c r="O334" i="18" s="1"/>
  <c r="Q335" i="18"/>
  <c r="V335" i="18"/>
  <c r="V334" i="18" s="1"/>
  <c r="G338" i="18"/>
  <c r="I338" i="18"/>
  <c r="I334" i="18" s="1"/>
  <c r="K338" i="18"/>
  <c r="M338" i="18"/>
  <c r="O338" i="18"/>
  <c r="Q338" i="18"/>
  <c r="Q334" i="18" s="1"/>
  <c r="V338" i="18"/>
  <c r="G341" i="18"/>
  <c r="M341" i="18" s="1"/>
  <c r="I341" i="18"/>
  <c r="K341" i="18"/>
  <c r="O341" i="18"/>
  <c r="Q341" i="18"/>
  <c r="V341" i="18"/>
  <c r="G344" i="18"/>
  <c r="I344" i="18"/>
  <c r="K344" i="18"/>
  <c r="M344" i="18"/>
  <c r="O344" i="18"/>
  <c r="Q344" i="18"/>
  <c r="V344" i="18"/>
  <c r="G347" i="18"/>
  <c r="M347" i="18" s="1"/>
  <c r="I347" i="18"/>
  <c r="K347" i="18"/>
  <c r="O347" i="18"/>
  <c r="Q347" i="18"/>
  <c r="V347" i="18"/>
  <c r="G350" i="18"/>
  <c r="I350" i="18"/>
  <c r="K350" i="18"/>
  <c r="M350" i="18"/>
  <c r="O350" i="18"/>
  <c r="Q350" i="18"/>
  <c r="V350" i="18"/>
  <c r="G354" i="18"/>
  <c r="M354" i="18" s="1"/>
  <c r="I354" i="18"/>
  <c r="K354" i="18"/>
  <c r="O354" i="18"/>
  <c r="Q354" i="18"/>
  <c r="V354" i="18"/>
  <c r="G358" i="18"/>
  <c r="I358" i="18"/>
  <c r="K358" i="18"/>
  <c r="M358" i="18"/>
  <c r="O358" i="18"/>
  <c r="Q358" i="18"/>
  <c r="V358" i="18"/>
  <c r="G360" i="18"/>
  <c r="M360" i="18" s="1"/>
  <c r="I360" i="18"/>
  <c r="K360" i="18"/>
  <c r="O360" i="18"/>
  <c r="Q360" i="18"/>
  <c r="V360" i="18"/>
  <c r="G363" i="18"/>
  <c r="I363" i="18"/>
  <c r="K363" i="18"/>
  <c r="M363" i="18"/>
  <c r="O363" i="18"/>
  <c r="Q363" i="18"/>
  <c r="V363" i="18"/>
  <c r="G367" i="18"/>
  <c r="M367" i="18" s="1"/>
  <c r="I367" i="18"/>
  <c r="K367" i="18"/>
  <c r="O367" i="18"/>
  <c r="Q367" i="18"/>
  <c r="V367" i="18"/>
  <c r="G370" i="18"/>
  <c r="I370" i="18"/>
  <c r="K370" i="18"/>
  <c r="M370" i="18"/>
  <c r="O370" i="18"/>
  <c r="Q370" i="18"/>
  <c r="V370" i="18"/>
  <c r="G374" i="18"/>
  <c r="M374" i="18" s="1"/>
  <c r="I374" i="18"/>
  <c r="K374" i="18"/>
  <c r="O374" i="18"/>
  <c r="Q374" i="18"/>
  <c r="V374" i="18"/>
  <c r="I377" i="18"/>
  <c r="Q377" i="18"/>
  <c r="G378" i="18"/>
  <c r="G377" i="18" s="1"/>
  <c r="I378" i="18"/>
  <c r="K378" i="18"/>
  <c r="K377" i="18" s="1"/>
  <c r="O378" i="18"/>
  <c r="O377" i="18" s="1"/>
  <c r="Q378" i="18"/>
  <c r="V378" i="18"/>
  <c r="V377" i="18" s="1"/>
  <c r="G383" i="18"/>
  <c r="I383" i="18"/>
  <c r="K383" i="18"/>
  <c r="M383" i="18"/>
  <c r="O383" i="18"/>
  <c r="Q383" i="18"/>
  <c r="V383" i="18"/>
  <c r="G387" i="18"/>
  <c r="O387" i="18"/>
  <c r="G388" i="18"/>
  <c r="M388" i="18" s="1"/>
  <c r="M387" i="18" s="1"/>
  <c r="I388" i="18"/>
  <c r="I387" i="18" s="1"/>
  <c r="K388" i="18"/>
  <c r="K387" i="18" s="1"/>
  <c r="O388" i="18"/>
  <c r="Q388" i="18"/>
  <c r="Q387" i="18" s="1"/>
  <c r="V388" i="18"/>
  <c r="V387" i="18" s="1"/>
  <c r="G391" i="18"/>
  <c r="I391" i="18"/>
  <c r="K391" i="18"/>
  <c r="M391" i="18"/>
  <c r="O391" i="18"/>
  <c r="Q391" i="18"/>
  <c r="V391" i="18"/>
  <c r="G394" i="18"/>
  <c r="M394" i="18" s="1"/>
  <c r="M393" i="18" s="1"/>
  <c r="I394" i="18"/>
  <c r="I393" i="18" s="1"/>
  <c r="K394" i="18"/>
  <c r="K393" i="18" s="1"/>
  <c r="O394" i="18"/>
  <c r="O393" i="18" s="1"/>
  <c r="Q394" i="18"/>
  <c r="Q393" i="18" s="1"/>
  <c r="V394" i="18"/>
  <c r="V393" i="18" s="1"/>
  <c r="G398" i="18"/>
  <c r="I398" i="18"/>
  <c r="K398" i="18"/>
  <c r="M398" i="18"/>
  <c r="O398" i="18"/>
  <c r="Q398" i="18"/>
  <c r="V398" i="18"/>
  <c r="G403" i="18"/>
  <c r="G402" i="18" s="1"/>
  <c r="I403" i="18"/>
  <c r="I402" i="18" s="1"/>
  <c r="K403" i="18"/>
  <c r="M403" i="18"/>
  <c r="O403" i="18"/>
  <c r="O402" i="18" s="1"/>
  <c r="Q403" i="18"/>
  <c r="Q402" i="18" s="1"/>
  <c r="V403" i="18"/>
  <c r="G404" i="18"/>
  <c r="M404" i="18" s="1"/>
  <c r="I404" i="18"/>
  <c r="K404" i="18"/>
  <c r="O404" i="18"/>
  <c r="Q404" i="18"/>
  <c r="V404" i="18"/>
  <c r="G405" i="18"/>
  <c r="I405" i="18"/>
  <c r="K405" i="18"/>
  <c r="M405" i="18"/>
  <c r="O405" i="18"/>
  <c r="Q405" i="18"/>
  <c r="V405" i="18"/>
  <c r="G406" i="18"/>
  <c r="M406" i="18" s="1"/>
  <c r="I406" i="18"/>
  <c r="K406" i="18"/>
  <c r="K402" i="18" s="1"/>
  <c r="O406" i="18"/>
  <c r="Q406" i="18"/>
  <c r="V406" i="18"/>
  <c r="V402" i="18" s="1"/>
  <c r="G407" i="18"/>
  <c r="I407" i="18"/>
  <c r="K407" i="18"/>
  <c r="M407" i="18"/>
  <c r="O407" i="18"/>
  <c r="Q407" i="18"/>
  <c r="V407" i="18"/>
  <c r="G408" i="18"/>
  <c r="M408" i="18" s="1"/>
  <c r="I408" i="18"/>
  <c r="K408" i="18"/>
  <c r="O408" i="18"/>
  <c r="Q408" i="18"/>
  <c r="V408" i="18"/>
  <c r="G409" i="18"/>
  <c r="I409" i="18"/>
  <c r="K409" i="18"/>
  <c r="M409" i="18"/>
  <c r="O409" i="18"/>
  <c r="Q409" i="18"/>
  <c r="V409" i="18"/>
  <c r="G410" i="18"/>
  <c r="M410" i="18" s="1"/>
  <c r="I410" i="18"/>
  <c r="K410" i="18"/>
  <c r="O410" i="18"/>
  <c r="Q410" i="18"/>
  <c r="V410" i="18"/>
  <c r="G411" i="18"/>
  <c r="I411" i="18"/>
  <c r="K411" i="18"/>
  <c r="M411" i="18"/>
  <c r="O411" i="18"/>
  <c r="Q411" i="18"/>
  <c r="V411" i="18"/>
  <c r="G415" i="18"/>
  <c r="M415" i="18" s="1"/>
  <c r="I415" i="18"/>
  <c r="K415" i="18"/>
  <c r="O415" i="18"/>
  <c r="Q415" i="18"/>
  <c r="V415" i="18"/>
  <c r="G417" i="18"/>
  <c r="G416" i="18" s="1"/>
  <c r="I417" i="18"/>
  <c r="K417" i="18"/>
  <c r="K416" i="18" s="1"/>
  <c r="O417" i="18"/>
  <c r="O416" i="18" s="1"/>
  <c r="Q417" i="18"/>
  <c r="V417" i="18"/>
  <c r="V416" i="18" s="1"/>
  <c r="G423" i="18"/>
  <c r="I423" i="18"/>
  <c r="K423" i="18"/>
  <c r="M423" i="18"/>
  <c r="O423" i="18"/>
  <c r="Q423" i="18"/>
  <c r="V423" i="18"/>
  <c r="G429" i="18"/>
  <c r="M429" i="18" s="1"/>
  <c r="I429" i="18"/>
  <c r="K429" i="18"/>
  <c r="O429" i="18"/>
  <c r="Q429" i="18"/>
  <c r="V429" i="18"/>
  <c r="G435" i="18"/>
  <c r="M435" i="18" s="1"/>
  <c r="I435" i="18"/>
  <c r="I416" i="18" s="1"/>
  <c r="K435" i="18"/>
  <c r="O435" i="18"/>
  <c r="Q435" i="18"/>
  <c r="Q416" i="18" s="1"/>
  <c r="V435" i="18"/>
  <c r="G441" i="18"/>
  <c r="M441" i="18" s="1"/>
  <c r="I441" i="18"/>
  <c r="K441" i="18"/>
  <c r="O441" i="18"/>
  <c r="Q441" i="18"/>
  <c r="V441" i="18"/>
  <c r="G448" i="18"/>
  <c r="I448" i="18"/>
  <c r="K448" i="18"/>
  <c r="M448" i="18"/>
  <c r="O448" i="18"/>
  <c r="Q448" i="18"/>
  <c r="V448" i="18"/>
  <c r="G455" i="18"/>
  <c r="M455" i="18" s="1"/>
  <c r="I455" i="18"/>
  <c r="K455" i="18"/>
  <c r="O455" i="18"/>
  <c r="Q455" i="18"/>
  <c r="V455" i="18"/>
  <c r="G462" i="18"/>
  <c r="M462" i="18" s="1"/>
  <c r="I462" i="18"/>
  <c r="K462" i="18"/>
  <c r="O462" i="18"/>
  <c r="Q462" i="18"/>
  <c r="V462" i="18"/>
  <c r="G470" i="18"/>
  <c r="K470" i="18"/>
  <c r="O470" i="18"/>
  <c r="V470" i="18"/>
  <c r="G471" i="18"/>
  <c r="I471" i="18"/>
  <c r="I470" i="18" s="1"/>
  <c r="K471" i="18"/>
  <c r="M471" i="18"/>
  <c r="M470" i="18" s="1"/>
  <c r="O471" i="18"/>
  <c r="Q471" i="18"/>
  <c r="Q470" i="18" s="1"/>
  <c r="V471" i="18"/>
  <c r="G488" i="18"/>
  <c r="I488" i="18"/>
  <c r="I487" i="18" s="1"/>
  <c r="K488" i="18"/>
  <c r="M488" i="18"/>
  <c r="O488" i="18"/>
  <c r="Q488" i="18"/>
  <c r="Q487" i="18" s="1"/>
  <c r="V488" i="18"/>
  <c r="G493" i="18"/>
  <c r="G487" i="18" s="1"/>
  <c r="I493" i="18"/>
  <c r="K493" i="18"/>
  <c r="K487" i="18" s="1"/>
  <c r="O493" i="18"/>
  <c r="O487" i="18" s="1"/>
  <c r="Q493" i="18"/>
  <c r="V493" i="18"/>
  <c r="V487" i="18" s="1"/>
  <c r="G497" i="18"/>
  <c r="I497" i="18"/>
  <c r="K497" i="18"/>
  <c r="M497" i="18"/>
  <c r="O497" i="18"/>
  <c r="Q497" i="18"/>
  <c r="V497" i="18"/>
  <c r="G500" i="18"/>
  <c r="O500" i="18"/>
  <c r="G501" i="18"/>
  <c r="I501" i="18"/>
  <c r="I500" i="18" s="1"/>
  <c r="K501" i="18"/>
  <c r="M501" i="18"/>
  <c r="O501" i="18"/>
  <c r="Q501" i="18"/>
  <c r="Q500" i="18" s="1"/>
  <c r="V501" i="18"/>
  <c r="G504" i="18"/>
  <c r="M504" i="18" s="1"/>
  <c r="I504" i="18"/>
  <c r="K504" i="18"/>
  <c r="K500" i="18" s="1"/>
  <c r="O504" i="18"/>
  <c r="Q504" i="18"/>
  <c r="V504" i="18"/>
  <c r="V500" i="18" s="1"/>
  <c r="G508" i="18"/>
  <c r="M508" i="18" s="1"/>
  <c r="M507" i="18" s="1"/>
  <c r="I508" i="18"/>
  <c r="K508" i="18"/>
  <c r="K507" i="18" s="1"/>
  <c r="O508" i="18"/>
  <c r="O507" i="18" s="1"/>
  <c r="Q508" i="18"/>
  <c r="V508" i="18"/>
  <c r="V507" i="18" s="1"/>
  <c r="G510" i="18"/>
  <c r="I510" i="18"/>
  <c r="I507" i="18" s="1"/>
  <c r="K510" i="18"/>
  <c r="M510" i="18"/>
  <c r="O510" i="18"/>
  <c r="Q510" i="18"/>
  <c r="Q507" i="18" s="1"/>
  <c r="V510" i="18"/>
  <c r="G513" i="18"/>
  <c r="I513" i="18"/>
  <c r="I512" i="18" s="1"/>
  <c r="K513" i="18"/>
  <c r="M513" i="18"/>
  <c r="O513" i="18"/>
  <c r="Q513" i="18"/>
  <c r="Q512" i="18" s="1"/>
  <c r="V513" i="18"/>
  <c r="G514" i="18"/>
  <c r="M514" i="18" s="1"/>
  <c r="I514" i="18"/>
  <c r="K514" i="18"/>
  <c r="O514" i="18"/>
  <c r="O512" i="18" s="1"/>
  <c r="Q514" i="18"/>
  <c r="V514" i="18"/>
  <c r="G516" i="18"/>
  <c r="I516" i="18"/>
  <c r="K516" i="18"/>
  <c r="M516" i="18"/>
  <c r="O516" i="18"/>
  <c r="Q516" i="18"/>
  <c r="V516" i="18"/>
  <c r="G520" i="18"/>
  <c r="M520" i="18" s="1"/>
  <c r="I520" i="18"/>
  <c r="K520" i="18"/>
  <c r="K512" i="18" s="1"/>
  <c r="O520" i="18"/>
  <c r="Q520" i="18"/>
  <c r="V520" i="18"/>
  <c r="V512" i="18" s="1"/>
  <c r="G522" i="18"/>
  <c r="I522" i="18"/>
  <c r="K522" i="18"/>
  <c r="M522" i="18"/>
  <c r="O522" i="18"/>
  <c r="Q522" i="18"/>
  <c r="V522" i="18"/>
  <c r="G526" i="18"/>
  <c r="M526" i="18" s="1"/>
  <c r="I526" i="18"/>
  <c r="K526" i="18"/>
  <c r="O526" i="18"/>
  <c r="Q526" i="18"/>
  <c r="V526" i="18"/>
  <c r="G528" i="18"/>
  <c r="I528" i="18"/>
  <c r="K528" i="18"/>
  <c r="M528" i="18"/>
  <c r="O528" i="18"/>
  <c r="Q528" i="18"/>
  <c r="V528" i="18"/>
  <c r="G531" i="18"/>
  <c r="M531" i="18" s="1"/>
  <c r="I531" i="18"/>
  <c r="K531" i="18"/>
  <c r="O531" i="18"/>
  <c r="Q531" i="18"/>
  <c r="V531" i="18"/>
  <c r="G533" i="18"/>
  <c r="I533" i="18"/>
  <c r="K533" i="18"/>
  <c r="M533" i="18"/>
  <c r="O533" i="18"/>
  <c r="Q533" i="18"/>
  <c r="V533" i="18"/>
  <c r="G535" i="18"/>
  <c r="M535" i="18" s="1"/>
  <c r="I535" i="18"/>
  <c r="K535" i="18"/>
  <c r="O535" i="18"/>
  <c r="Q535" i="18"/>
  <c r="V535" i="18"/>
  <c r="G538" i="18"/>
  <c r="I538" i="18"/>
  <c r="K538" i="18"/>
  <c r="M538" i="18"/>
  <c r="O538" i="18"/>
  <c r="Q538" i="18"/>
  <c r="V538" i="18"/>
  <c r="G541" i="18"/>
  <c r="M541" i="18" s="1"/>
  <c r="I541" i="18"/>
  <c r="K541" i="18"/>
  <c r="O541" i="18"/>
  <c r="Q541" i="18"/>
  <c r="V541" i="18"/>
  <c r="G545" i="18"/>
  <c r="I545" i="18"/>
  <c r="K545" i="18"/>
  <c r="M545" i="18"/>
  <c r="O545" i="18"/>
  <c r="Q545" i="18"/>
  <c r="V545" i="18"/>
  <c r="G549" i="18"/>
  <c r="M549" i="18" s="1"/>
  <c r="I549" i="18"/>
  <c r="K549" i="18"/>
  <c r="O549" i="18"/>
  <c r="Q549" i="18"/>
  <c r="V549" i="18"/>
  <c r="G554" i="18"/>
  <c r="I554" i="18"/>
  <c r="K554" i="18"/>
  <c r="M554" i="18"/>
  <c r="O554" i="18"/>
  <c r="Q554" i="18"/>
  <c r="V554" i="18"/>
  <c r="G558" i="18"/>
  <c r="M558" i="18" s="1"/>
  <c r="I558" i="18"/>
  <c r="K558" i="18"/>
  <c r="O558" i="18"/>
  <c r="Q558" i="18"/>
  <c r="V558" i="18"/>
  <c r="G562" i="18"/>
  <c r="I562" i="18"/>
  <c r="K562" i="18"/>
  <c r="M562" i="18"/>
  <c r="O562" i="18"/>
  <c r="Q562" i="18"/>
  <c r="V562" i="18"/>
  <c r="G566" i="18"/>
  <c r="M566" i="18" s="1"/>
  <c r="I566" i="18"/>
  <c r="K566" i="18"/>
  <c r="O566" i="18"/>
  <c r="Q566" i="18"/>
  <c r="V566" i="18"/>
  <c r="G570" i="18"/>
  <c r="I570" i="18"/>
  <c r="K570" i="18"/>
  <c r="M570" i="18"/>
  <c r="O570" i="18"/>
  <c r="Q570" i="18"/>
  <c r="V570" i="18"/>
  <c r="G574" i="18"/>
  <c r="M574" i="18" s="1"/>
  <c r="I574" i="18"/>
  <c r="K574" i="18"/>
  <c r="O574" i="18"/>
  <c r="Q574" i="18"/>
  <c r="V574" i="18"/>
  <c r="G578" i="18"/>
  <c r="I578" i="18"/>
  <c r="K578" i="18"/>
  <c r="M578" i="18"/>
  <c r="O578" i="18"/>
  <c r="Q578" i="18"/>
  <c r="V578" i="18"/>
  <c r="AE583" i="18"/>
  <c r="AF583" i="18"/>
  <c r="G21" i="17"/>
  <c r="G9" i="17"/>
  <c r="M9" i="17" s="1"/>
  <c r="I9" i="17"/>
  <c r="I8" i="17" s="1"/>
  <c r="K9" i="17"/>
  <c r="K8" i="17" s="1"/>
  <c r="O9" i="17"/>
  <c r="Q9" i="17"/>
  <c r="Q8" i="17" s="1"/>
  <c r="V9" i="17"/>
  <c r="V8" i="17" s="1"/>
  <c r="G11" i="17"/>
  <c r="I11" i="17"/>
  <c r="K11" i="17"/>
  <c r="M11" i="17"/>
  <c r="O11" i="17"/>
  <c r="Q11" i="17"/>
  <c r="V11" i="17"/>
  <c r="G13" i="17"/>
  <c r="I13" i="17"/>
  <c r="K13" i="17"/>
  <c r="M13" i="17"/>
  <c r="O13" i="17"/>
  <c r="Q13" i="17"/>
  <c r="V13" i="17"/>
  <c r="G14" i="17"/>
  <c r="G8" i="17" s="1"/>
  <c r="I14" i="17"/>
  <c r="K14" i="17"/>
  <c r="O14" i="17"/>
  <c r="O8" i="17" s="1"/>
  <c r="Q14" i="17"/>
  <c r="V14" i="17"/>
  <c r="G15" i="17"/>
  <c r="M15" i="17" s="1"/>
  <c r="I15" i="17"/>
  <c r="K15" i="17"/>
  <c r="O15" i="17"/>
  <c r="Q15" i="17"/>
  <c r="V15" i="17"/>
  <c r="K16" i="17"/>
  <c r="V16" i="17"/>
  <c r="G17" i="17"/>
  <c r="I17" i="17"/>
  <c r="I16" i="17" s="1"/>
  <c r="K17" i="17"/>
  <c r="M17" i="17"/>
  <c r="O17" i="17"/>
  <c r="Q17" i="17"/>
  <c r="Q16" i="17" s="1"/>
  <c r="V17" i="17"/>
  <c r="G18" i="17"/>
  <c r="G16" i="17" s="1"/>
  <c r="I18" i="17"/>
  <c r="K18" i="17"/>
  <c r="O18" i="17"/>
  <c r="O16" i="17" s="1"/>
  <c r="Q18" i="17"/>
  <c r="V18" i="17"/>
  <c r="G19" i="17"/>
  <c r="I19" i="17"/>
  <c r="K19" i="17"/>
  <c r="M19" i="17"/>
  <c r="O19" i="17"/>
  <c r="Q19" i="17"/>
  <c r="V19" i="17"/>
  <c r="AE21" i="17"/>
  <c r="G21" i="16"/>
  <c r="G9" i="16"/>
  <c r="G8" i="16" s="1"/>
  <c r="I9" i="16"/>
  <c r="I8" i="16" s="1"/>
  <c r="K9" i="16"/>
  <c r="O9" i="16"/>
  <c r="O8" i="16" s="1"/>
  <c r="Q9" i="16"/>
  <c r="Q8" i="16" s="1"/>
  <c r="V9" i="16"/>
  <c r="G11" i="16"/>
  <c r="M11" i="16" s="1"/>
  <c r="I11" i="16"/>
  <c r="K11" i="16"/>
  <c r="K8" i="16" s="1"/>
  <c r="O11" i="16"/>
  <c r="Q11" i="16"/>
  <c r="V11" i="16"/>
  <c r="V8" i="16" s="1"/>
  <c r="G13" i="16"/>
  <c r="I13" i="16"/>
  <c r="K13" i="16"/>
  <c r="M13" i="16"/>
  <c r="O13" i="16"/>
  <c r="Q13" i="16"/>
  <c r="V13" i="16"/>
  <c r="G14" i="16"/>
  <c r="I14" i="16"/>
  <c r="K14" i="16"/>
  <c r="M14" i="16"/>
  <c r="O14" i="16"/>
  <c r="Q14" i="16"/>
  <c r="V14" i="16"/>
  <c r="G15" i="16"/>
  <c r="M15" i="16" s="1"/>
  <c r="I15" i="16"/>
  <c r="K15" i="16"/>
  <c r="O15" i="16"/>
  <c r="Q15" i="16"/>
  <c r="V15" i="16"/>
  <c r="I16" i="16"/>
  <c r="Q16" i="16"/>
  <c r="G17" i="16"/>
  <c r="I17" i="16"/>
  <c r="K17" i="16"/>
  <c r="K16" i="16" s="1"/>
  <c r="M17" i="16"/>
  <c r="O17" i="16"/>
  <c r="Q17" i="16"/>
  <c r="V17" i="16"/>
  <c r="V16" i="16" s="1"/>
  <c r="G18" i="16"/>
  <c r="I18" i="16"/>
  <c r="K18" i="16"/>
  <c r="M18" i="16"/>
  <c r="O18" i="16"/>
  <c r="Q18" i="16"/>
  <c r="V18" i="16"/>
  <c r="G19" i="16"/>
  <c r="G16" i="16" s="1"/>
  <c r="I19" i="16"/>
  <c r="K19" i="16"/>
  <c r="O19" i="16"/>
  <c r="O16" i="16" s="1"/>
  <c r="Q19" i="16"/>
  <c r="V19" i="16"/>
  <c r="AE21" i="16"/>
  <c r="AF21" i="16"/>
  <c r="G61" i="15"/>
  <c r="BA58" i="15"/>
  <c r="BA57" i="15"/>
  <c r="BA21" i="15"/>
  <c r="BA19" i="15"/>
  <c r="G9" i="15"/>
  <c r="G8" i="15" s="1"/>
  <c r="I9" i="15"/>
  <c r="I8" i="15" s="1"/>
  <c r="K9" i="15"/>
  <c r="K8" i="15" s="1"/>
  <c r="O9" i="15"/>
  <c r="O8" i="15" s="1"/>
  <c r="Q9" i="15"/>
  <c r="Q8" i="15" s="1"/>
  <c r="V9" i="15"/>
  <c r="V8" i="15" s="1"/>
  <c r="G11" i="15"/>
  <c r="I11" i="15"/>
  <c r="K11" i="15"/>
  <c r="M11" i="15"/>
  <c r="O11" i="15"/>
  <c r="Q11" i="15"/>
  <c r="V11" i="15"/>
  <c r="G13" i="15"/>
  <c r="I13" i="15"/>
  <c r="K13" i="15"/>
  <c r="M13" i="15"/>
  <c r="O13" i="15"/>
  <c r="Q13" i="15"/>
  <c r="V13" i="15"/>
  <c r="G18" i="15"/>
  <c r="G17" i="15" s="1"/>
  <c r="I18" i="15"/>
  <c r="I17" i="15" s="1"/>
  <c r="K18" i="15"/>
  <c r="K17" i="15" s="1"/>
  <c r="O18" i="15"/>
  <c r="O17" i="15" s="1"/>
  <c r="Q18" i="15"/>
  <c r="Q17" i="15" s="1"/>
  <c r="V18" i="15"/>
  <c r="V17" i="15" s="1"/>
  <c r="G20" i="15"/>
  <c r="I20" i="15"/>
  <c r="K20" i="15"/>
  <c r="M20" i="15"/>
  <c r="O20" i="15"/>
  <c r="Q20" i="15"/>
  <c r="V20" i="15"/>
  <c r="G23" i="15"/>
  <c r="I23" i="15"/>
  <c r="K23" i="15"/>
  <c r="M23" i="15"/>
  <c r="O23" i="15"/>
  <c r="Q23" i="15"/>
  <c r="V23" i="15"/>
  <c r="G27" i="15"/>
  <c r="G26" i="15" s="1"/>
  <c r="I27" i="15"/>
  <c r="I26" i="15" s="1"/>
  <c r="K27" i="15"/>
  <c r="K26" i="15" s="1"/>
  <c r="O27" i="15"/>
  <c r="O26" i="15" s="1"/>
  <c r="Q27" i="15"/>
  <c r="Q26" i="15" s="1"/>
  <c r="V27" i="15"/>
  <c r="V26" i="15" s="1"/>
  <c r="G29" i="15"/>
  <c r="I29" i="15"/>
  <c r="O29" i="15"/>
  <c r="Q29" i="15"/>
  <c r="G30" i="15"/>
  <c r="I30" i="15"/>
  <c r="K30" i="15"/>
  <c r="K29" i="15" s="1"/>
  <c r="M30" i="15"/>
  <c r="M29" i="15" s="1"/>
  <c r="O30" i="15"/>
  <c r="Q30" i="15"/>
  <c r="V30" i="15"/>
  <c r="V29" i="15" s="1"/>
  <c r="G32" i="15"/>
  <c r="G31" i="15" s="1"/>
  <c r="I32" i="15"/>
  <c r="I31" i="15" s="1"/>
  <c r="K32" i="15"/>
  <c r="O32" i="15"/>
  <c r="O31" i="15" s="1"/>
  <c r="Q32" i="15"/>
  <c r="Q31" i="15" s="1"/>
  <c r="V32" i="15"/>
  <c r="G36" i="15"/>
  <c r="M36" i="15" s="1"/>
  <c r="I36" i="15"/>
  <c r="K36" i="15"/>
  <c r="K31" i="15" s="1"/>
  <c r="O36" i="15"/>
  <c r="Q36" i="15"/>
  <c r="V36" i="15"/>
  <c r="V31" i="15" s="1"/>
  <c r="K38" i="15"/>
  <c r="V38" i="15"/>
  <c r="G39" i="15"/>
  <c r="G38" i="15" s="1"/>
  <c r="I39" i="15"/>
  <c r="I38" i="15" s="1"/>
  <c r="K39" i="15"/>
  <c r="M39" i="15"/>
  <c r="O39" i="15"/>
  <c r="O38" i="15" s="1"/>
  <c r="Q39" i="15"/>
  <c r="Q38" i="15" s="1"/>
  <c r="V39" i="15"/>
  <c r="G41" i="15"/>
  <c r="M41" i="15" s="1"/>
  <c r="I41" i="15"/>
  <c r="K41" i="15"/>
  <c r="O41" i="15"/>
  <c r="Q41" i="15"/>
  <c r="V41" i="15"/>
  <c r="G43" i="15"/>
  <c r="I43" i="15"/>
  <c r="O43" i="15"/>
  <c r="Q43" i="15"/>
  <c r="G44" i="15"/>
  <c r="I44" i="15"/>
  <c r="K44" i="15"/>
  <c r="K43" i="15" s="1"/>
  <c r="M44" i="15"/>
  <c r="M43" i="15" s="1"/>
  <c r="O44" i="15"/>
  <c r="Q44" i="15"/>
  <c r="V44" i="15"/>
  <c r="V43" i="15" s="1"/>
  <c r="K46" i="15"/>
  <c r="V46" i="15"/>
  <c r="G47" i="15"/>
  <c r="G46" i="15" s="1"/>
  <c r="I47" i="15"/>
  <c r="I46" i="15" s="1"/>
  <c r="K47" i="15"/>
  <c r="O47" i="15"/>
  <c r="O46" i="15" s="1"/>
  <c r="Q47" i="15"/>
  <c r="Q46" i="15" s="1"/>
  <c r="V47" i="15"/>
  <c r="G52" i="15"/>
  <c r="I52" i="15"/>
  <c r="K52" i="15"/>
  <c r="K51" i="15" s="1"/>
  <c r="M52" i="15"/>
  <c r="O52" i="15"/>
  <c r="Q52" i="15"/>
  <c r="V52" i="15"/>
  <c r="V51" i="15" s="1"/>
  <c r="G53" i="15"/>
  <c r="G51" i="15" s="1"/>
  <c r="I53" i="15"/>
  <c r="K53" i="15"/>
  <c r="M53" i="15"/>
  <c r="O53" i="15"/>
  <c r="O51" i="15" s="1"/>
  <c r="Q53" i="15"/>
  <c r="V53" i="15"/>
  <c r="G55" i="15"/>
  <c r="M55" i="15" s="1"/>
  <c r="I55" i="15"/>
  <c r="K55" i="15"/>
  <c r="O55" i="15"/>
  <c r="Q55" i="15"/>
  <c r="V55" i="15"/>
  <c r="G56" i="15"/>
  <c r="M56" i="15" s="1"/>
  <c r="I56" i="15"/>
  <c r="I51" i="15" s="1"/>
  <c r="K56" i="15"/>
  <c r="O56" i="15"/>
  <c r="Q56" i="15"/>
  <c r="Q51" i="15" s="1"/>
  <c r="V56" i="15"/>
  <c r="G59" i="15"/>
  <c r="I59" i="15"/>
  <c r="K59" i="15"/>
  <c r="M59" i="15"/>
  <c r="O59" i="15"/>
  <c r="Q59" i="15"/>
  <c r="V59" i="15"/>
  <c r="AE61" i="15"/>
  <c r="G61" i="14"/>
  <c r="BA58" i="14"/>
  <c r="BA57" i="14"/>
  <c r="BA21" i="14"/>
  <c r="BA19" i="14"/>
  <c r="G8" i="14"/>
  <c r="O8" i="14"/>
  <c r="G9" i="14"/>
  <c r="M9" i="14" s="1"/>
  <c r="M8" i="14" s="1"/>
  <c r="I9" i="14"/>
  <c r="I8" i="14" s="1"/>
  <c r="K9" i="14"/>
  <c r="K8" i="14" s="1"/>
  <c r="O9" i="14"/>
  <c r="Q9" i="14"/>
  <c r="Q8" i="14" s="1"/>
  <c r="V9" i="14"/>
  <c r="V8" i="14" s="1"/>
  <c r="G11" i="14"/>
  <c r="I11" i="14"/>
  <c r="K11" i="14"/>
  <c r="M11" i="14"/>
  <c r="O11" i="14"/>
  <c r="Q11" i="14"/>
  <c r="V11" i="14"/>
  <c r="G13" i="14"/>
  <c r="I13" i="14"/>
  <c r="K13" i="14"/>
  <c r="M13" i="14"/>
  <c r="O13" i="14"/>
  <c r="Q13" i="14"/>
  <c r="V13" i="14"/>
  <c r="G17" i="14"/>
  <c r="O17" i="14"/>
  <c r="G18" i="14"/>
  <c r="M18" i="14" s="1"/>
  <c r="M17" i="14" s="1"/>
  <c r="I18" i="14"/>
  <c r="I17" i="14" s="1"/>
  <c r="K18" i="14"/>
  <c r="K17" i="14" s="1"/>
  <c r="O18" i="14"/>
  <c r="Q18" i="14"/>
  <c r="Q17" i="14" s="1"/>
  <c r="V18" i="14"/>
  <c r="V17" i="14" s="1"/>
  <c r="G20" i="14"/>
  <c r="I20" i="14"/>
  <c r="K20" i="14"/>
  <c r="M20" i="14"/>
  <c r="O20" i="14"/>
  <c r="Q20" i="14"/>
  <c r="V20" i="14"/>
  <c r="G23" i="14"/>
  <c r="I23" i="14"/>
  <c r="K23" i="14"/>
  <c r="M23" i="14"/>
  <c r="O23" i="14"/>
  <c r="Q23" i="14"/>
  <c r="V23" i="14"/>
  <c r="G26" i="14"/>
  <c r="O26" i="14"/>
  <c r="G27" i="14"/>
  <c r="M27" i="14" s="1"/>
  <c r="M26" i="14" s="1"/>
  <c r="I27" i="14"/>
  <c r="I26" i="14" s="1"/>
  <c r="K27" i="14"/>
  <c r="K26" i="14" s="1"/>
  <c r="O27" i="14"/>
  <c r="Q27" i="14"/>
  <c r="Q26" i="14" s="1"/>
  <c r="V27" i="14"/>
  <c r="V26" i="14" s="1"/>
  <c r="G29" i="14"/>
  <c r="K29" i="14"/>
  <c r="O29" i="14"/>
  <c r="V29" i="14"/>
  <c r="G30" i="14"/>
  <c r="I30" i="14"/>
  <c r="I29" i="14" s="1"/>
  <c r="K30" i="14"/>
  <c r="M30" i="14"/>
  <c r="M29" i="14" s="1"/>
  <c r="O30" i="14"/>
  <c r="Q30" i="14"/>
  <c r="Q29" i="14" s="1"/>
  <c r="V30" i="14"/>
  <c r="G31" i="14"/>
  <c r="O31" i="14"/>
  <c r="G32" i="14"/>
  <c r="I32" i="14"/>
  <c r="I31" i="14" s="1"/>
  <c r="K32" i="14"/>
  <c r="M32" i="14"/>
  <c r="O32" i="14"/>
  <c r="Q32" i="14"/>
  <c r="Q31" i="14" s="1"/>
  <c r="V32" i="14"/>
  <c r="G36" i="14"/>
  <c r="M36" i="14" s="1"/>
  <c r="I36" i="14"/>
  <c r="K36" i="14"/>
  <c r="K31" i="14" s="1"/>
  <c r="O36" i="14"/>
  <c r="Q36" i="14"/>
  <c r="V36" i="14"/>
  <c r="V31" i="14" s="1"/>
  <c r="G39" i="14"/>
  <c r="G38" i="14" s="1"/>
  <c r="I39" i="14"/>
  <c r="I38" i="14" s="1"/>
  <c r="K39" i="14"/>
  <c r="K38" i="14" s="1"/>
  <c r="O39" i="14"/>
  <c r="O38" i="14" s="1"/>
  <c r="Q39" i="14"/>
  <c r="Q38" i="14" s="1"/>
  <c r="V39" i="14"/>
  <c r="V38" i="14" s="1"/>
  <c r="G41" i="14"/>
  <c r="I41" i="14"/>
  <c r="K41" i="14"/>
  <c r="M41" i="14"/>
  <c r="O41" i="14"/>
  <c r="Q41" i="14"/>
  <c r="V41" i="14"/>
  <c r="K43" i="14"/>
  <c r="V43" i="14"/>
  <c r="G44" i="14"/>
  <c r="G43" i="14" s="1"/>
  <c r="I44" i="14"/>
  <c r="I43" i="14" s="1"/>
  <c r="K44" i="14"/>
  <c r="M44" i="14"/>
  <c r="M43" i="14" s="1"/>
  <c r="O44" i="14"/>
  <c r="O43" i="14" s="1"/>
  <c r="Q44" i="14"/>
  <c r="Q43" i="14" s="1"/>
  <c r="V44" i="14"/>
  <c r="G46" i="14"/>
  <c r="K46" i="14"/>
  <c r="O46" i="14"/>
  <c r="V46" i="14"/>
  <c r="G47" i="14"/>
  <c r="I47" i="14"/>
  <c r="I46" i="14" s="1"/>
  <c r="K47" i="14"/>
  <c r="M47" i="14"/>
  <c r="M46" i="14" s="1"/>
  <c r="O47" i="14"/>
  <c r="Q47" i="14"/>
  <c r="Q46" i="14" s="1"/>
  <c r="V47" i="14"/>
  <c r="G52" i="14"/>
  <c r="I52" i="14"/>
  <c r="I51" i="14" s="1"/>
  <c r="K52" i="14"/>
  <c r="M52" i="14"/>
  <c r="O52" i="14"/>
  <c r="Q52" i="14"/>
  <c r="Q51" i="14" s="1"/>
  <c r="V52" i="14"/>
  <c r="G53" i="14"/>
  <c r="G51" i="14" s="1"/>
  <c r="I53" i="14"/>
  <c r="K53" i="14"/>
  <c r="O53" i="14"/>
  <c r="O51" i="14" s="1"/>
  <c r="Q53" i="14"/>
  <c r="V53" i="14"/>
  <c r="G55" i="14"/>
  <c r="I55" i="14"/>
  <c r="K55" i="14"/>
  <c r="M55" i="14"/>
  <c r="O55" i="14"/>
  <c r="Q55" i="14"/>
  <c r="V55" i="14"/>
  <c r="G56" i="14"/>
  <c r="M56" i="14" s="1"/>
  <c r="I56" i="14"/>
  <c r="K56" i="14"/>
  <c r="K51" i="14" s="1"/>
  <c r="O56" i="14"/>
  <c r="Q56" i="14"/>
  <c r="V56" i="14"/>
  <c r="V51" i="14" s="1"/>
  <c r="G59" i="14"/>
  <c r="I59" i="14"/>
  <c r="K59" i="14"/>
  <c r="M59" i="14"/>
  <c r="O59" i="14"/>
  <c r="Q59" i="14"/>
  <c r="V59" i="14"/>
  <c r="AE61" i="14"/>
  <c r="G107" i="13"/>
  <c r="BA53" i="13"/>
  <c r="BA50" i="13"/>
  <c r="BA47" i="13"/>
  <c r="BA41" i="13"/>
  <c r="BA36" i="13"/>
  <c r="BA31" i="13"/>
  <c r="BA25" i="13"/>
  <c r="BA21" i="13"/>
  <c r="BA17" i="13"/>
  <c r="BA14" i="13"/>
  <c r="BA12" i="13"/>
  <c r="BA10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1" i="13"/>
  <c r="I11" i="13"/>
  <c r="K11" i="13"/>
  <c r="M11" i="13"/>
  <c r="O11" i="13"/>
  <c r="Q11" i="13"/>
  <c r="V11" i="13"/>
  <c r="G13" i="13"/>
  <c r="I13" i="13"/>
  <c r="K13" i="13"/>
  <c r="M13" i="13"/>
  <c r="O13" i="13"/>
  <c r="Q13" i="13"/>
  <c r="V13" i="13"/>
  <c r="G16" i="13"/>
  <c r="G8" i="13" s="1"/>
  <c r="I16" i="13"/>
  <c r="K16" i="13"/>
  <c r="O16" i="13"/>
  <c r="O8" i="13" s="1"/>
  <c r="Q16" i="13"/>
  <c r="V16" i="13"/>
  <c r="G19" i="13"/>
  <c r="I19" i="13"/>
  <c r="O19" i="13"/>
  <c r="Q19" i="13"/>
  <c r="G20" i="13"/>
  <c r="I20" i="13"/>
  <c r="K20" i="13"/>
  <c r="K19" i="13" s="1"/>
  <c r="M20" i="13"/>
  <c r="M19" i="13" s="1"/>
  <c r="O20" i="13"/>
  <c r="Q20" i="13"/>
  <c r="V20" i="13"/>
  <c r="V19" i="13" s="1"/>
  <c r="G24" i="13"/>
  <c r="G23" i="13" s="1"/>
  <c r="I24" i="13"/>
  <c r="I23" i="13" s="1"/>
  <c r="K24" i="13"/>
  <c r="O24" i="13"/>
  <c r="O23" i="13" s="1"/>
  <c r="Q24" i="13"/>
  <c r="Q23" i="13" s="1"/>
  <c r="V24" i="13"/>
  <c r="G30" i="13"/>
  <c r="M30" i="13" s="1"/>
  <c r="I30" i="13"/>
  <c r="K30" i="13"/>
  <c r="K23" i="13" s="1"/>
  <c r="O30" i="13"/>
  <c r="Q30" i="13"/>
  <c r="V30" i="13"/>
  <c r="V23" i="13" s="1"/>
  <c r="G35" i="13"/>
  <c r="I35" i="13"/>
  <c r="K35" i="13"/>
  <c r="M35" i="13"/>
  <c r="O35" i="13"/>
  <c r="Q35" i="13"/>
  <c r="V35" i="13"/>
  <c r="G40" i="13"/>
  <c r="I40" i="13"/>
  <c r="K40" i="13"/>
  <c r="M40" i="13"/>
  <c r="O40" i="13"/>
  <c r="Q40" i="13"/>
  <c r="V40" i="13"/>
  <c r="G46" i="13"/>
  <c r="M46" i="13" s="1"/>
  <c r="I46" i="13"/>
  <c r="I45" i="13" s="1"/>
  <c r="K46" i="13"/>
  <c r="K45" i="13" s="1"/>
  <c r="O46" i="13"/>
  <c r="Q46" i="13"/>
  <c r="Q45" i="13" s="1"/>
  <c r="V46" i="13"/>
  <c r="V45" i="13" s="1"/>
  <c r="G49" i="13"/>
  <c r="I49" i="13"/>
  <c r="K49" i="13"/>
  <c r="M49" i="13"/>
  <c r="O49" i="13"/>
  <c r="Q49" i="13"/>
  <c r="V49" i="13"/>
  <c r="G52" i="13"/>
  <c r="I52" i="13"/>
  <c r="K52" i="13"/>
  <c r="M52" i="13"/>
  <c r="O52" i="13"/>
  <c r="Q52" i="13"/>
  <c r="V52" i="13"/>
  <c r="G55" i="13"/>
  <c r="G45" i="13" s="1"/>
  <c r="I55" i="13"/>
  <c r="K55" i="13"/>
  <c r="O55" i="13"/>
  <c r="O45" i="13" s="1"/>
  <c r="Q55" i="13"/>
  <c r="V55" i="13"/>
  <c r="G61" i="13"/>
  <c r="M61" i="13" s="1"/>
  <c r="I61" i="13"/>
  <c r="K61" i="13"/>
  <c r="O61" i="13"/>
  <c r="Q61" i="13"/>
  <c r="V61" i="13"/>
  <c r="G72" i="13"/>
  <c r="I72" i="13"/>
  <c r="K72" i="13"/>
  <c r="M72" i="13"/>
  <c r="O72" i="13"/>
  <c r="Q72" i="13"/>
  <c r="V72" i="13"/>
  <c r="G74" i="13"/>
  <c r="I74" i="13"/>
  <c r="K74" i="13"/>
  <c r="M74" i="13"/>
  <c r="O74" i="13"/>
  <c r="Q74" i="13"/>
  <c r="V74" i="13"/>
  <c r="G76" i="13"/>
  <c r="M76" i="13" s="1"/>
  <c r="I76" i="13"/>
  <c r="K76" i="13"/>
  <c r="O76" i="13"/>
  <c r="Q76" i="13"/>
  <c r="V76" i="13"/>
  <c r="G78" i="13"/>
  <c r="M78" i="13" s="1"/>
  <c r="I78" i="13"/>
  <c r="K78" i="13"/>
  <c r="O78" i="13"/>
  <c r="Q78" i="13"/>
  <c r="V78" i="13"/>
  <c r="G88" i="13"/>
  <c r="I88" i="13"/>
  <c r="K88" i="13"/>
  <c r="M88" i="13"/>
  <c r="O88" i="13"/>
  <c r="Q88" i="13"/>
  <c r="V88" i="13"/>
  <c r="G97" i="13"/>
  <c r="I97" i="13"/>
  <c r="K97" i="13"/>
  <c r="M97" i="13"/>
  <c r="O97" i="13"/>
  <c r="Q97" i="13"/>
  <c r="V97" i="13"/>
  <c r="G98" i="13"/>
  <c r="M98" i="13" s="1"/>
  <c r="I98" i="13"/>
  <c r="K98" i="13"/>
  <c r="O98" i="13"/>
  <c r="Q98" i="13"/>
  <c r="V98" i="13"/>
  <c r="G100" i="13"/>
  <c r="I100" i="13"/>
  <c r="O100" i="13"/>
  <c r="Q100" i="13"/>
  <c r="G101" i="13"/>
  <c r="I101" i="13"/>
  <c r="K101" i="13"/>
  <c r="K100" i="13" s="1"/>
  <c r="M101" i="13"/>
  <c r="M100" i="13" s="1"/>
  <c r="O101" i="13"/>
  <c r="Q101" i="13"/>
  <c r="V101" i="13"/>
  <c r="V100" i="13" s="1"/>
  <c r="AE107" i="13"/>
  <c r="G91" i="12"/>
  <c r="BA84" i="12"/>
  <c r="BA75" i="12"/>
  <c r="BA74" i="12"/>
  <c r="BA72" i="12"/>
  <c r="BA69" i="12"/>
  <c r="BA66" i="12"/>
  <c r="BA63" i="12"/>
  <c r="BA60" i="12"/>
  <c r="BA56" i="12"/>
  <c r="BA50" i="12"/>
  <c r="BA47" i="12"/>
  <c r="BA31" i="12"/>
  <c r="BA27" i="12"/>
  <c r="BA24" i="12"/>
  <c r="BA10" i="12"/>
  <c r="G9" i="12"/>
  <c r="I9" i="12"/>
  <c r="I8" i="12" s="1"/>
  <c r="K9" i="12"/>
  <c r="K8" i="12" s="1"/>
  <c r="M9" i="12"/>
  <c r="O9" i="12"/>
  <c r="Q9" i="12"/>
  <c r="Q8" i="12" s="1"/>
  <c r="V9" i="12"/>
  <c r="V8" i="12" s="1"/>
  <c r="G20" i="12"/>
  <c r="M20" i="12" s="1"/>
  <c r="I20" i="12"/>
  <c r="K20" i="12"/>
  <c r="O20" i="12"/>
  <c r="O8" i="12" s="1"/>
  <c r="Q20" i="12"/>
  <c r="V20" i="12"/>
  <c r="G23" i="12"/>
  <c r="I23" i="12"/>
  <c r="K23" i="12"/>
  <c r="M23" i="12"/>
  <c r="O23" i="12"/>
  <c r="Q23" i="12"/>
  <c r="V23" i="12"/>
  <c r="G25" i="12"/>
  <c r="M25" i="12" s="1"/>
  <c r="I25" i="12"/>
  <c r="K25" i="12"/>
  <c r="O25" i="12"/>
  <c r="Q25" i="12"/>
  <c r="V25" i="12"/>
  <c r="G28" i="12"/>
  <c r="I28" i="12"/>
  <c r="K28" i="12"/>
  <c r="M28" i="12"/>
  <c r="O28" i="12"/>
  <c r="Q28" i="12"/>
  <c r="V28" i="12"/>
  <c r="G30" i="12"/>
  <c r="M30" i="12" s="1"/>
  <c r="I30" i="12"/>
  <c r="K30" i="12"/>
  <c r="O30" i="12"/>
  <c r="Q30" i="12"/>
  <c r="V30" i="12"/>
  <c r="G33" i="12"/>
  <c r="M33" i="12" s="1"/>
  <c r="I33" i="12"/>
  <c r="I32" i="12" s="1"/>
  <c r="K33" i="12"/>
  <c r="K32" i="12" s="1"/>
  <c r="O33" i="12"/>
  <c r="Q33" i="12"/>
  <c r="Q32" i="12" s="1"/>
  <c r="V33" i="12"/>
  <c r="V32" i="12" s="1"/>
  <c r="G41" i="12"/>
  <c r="I41" i="12"/>
  <c r="K41" i="12"/>
  <c r="M41" i="12"/>
  <c r="O41" i="12"/>
  <c r="Q41" i="12"/>
  <c r="V41" i="12"/>
  <c r="G46" i="12"/>
  <c r="I46" i="12"/>
  <c r="K46" i="12"/>
  <c r="M46" i="12"/>
  <c r="O46" i="12"/>
  <c r="Q46" i="12"/>
  <c r="V46" i="12"/>
  <c r="G49" i="12"/>
  <c r="G32" i="12" s="1"/>
  <c r="I49" i="12"/>
  <c r="K49" i="12"/>
  <c r="O49" i="12"/>
  <c r="O32" i="12" s="1"/>
  <c r="Q49" i="12"/>
  <c r="V49" i="12"/>
  <c r="G59" i="12"/>
  <c r="M59" i="12" s="1"/>
  <c r="I59" i="12"/>
  <c r="K59" i="12"/>
  <c r="O59" i="12"/>
  <c r="Q59" i="12"/>
  <c r="V59" i="12"/>
  <c r="G62" i="12"/>
  <c r="I62" i="12"/>
  <c r="K62" i="12"/>
  <c r="M62" i="12"/>
  <c r="O62" i="12"/>
  <c r="Q62" i="12"/>
  <c r="V62" i="12"/>
  <c r="G65" i="12"/>
  <c r="I65" i="12"/>
  <c r="K65" i="12"/>
  <c r="M65" i="12"/>
  <c r="O65" i="12"/>
  <c r="Q65" i="12"/>
  <c r="V65" i="12"/>
  <c r="G68" i="12"/>
  <c r="AF91" i="12" s="1"/>
  <c r="I68" i="12"/>
  <c r="K68" i="12"/>
  <c r="O68" i="12"/>
  <c r="Q68" i="12"/>
  <c r="V68" i="12"/>
  <c r="G71" i="12"/>
  <c r="M71" i="12" s="1"/>
  <c r="I71" i="12"/>
  <c r="K71" i="12"/>
  <c r="O71" i="12"/>
  <c r="Q71" i="12"/>
  <c r="V71" i="12"/>
  <c r="G73" i="12"/>
  <c r="I73" i="12"/>
  <c r="K73" i="12"/>
  <c r="M73" i="12"/>
  <c r="O73" i="12"/>
  <c r="Q73" i="12"/>
  <c r="V73" i="12"/>
  <c r="G85" i="12"/>
  <c r="I85" i="12"/>
  <c r="K85" i="12"/>
  <c r="M85" i="12"/>
  <c r="O85" i="12"/>
  <c r="Q85" i="12"/>
  <c r="V85" i="12"/>
  <c r="AE91" i="12"/>
  <c r="I20" i="1"/>
  <c r="I19" i="1"/>
  <c r="I18" i="1"/>
  <c r="I17" i="1"/>
  <c r="I16" i="1"/>
  <c r="I153" i="1"/>
  <c r="J152" i="1" s="1"/>
  <c r="F88" i="1"/>
  <c r="G23" i="1" s="1"/>
  <c r="G88" i="1"/>
  <c r="G25" i="1" s="1"/>
  <c r="A25" i="1" s="1"/>
  <c r="A26" i="1" s="1"/>
  <c r="G26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H41" i="1"/>
  <c r="I41" i="1" s="1"/>
  <c r="H40" i="1"/>
  <c r="I40" i="1" s="1"/>
  <c r="H39" i="1"/>
  <c r="H88" i="1" s="1"/>
  <c r="J95" i="1" l="1"/>
  <c r="J96" i="1"/>
  <c r="J98" i="1"/>
  <c r="J100" i="1"/>
  <c r="J102" i="1"/>
  <c r="J104" i="1"/>
  <c r="J106" i="1"/>
  <c r="J108" i="1"/>
  <c r="J110" i="1"/>
  <c r="J112" i="1"/>
  <c r="J114" i="1"/>
  <c r="J116" i="1"/>
  <c r="J118" i="1"/>
  <c r="J120" i="1"/>
  <c r="J122" i="1"/>
  <c r="J124" i="1"/>
  <c r="J126" i="1"/>
  <c r="J128" i="1"/>
  <c r="J130" i="1"/>
  <c r="J132" i="1"/>
  <c r="J134" i="1"/>
  <c r="J136" i="1"/>
  <c r="J138" i="1"/>
  <c r="J140" i="1"/>
  <c r="J142" i="1"/>
  <c r="J144" i="1"/>
  <c r="J146" i="1"/>
  <c r="J148" i="1"/>
  <c r="J151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0" i="1"/>
  <c r="H48" i="1"/>
  <c r="I48" i="1" s="1"/>
  <c r="A23" i="1"/>
  <c r="A24" i="1" s="1"/>
  <c r="G24" i="1" s="1"/>
  <c r="A27" i="1" s="1"/>
  <c r="A29" i="1" s="1"/>
  <c r="G29" i="1" s="1"/>
  <c r="G27" i="1" s="1"/>
  <c r="G28" i="1"/>
  <c r="M54" i="38"/>
  <c r="M31" i="38"/>
  <c r="M8" i="38"/>
  <c r="M58" i="38"/>
  <c r="M34" i="38"/>
  <c r="M25" i="38"/>
  <c r="AF81" i="38"/>
  <c r="M8" i="37"/>
  <c r="G8" i="37"/>
  <c r="M89" i="36"/>
  <c r="M29" i="36"/>
  <c r="G13" i="36"/>
  <c r="G89" i="36"/>
  <c r="M95" i="35"/>
  <c r="M8" i="35"/>
  <c r="M121" i="35"/>
  <c r="G121" i="35"/>
  <c r="G8" i="35"/>
  <c r="G95" i="35"/>
  <c r="M95" i="34"/>
  <c r="M8" i="34"/>
  <c r="M121" i="34"/>
  <c r="AF137" i="34"/>
  <c r="G121" i="34"/>
  <c r="G8" i="34"/>
  <c r="G95" i="34"/>
  <c r="M8" i="33"/>
  <c r="G8" i="33"/>
  <c r="M23" i="33"/>
  <c r="M22" i="33" s="1"/>
  <c r="AF50" i="33"/>
  <c r="M8" i="32"/>
  <c r="M39" i="32"/>
  <c r="M23" i="32"/>
  <c r="M89" i="31"/>
  <c r="M33" i="31"/>
  <c r="M129" i="31"/>
  <c r="M49" i="31"/>
  <c r="M181" i="31"/>
  <c r="M145" i="31"/>
  <c r="G173" i="31"/>
  <c r="G89" i="31"/>
  <c r="G15" i="31"/>
  <c r="G181" i="31"/>
  <c r="G49" i="31"/>
  <c r="M148" i="31"/>
  <c r="M137" i="31"/>
  <c r="M118" i="31"/>
  <c r="M110" i="31" s="1"/>
  <c r="M12" i="29"/>
  <c r="G12" i="29"/>
  <c r="G33" i="29"/>
  <c r="M19" i="29"/>
  <c r="M18" i="29" s="1"/>
  <c r="M33" i="28"/>
  <c r="M29" i="28" s="1"/>
  <c r="M23" i="28"/>
  <c r="M18" i="28" s="1"/>
  <c r="M15" i="28"/>
  <c r="M14" i="28" s="1"/>
  <c r="M24" i="27"/>
  <c r="M22" i="27"/>
  <c r="M21" i="27" s="1"/>
  <c r="G24" i="27"/>
  <c r="AF34" i="27"/>
  <c r="M18" i="27"/>
  <c r="M15" i="27" s="1"/>
  <c r="M357" i="26"/>
  <c r="M161" i="26"/>
  <c r="M72" i="26"/>
  <c r="M363" i="26"/>
  <c r="M331" i="26"/>
  <c r="M232" i="26"/>
  <c r="M131" i="26"/>
  <c r="M307" i="26"/>
  <c r="M245" i="26"/>
  <c r="M203" i="26"/>
  <c r="M22" i="26"/>
  <c r="G307" i="26"/>
  <c r="G357" i="26"/>
  <c r="G349" i="26"/>
  <c r="M347" i="26"/>
  <c r="M346" i="26" s="1"/>
  <c r="G331" i="26"/>
  <c r="G221" i="26"/>
  <c r="G214" i="26"/>
  <c r="G131" i="26"/>
  <c r="G53" i="26"/>
  <c r="G22" i="26"/>
  <c r="G232" i="26"/>
  <c r="G72" i="26"/>
  <c r="M13" i="26"/>
  <c r="M8" i="26" s="1"/>
  <c r="M31" i="25"/>
  <c r="M143" i="25"/>
  <c r="M77" i="25"/>
  <c r="M121" i="25"/>
  <c r="M94" i="25"/>
  <c r="M44" i="25"/>
  <c r="AF188" i="25"/>
  <c r="M182" i="25"/>
  <c r="M181" i="25" s="1"/>
  <c r="G121" i="25"/>
  <c r="G94" i="25"/>
  <c r="G15" i="25"/>
  <c r="G31" i="25"/>
  <c r="M86" i="25"/>
  <c r="M8" i="24"/>
  <c r="M162" i="24"/>
  <c r="M125" i="24"/>
  <c r="M231" i="24"/>
  <c r="M204" i="24"/>
  <c r="G286" i="24"/>
  <c r="G231" i="24"/>
  <c r="G197" i="24"/>
  <c r="G125" i="24"/>
  <c r="G65" i="24"/>
  <c r="G15" i="24"/>
  <c r="G40" i="24"/>
  <c r="AF293" i="24"/>
  <c r="M82" i="23"/>
  <c r="M44" i="23"/>
  <c r="M163" i="23"/>
  <c r="M154" i="23"/>
  <c r="M153" i="23" s="1"/>
  <c r="M139" i="23"/>
  <c r="M128" i="23" s="1"/>
  <c r="M114" i="23"/>
  <c r="M109" i="23" s="1"/>
  <c r="M78" i="23"/>
  <c r="M66" i="23" s="1"/>
  <c r="M41" i="23"/>
  <c r="M31" i="23" s="1"/>
  <c r="M16" i="23"/>
  <c r="M15" i="23" s="1"/>
  <c r="M43" i="22"/>
  <c r="G199" i="22"/>
  <c r="M138" i="22"/>
  <c r="M133" i="22" s="1"/>
  <c r="M126" i="22"/>
  <c r="M125" i="22" s="1"/>
  <c r="M106" i="22"/>
  <c r="M105" i="22" s="1"/>
  <c r="M90" i="22"/>
  <c r="M82" i="22" s="1"/>
  <c r="M80" i="22"/>
  <c r="M67" i="22" s="1"/>
  <c r="G43" i="22"/>
  <c r="M40" i="22"/>
  <c r="M31" i="22" s="1"/>
  <c r="M16" i="22"/>
  <c r="M15" i="22" s="1"/>
  <c r="M12" i="22"/>
  <c r="M8" i="22" s="1"/>
  <c r="M27" i="21"/>
  <c r="M24" i="21" s="1"/>
  <c r="M14" i="21"/>
  <c r="M8" i="21" s="1"/>
  <c r="AF32" i="21"/>
  <c r="M22" i="20"/>
  <c r="M21" i="20" s="1"/>
  <c r="M14" i="20"/>
  <c r="M8" i="20" s="1"/>
  <c r="M392" i="19"/>
  <c r="M377" i="19"/>
  <c r="M155" i="19"/>
  <c r="M24" i="19"/>
  <c r="M503" i="19"/>
  <c r="G392" i="19"/>
  <c r="G24" i="19"/>
  <c r="AF574" i="19"/>
  <c r="M495" i="19"/>
  <c r="M491" i="19" s="1"/>
  <c r="M484" i="19"/>
  <c r="M478" i="19" s="1"/>
  <c r="M407" i="19"/>
  <c r="M406" i="19" s="1"/>
  <c r="M368" i="19"/>
  <c r="M367" i="19" s="1"/>
  <c r="M336" i="19"/>
  <c r="M331" i="19" s="1"/>
  <c r="M313" i="19"/>
  <c r="M306" i="19" s="1"/>
  <c r="M294" i="19"/>
  <c r="M289" i="19" s="1"/>
  <c r="M262" i="19"/>
  <c r="M261" i="19" s="1"/>
  <c r="M149" i="19"/>
  <c r="M148" i="19" s="1"/>
  <c r="M135" i="19"/>
  <c r="M134" i="19" s="1"/>
  <c r="M108" i="19"/>
  <c r="M107" i="19" s="1"/>
  <c r="M64" i="19"/>
  <c r="M63" i="19" s="1"/>
  <c r="M512" i="18"/>
  <c r="M52" i="18"/>
  <c r="M24" i="18"/>
  <c r="M8" i="18"/>
  <c r="M334" i="18"/>
  <c r="M305" i="18"/>
  <c r="M154" i="18"/>
  <c r="M500" i="18"/>
  <c r="M402" i="18"/>
  <c r="M288" i="18"/>
  <c r="M251" i="18"/>
  <c r="G512" i="18"/>
  <c r="G251" i="18"/>
  <c r="G24" i="18"/>
  <c r="G8" i="18"/>
  <c r="G507" i="18"/>
  <c r="M493" i="18"/>
  <c r="M487" i="18" s="1"/>
  <c r="M417" i="18"/>
  <c r="M416" i="18" s="1"/>
  <c r="G393" i="18"/>
  <c r="M378" i="18"/>
  <c r="M377" i="18" s="1"/>
  <c r="G334" i="18"/>
  <c r="G305" i="18"/>
  <c r="G288" i="18"/>
  <c r="M261" i="18"/>
  <c r="M260" i="18" s="1"/>
  <c r="M148" i="18"/>
  <c r="M147" i="18" s="1"/>
  <c r="M135" i="18"/>
  <c r="M134" i="18" s="1"/>
  <c r="G129" i="18"/>
  <c r="M108" i="18"/>
  <c r="M107" i="18" s="1"/>
  <c r="M64" i="18"/>
  <c r="M63" i="18" s="1"/>
  <c r="G154" i="18"/>
  <c r="M8" i="17"/>
  <c r="AF21" i="17"/>
  <c r="M18" i="17"/>
  <c r="M16" i="17" s="1"/>
  <c r="M14" i="17"/>
  <c r="M19" i="16"/>
  <c r="M16" i="16" s="1"/>
  <c r="M9" i="16"/>
  <c r="M8" i="16" s="1"/>
  <c r="M51" i="15"/>
  <c r="M38" i="15"/>
  <c r="M47" i="15"/>
  <c r="M46" i="15" s="1"/>
  <c r="M32" i="15"/>
  <c r="M31" i="15" s="1"/>
  <c r="M27" i="15"/>
  <c r="M26" i="15" s="1"/>
  <c r="M18" i="15"/>
  <c r="M17" i="15" s="1"/>
  <c r="M9" i="15"/>
  <c r="M8" i="15" s="1"/>
  <c r="AF61" i="15"/>
  <c r="M31" i="14"/>
  <c r="M53" i="14"/>
  <c r="M51" i="14" s="1"/>
  <c r="M39" i="14"/>
  <c r="M38" i="14" s="1"/>
  <c r="AF61" i="14"/>
  <c r="M8" i="13"/>
  <c r="M55" i="13"/>
  <c r="M45" i="13" s="1"/>
  <c r="M24" i="13"/>
  <c r="M23" i="13" s="1"/>
  <c r="M16" i="13"/>
  <c r="AF107" i="13"/>
  <c r="M8" i="12"/>
  <c r="G8" i="12"/>
  <c r="M68" i="12"/>
  <c r="M49" i="12"/>
  <c r="M32" i="12" s="1"/>
  <c r="I39" i="1"/>
  <c r="I88" i="1" s="1"/>
  <c r="J87" i="1" s="1"/>
  <c r="I21" i="1"/>
  <c r="J28" i="1"/>
  <c r="J26" i="1"/>
  <c r="G38" i="1"/>
  <c r="F38" i="1"/>
  <c r="J23" i="1"/>
  <c r="J24" i="1"/>
  <c r="J25" i="1"/>
  <c r="J27" i="1"/>
  <c r="E24" i="1"/>
  <c r="E26" i="1"/>
  <c r="J153" i="1" l="1"/>
  <c r="M22" i="32"/>
  <c r="J44" i="1"/>
  <c r="J78" i="1"/>
  <c r="J47" i="1"/>
  <c r="J81" i="1"/>
  <c r="J74" i="1"/>
  <c r="J61" i="1"/>
  <c r="J58" i="1"/>
  <c r="J65" i="1"/>
  <c r="J48" i="1"/>
  <c r="J64" i="1"/>
  <c r="J82" i="1"/>
  <c r="J66" i="1"/>
  <c r="J51" i="1"/>
  <c r="J67" i="1"/>
  <c r="J85" i="1"/>
  <c r="J76" i="1"/>
  <c r="J54" i="1"/>
  <c r="J73" i="1"/>
  <c r="J57" i="1"/>
  <c r="J60" i="1"/>
  <c r="J50" i="1"/>
  <c r="J63" i="1"/>
  <c r="J46" i="1"/>
  <c r="J39" i="1"/>
  <c r="J88" i="1" s="1"/>
  <c r="J69" i="1"/>
  <c r="J52" i="1"/>
  <c r="J68" i="1"/>
  <c r="J86" i="1"/>
  <c r="J41" i="1"/>
  <c r="J55" i="1"/>
  <c r="J71" i="1"/>
  <c r="J62" i="1"/>
  <c r="J80" i="1"/>
  <c r="J45" i="1"/>
  <c r="J83" i="1"/>
  <c r="J49" i="1"/>
  <c r="J79" i="1"/>
  <c r="J56" i="1"/>
  <c r="J72" i="1"/>
  <c r="J40" i="1"/>
  <c r="J43" i="1"/>
  <c r="J59" i="1"/>
  <c r="J77" i="1"/>
  <c r="J70" i="1"/>
  <c r="J84" i="1"/>
  <c r="J53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7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8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9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0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1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2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3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4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5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6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7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8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<sst xmlns="http://schemas.openxmlformats.org/spreadsheetml/2006/main" count="14190" uniqueCount="2353">
  <si>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</si>
  <si>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</si>
  <si>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</si>
  <si>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</si>
  <si>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</si>
  <si>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</si>
  <si>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</si>
  <si>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</si>
  <si>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</si>
  <si>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</si>
  <si>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</si>
  <si>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</si>
  <si>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</si>
  <si>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</si>
  <si>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</si>
  <si>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</si>
  <si>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</si>
  <si>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</si>
  <si>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</si>
  <si>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</si>
  <si>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</si>
  <si>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</si>
  <si>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</si>
  <si>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</si>
  <si>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</si>
  <si>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</si>
  <si>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</si>
  <si>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</si>
  <si>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</si>
  <si>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</si>
  <si>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</si>
  <si>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</si>
  <si>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</si>
  <si>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</si>
  <si>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</si>
  <si>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</si>
  <si>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</si>
  <si>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</si>
  <si>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</si>
  <si>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</si>
  <si>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</si>
  <si>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</si>
  <si>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</si>
  <si>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040090_4</t>
  </si>
  <si>
    <t>ČOV Brno - Modřice, Dostavba dosazovacích nádrží</t>
  </si>
  <si>
    <t>Brněnské vodárny a kanalizace, a.s.</t>
  </si>
  <si>
    <t>Pisárecká 555/1a</t>
  </si>
  <si>
    <t>Brno-Pisárky</t>
  </si>
  <si>
    <t>60300</t>
  </si>
  <si>
    <t>46347275</t>
  </si>
  <si>
    <t>CZ46347275</t>
  </si>
  <si>
    <t>AQUATIS a.s.</t>
  </si>
  <si>
    <t>Botanická 834/56, Veveří, 602 00 Brno</t>
  </si>
  <si>
    <t>46347526</t>
  </si>
  <si>
    <t>CZ46347526</t>
  </si>
  <si>
    <t>Stavba</t>
  </si>
  <si>
    <t>Ostatní a vedlejší náklady</t>
  </si>
  <si>
    <t>00</t>
  </si>
  <si>
    <t>Vedlejší a ostatní náklady</t>
  </si>
  <si>
    <t>Stavební objekt</t>
  </si>
  <si>
    <t>0100</t>
  </si>
  <si>
    <t>Příprava území</t>
  </si>
  <si>
    <t>1301</t>
  </si>
  <si>
    <t>Rozdělovací objekty</t>
  </si>
  <si>
    <t>1301-A</t>
  </si>
  <si>
    <t>Rozdělovací objekt pro DN 1, 3, 5, 7</t>
  </si>
  <si>
    <t>1301-B</t>
  </si>
  <si>
    <t>Rozdělovací objekt pro DN 2, 4, 6, 8</t>
  </si>
  <si>
    <t>1302</t>
  </si>
  <si>
    <t>Dosazovací nádrže</t>
  </si>
  <si>
    <t>1302-1-A</t>
  </si>
  <si>
    <t>Štětová stěna, Štětovnice VL604 pro DN7</t>
  </si>
  <si>
    <t>1302-1-B</t>
  </si>
  <si>
    <t>Štětová stěna, Štětovnice VL604 pro DN8</t>
  </si>
  <si>
    <t>1302-2-A</t>
  </si>
  <si>
    <t>Dosazovací nádrž 7</t>
  </si>
  <si>
    <t>1302-2-B</t>
  </si>
  <si>
    <t>Dosazovací nádrž 8</t>
  </si>
  <si>
    <t>1302-3-A</t>
  </si>
  <si>
    <t>Zemnící soustava DN7</t>
  </si>
  <si>
    <t>1302-3-B</t>
  </si>
  <si>
    <t>Zemnící soustava DN8</t>
  </si>
  <si>
    <t>2303</t>
  </si>
  <si>
    <t>Domácí kanalizace</t>
  </si>
  <si>
    <t>2309</t>
  </si>
  <si>
    <t>Přítokové potrubí na dosazovací nádrže</t>
  </si>
  <si>
    <t>2310</t>
  </si>
  <si>
    <t>Odtokové potrubí z dosazovací nádrží</t>
  </si>
  <si>
    <t>2312</t>
  </si>
  <si>
    <t>Potrubí vratného kalu, DN 900</t>
  </si>
  <si>
    <t>2314</t>
  </si>
  <si>
    <t>Potrubí plovoucího kalu</t>
  </si>
  <si>
    <t>2319</t>
  </si>
  <si>
    <t xml:space="preserve">Čerpací stanice plovoucího kalu </t>
  </si>
  <si>
    <t>Čerpací stanice plovoucího kalu</t>
  </si>
  <si>
    <t>2500</t>
  </si>
  <si>
    <t>Vozovky a zpevněné plochy</t>
  </si>
  <si>
    <t>2600</t>
  </si>
  <si>
    <t>Terénní a sadové úpravy</t>
  </si>
  <si>
    <t>2700</t>
  </si>
  <si>
    <t>Venkovní osvětlení</t>
  </si>
  <si>
    <t>2800</t>
  </si>
  <si>
    <t>Kabelové trasy</t>
  </si>
  <si>
    <t>Provozní soubor</t>
  </si>
  <si>
    <t xml:space="preserve"> 1301</t>
  </si>
  <si>
    <t>1301-12A</t>
  </si>
  <si>
    <t>Rozdělovací objekt 12A - strojnětechnologická část</t>
  </si>
  <si>
    <t>1301-12B</t>
  </si>
  <si>
    <t>Rozdělovací objekt 12B - strojnětechnologická část</t>
  </si>
  <si>
    <t xml:space="preserve"> 1302</t>
  </si>
  <si>
    <t>1302-A</t>
  </si>
  <si>
    <t>Dosazovací nádrže - DN č. 7 - strojnětechnologická část</t>
  </si>
  <si>
    <t>1302-B</t>
  </si>
  <si>
    <t>Dosazovací nádrže - DN č. 8 - strojnětechnologická část</t>
  </si>
  <si>
    <t xml:space="preserve"> 2319</t>
  </si>
  <si>
    <t>ČS plovoucího kalu 13B - strojnětechnologická část</t>
  </si>
  <si>
    <t xml:space="preserve"> 2516,2830</t>
  </si>
  <si>
    <t>Provozní rozvod silnoproudu, Venkovní kabelové rozvody</t>
  </si>
  <si>
    <t>2516, 2830</t>
  </si>
  <si>
    <t xml:space="preserve"> 2610,2710</t>
  </si>
  <si>
    <t>Měření a regulace, Automatizovaný systém řízení provozu</t>
  </si>
  <si>
    <t>2610, 2710</t>
  </si>
  <si>
    <t>Celkem za stavbu</t>
  </si>
  <si>
    <t>CZK</t>
  </si>
  <si>
    <t>Rekapitulace dílů</t>
  </si>
  <si>
    <t>Typ dílu</t>
  </si>
  <si>
    <t>11</t>
  </si>
  <si>
    <t>Přípravné a přidružené práce</t>
  </si>
  <si>
    <t>12</t>
  </si>
  <si>
    <t>Odkopávky a prokopávky</t>
  </si>
  <si>
    <t>13</t>
  </si>
  <si>
    <t>Hloubené vykopávky</t>
  </si>
  <si>
    <t>15</t>
  </si>
  <si>
    <t>Roubení</t>
  </si>
  <si>
    <t>16</t>
  </si>
  <si>
    <t>Přemístění výkopku</t>
  </si>
  <si>
    <t>17</t>
  </si>
  <si>
    <t>Konstrukce ze zemin</t>
  </si>
  <si>
    <t>18</t>
  </si>
  <si>
    <t>Povrchové úpravy terénu</t>
  </si>
  <si>
    <t>21</t>
  </si>
  <si>
    <t>Úprava podloží a základ.spáry</t>
  </si>
  <si>
    <t>23a</t>
  </si>
  <si>
    <t>Kotvy pramencové</t>
  </si>
  <si>
    <t>23b</t>
  </si>
  <si>
    <t>Štětovnice</t>
  </si>
  <si>
    <t>24</t>
  </si>
  <si>
    <t>Studny</t>
  </si>
  <si>
    <t>38</t>
  </si>
  <si>
    <t>Kompletní konstrukce</t>
  </si>
  <si>
    <t>45</t>
  </si>
  <si>
    <t>Podkladní a vedlejší konstrukce</t>
  </si>
  <si>
    <t>56</t>
  </si>
  <si>
    <t>Podkladní vrstvy komunikací a zpevněných ploch</t>
  </si>
  <si>
    <t>57</t>
  </si>
  <si>
    <t>Kryty štěrkových a živičných komunikací</t>
  </si>
  <si>
    <t>59</t>
  </si>
  <si>
    <t>Dlažby a předlažby komunikací</t>
  </si>
  <si>
    <t>62</t>
  </si>
  <si>
    <t>Úpravy povrchů vnější</t>
  </si>
  <si>
    <t>63</t>
  </si>
  <si>
    <t>Podlahy a podlahové konstrukce</t>
  </si>
  <si>
    <t>8</t>
  </si>
  <si>
    <t>Trubní vedení</t>
  </si>
  <si>
    <t>85</t>
  </si>
  <si>
    <t>Potrubí z trub litinových</t>
  </si>
  <si>
    <t>86</t>
  </si>
  <si>
    <t>Potrubí z trub ocelových</t>
  </si>
  <si>
    <t>87</t>
  </si>
  <si>
    <t>Potrubí z trub z plastických hmot</t>
  </si>
  <si>
    <t>87-1</t>
  </si>
  <si>
    <t>Příslušenství potrubí</t>
  </si>
  <si>
    <t>87-2</t>
  </si>
  <si>
    <t>Tvarovky</t>
  </si>
  <si>
    <t>89</t>
  </si>
  <si>
    <t>Ostatní konstrukce na trubním vedení</t>
  </si>
  <si>
    <t>91</t>
  </si>
  <si>
    <t>Doplňující práce na komunikaci</t>
  </si>
  <si>
    <t>93</t>
  </si>
  <si>
    <t>Dokončovací práce inženýrských staveb</t>
  </si>
  <si>
    <t>93-1</t>
  </si>
  <si>
    <t>Prvky do betonu</t>
  </si>
  <si>
    <t>93-2</t>
  </si>
  <si>
    <t>Prostupy</t>
  </si>
  <si>
    <t>93-3</t>
  </si>
  <si>
    <t>Zkouška vodotěsnosti nádrže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</si>
  <si>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</si>
  <si>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</si>
  <si>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</si>
  <si>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</si>
  <si>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</si>
  <si>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</si>
  <si>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</si>
  <si>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</si>
  <si>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</si>
  <si>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</si>
  <si>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TECH</t>
  </si>
  <si>
    <t>Technologické dodávky</t>
  </si>
  <si>
    <t>TECH-1</t>
  </si>
  <si>
    <t>Demontáže 13B</t>
  </si>
  <si>
    <t>TECH-2</t>
  </si>
  <si>
    <t>Stroje a zařízení 12A</t>
  </si>
  <si>
    <t>Stroje a zařízení 12B</t>
  </si>
  <si>
    <t>Stroje a zařízení 13B</t>
  </si>
  <si>
    <t>Stroje a zařízení DN č. 7</t>
  </si>
  <si>
    <t>Stroje a zařízení DN č. 8</t>
  </si>
  <si>
    <t>TECH-3</t>
  </si>
  <si>
    <t>Potrubí, objekt 13B</t>
  </si>
  <si>
    <t>Potrubí, objekt DN č.7</t>
  </si>
  <si>
    <t>Potrubí, objekt DN č.8</t>
  </si>
  <si>
    <t>TECH-4</t>
  </si>
  <si>
    <t>Ostatní práce a dodávky</t>
  </si>
  <si>
    <t>713</t>
  </si>
  <si>
    <t>Izolace tepelné</t>
  </si>
  <si>
    <t>764</t>
  </si>
  <si>
    <t>Konstrukce klempířské</t>
  </si>
  <si>
    <t>767</t>
  </si>
  <si>
    <t>Konstrukce zámečnické</t>
  </si>
  <si>
    <t>M21</t>
  </si>
  <si>
    <t>Elektromontáže</t>
  </si>
  <si>
    <t>M23</t>
  </si>
  <si>
    <t>Montáže potrubí</t>
  </si>
  <si>
    <t>M36a</t>
  </si>
  <si>
    <t>MaR DN č.7 a RO12a</t>
  </si>
  <si>
    <t>M36b</t>
  </si>
  <si>
    <t>MaR DN č.8 a RO12b</t>
  </si>
  <si>
    <t>M36c</t>
  </si>
  <si>
    <t>Mar ČS 13b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</si>
  <si>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</si>
  <si>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</si>
  <si>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</si>
  <si>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</si>
  <si>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</si>
  <si>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</si>
  <si>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</si>
  <si>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</si>
  <si>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</si>
  <si>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</si>
  <si>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 xml:space="preserve"> 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</si>
  <si>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</si>
  <si>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</si>
  <si>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</si>
  <si>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</si>
  <si>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</si>
  <si>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</si>
  <si>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</si>
  <si>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</si>
  <si>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</si>
  <si>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</si>
  <si>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</si>
  <si>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</si>
  <si>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</si>
  <si>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</si>
  <si>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</si>
  <si>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</si>
  <si>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</si>
  <si>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</si>
  <si>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</si>
  <si>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</si>
  <si>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</si>
  <si>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</si>
  <si>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</si>
  <si>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</si>
  <si>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</si>
  <si>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</si>
  <si>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005901</t>
  </si>
  <si>
    <t>Vytyčení inženýrských sítí</t>
  </si>
  <si>
    <t>Soubor</t>
  </si>
  <si>
    <t>Vlastní</t>
  </si>
  <si>
    <t>Indiv</t>
  </si>
  <si>
    <t>VRN</t>
  </si>
  <si>
    <t>POL99_8</t>
  </si>
  <si>
    <t>POP</t>
  </si>
  <si>
    <t>Jde o tyto inženýrské sítě:</t>
  </si>
  <si>
    <t>Vodovodní potrubí</t>
  </si>
  <si>
    <t>005902</t>
  </si>
  <si>
    <t>Koordinační činnost</t>
  </si>
  <si>
    <t>POL99_2</t>
  </si>
  <si>
    <t>Koordinace stavebních a technologických dodávek stavby.</t>
  </si>
  <si>
    <t>Dílo sestává z celkem 26 stavebních objektů a provozních technologických souborů.</t>
  </si>
  <si>
    <t>005903</t>
  </si>
  <si>
    <t>Přípravné a průzkumné služby či práce</t>
  </si>
  <si>
    <t>Náklady dodavatele vyplývající z povinností dodavatele stanovených obchodními podmínkami před zahájením stavebních prací. Tato skupina zahrnuje zejména náklady na přípravné činnosti.</t>
  </si>
  <si>
    <t>005904</t>
  </si>
  <si>
    <t>Vytyčení stavby</t>
  </si>
  <si>
    <t>Vyhotovení protokolu o vytyčení stavby se seznamem souřadnic vytyčených bodů a jejich polohopisnými (S-JTSK) a výškopisnými (Bpv) hodnotami.</t>
  </si>
  <si>
    <t>005905</t>
  </si>
  <si>
    <t>Zařízení staveniště</t>
  </si>
  <si>
    <t>Veškeré náklady spojené s vybudováním, provozem a odstraněním zařízení staveniště.</t>
  </si>
  <si>
    <t>005906</t>
  </si>
  <si>
    <t>Provozní vlivy</t>
  </si>
  <si>
    <t>POL99_1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</si>
  <si>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</si>
  <si>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005911</t>
  </si>
  <si>
    <t>Ochrana stávaj. inženýrských sítí na staveništi</t>
  </si>
  <si>
    <t>Provedení ochranných opatření pro zabezpečení stávajících inženýrských sítí.</t>
  </si>
  <si>
    <t>Nátokové potrubí</t>
  </si>
  <si>
    <t>Odtokové potrubí</t>
  </si>
  <si>
    <t>Veřejné osvětlení</t>
  </si>
  <si>
    <t>005912</t>
  </si>
  <si>
    <t>Bezpečnostní a hygienická opatření na staveništi, včetně všech opatření proti SARS-CoV-2</t>
  </si>
  <si>
    <t>"Náklady na ochranu staveniště před vstupem nepovolaných osob.</t>
  </si>
  <si>
    <t>Náklady na zhotovení a osazení příslušného značení.</t>
  </si>
  <si>
    <t>Náklady na dokumentaci z hlediska požární ochrany (požární řád a poplachová směrnice).</t>
  </si>
  <si>
    <t>Náklady na dokumentaci pro provoz staveniště a dopravní řád, včetně realizace těchto opatření."</t>
  </si>
  <si>
    <t>005913</t>
  </si>
  <si>
    <t>Provozní řády</t>
  </si>
  <si>
    <t>Vydání této dokumentace bude v počtu 4 paré v tištěné podobě a 1 x v elektronické podobě na CD.</t>
  </si>
  <si>
    <t>005914</t>
  </si>
  <si>
    <t>Dokumentace pro realizaci díla</t>
  </si>
  <si>
    <t>Dokumentace dílenských a montážních výkresů nosných a pomocných konstrukcí.</t>
  </si>
  <si>
    <t>005921</t>
  </si>
  <si>
    <t>Zkoušky zhutnění zemin a sypanin nádrží a objektů</t>
  </si>
  <si>
    <t>Zkoušky zhutnění zemin a sypanin nádrží a objektů.</t>
  </si>
  <si>
    <t>005922</t>
  </si>
  <si>
    <t>Zkouška betonových konstrukcí před prováděním sanace a zkoušky na sanovaných konstrukcích</t>
  </si>
  <si>
    <t>Zkouška betonových konstrukcí před prováděním sanace a zkoušky na sanovaných konstrukcích.</t>
  </si>
  <si>
    <t>005923</t>
  </si>
  <si>
    <t>Zkoušky betonů pro všechny konstrukce</t>
  </si>
  <si>
    <t>Zkoušky betonů pro všechny konstrukce.</t>
  </si>
  <si>
    <t>005924</t>
  </si>
  <si>
    <t>Zkoušky hutnění zásypů nádrží a objektů</t>
  </si>
  <si>
    <t>Zkoušky hutnění zásypů nádrží a objektů.</t>
  </si>
  <si>
    <t>005925</t>
  </si>
  <si>
    <t>Ochrana stávajících stromů</t>
  </si>
  <si>
    <t>Náklady zhotovitele, související s prováděním ochrany 1 vzrostlého stromu o průměru kmenu ve výšce 1,5 m nad terénem do 0,5 m - pevná konstrukce do výšky alespoň 2 m nebo do výšky spodního kosterního větvení stromu.</t>
  </si>
  <si>
    <t>005931</t>
  </si>
  <si>
    <t>Dokumentace skutečného provedení</t>
  </si>
  <si>
    <t>Dokumentace skutečného provedení bude zpracována v BIM - viz následující popis:</t>
  </si>
  <si>
    <t>- Duplikace modelu na nový model skutečného provedení v rozhraní RVT.</t>
  </si>
  <si>
    <t>- Transformace jednotlivých částí – dle geodetických podkladů skutečného provedení.</t>
  </si>
  <si>
    <t>- Vytvoření nových elementů dle reálně instalovaných strojů a zařízení vč. všech detailů.</t>
  </si>
  <si>
    <t>- Změny nastavení zobrazení barevného schématu na stávající stav.</t>
  </si>
  <si>
    <t>- Propojení nového modelu skutečného stavu s externí dokumentací.</t>
  </si>
  <si>
    <t>- Úprava externí dokumentace dle skutečného provedení.</t>
  </si>
  <si>
    <t>- Vyčištění a uzamčení modelu.</t>
  </si>
  <si>
    <t>- Vytvoření modelu v rozhraní Naviswork včetně načtení 2D dokumentace skutečného provedení do kompaktního NVS modelu.</t>
  </si>
  <si>
    <t>00595</t>
  </si>
  <si>
    <t>Geodetické zaměření skutečného provedení</t>
  </si>
  <si>
    <t>Vyhotovení dokumentace v rozsahu potřebném pro zápis změny do katastru nemovitostí.</t>
  </si>
  <si>
    <t>SUM</t>
  </si>
  <si>
    <t>Zaměření a vytýčení stávajících inženýrských sítí v místě stavby z hlediska jejich ochrany při provádění stavby.</t>
  </si>
  <si>
    <t>Sdělovací kabely</t>
  </si>
  <si>
    <t>Kabelové trasy NN</t>
  </si>
  <si>
    <t>Nátoková potrubí</t>
  </si>
  <si>
    <t>Odtoková potrubí</t>
  </si>
  <si>
    <t>Geodetické zaměření rohů stavby, stabilizace bodů a sestavení laviček.</t>
  </si>
  <si>
    <t>Náklady zhotovitele na vypracování provozních řádů pro zkušební či trvalý provoz včetně nákladů na předání všech návodů k obsluze a údržbě pro technologická zařízení a včetně zaškolení obsluhy objednatele.</t>
  </si>
  <si>
    <t>Náklady spojené s vypracováním detailní dokumentace pro zhotovení díla, zejména jde o následující části:</t>
  </si>
  <si>
    <t>Dokumentace zajištění stavební jámy včetně kotvení pažení.</t>
  </si>
  <si>
    <t>Dokumentace podrobných statických výpočtů a výztuží betonových konstrukcí.</t>
  </si>
  <si>
    <t>Dokumentace tvarů konstrukcí.</t>
  </si>
  <si>
    <t>Dokumentace stabilizace kotevních prvků pro kotvení technologie.</t>
  </si>
  <si>
    <t>Dokumentace pracovních, montážních a podpěrných lešení.</t>
  </si>
  <si>
    <t>Dokumentace konstrukčních, dílenských a montážních výkresů prvků a konstrukcí (např. ocelového pojezdového mostu dosazovacích nádrží, atd.).</t>
  </si>
  <si>
    <t>Dokumentace výrobních detailů zámečnických výrobků.</t>
  </si>
  <si>
    <t>Náklady zhotovitele, související s prováděním zkoušek předepsaných technickými normami nebo objednatelem a které jsou pro provedení díla nezbytné.</t>
  </si>
  <si>
    <t>Náklady na vyhotovení dokumentace skutečného provedení stavby a její předání objednateli v požadované formě a požadovaném počtu.</t>
  </si>
  <si>
    <t>Zpracování kompletní dokumentace skutečného provedení díla, vydání této dokumentace bude v počtu 4 paré v tištěné podobě a 1 x v elektronické podobě na CD.</t>
  </si>
  <si>
    <t>Náklady na provedení skutečného zaměření stavby, v průběhu výstavby a po dokončení výstavby.</t>
  </si>
  <si>
    <t>Vyhotovení geodetických podkladů pro dokumentaci skutečného provedení stavby.</t>
  </si>
  <si>
    <t>END</t>
  </si>
  <si>
    <t>Položkový soupis prací a dodávek</t>
  </si>
  <si>
    <t>112101102R00</t>
  </si>
  <si>
    <t>Kácení stromů listnatých_x000D_
 o průměru kmene přes 300 do 500 mm</t>
  </si>
  <si>
    <t>kus</t>
  </si>
  <si>
    <t>800-1</t>
  </si>
  <si>
    <t>RTS 21/ I</t>
  </si>
  <si>
    <t>Práce</t>
  </si>
  <si>
    <t>POL1_1</t>
  </si>
  <si>
    <t>s odřezáním kmene a odvětvením, včetně případného odklizení kmene a větví na oddělené hromady na vzdálenost do 50 m nebo s naložením na dopravní prostředek,</t>
  </si>
  <si>
    <t>SPI</t>
  </si>
  <si>
    <t>112201102R00</t>
  </si>
  <si>
    <t>Odstranění pařezů pod úrovní terénu vykopáním_x000D_
 o průměru přes 300 do 500 mm</t>
  </si>
  <si>
    <t>POL1_</t>
  </si>
  <si>
    <t>s jejich vykopáním nebo vytrháním, s přesekáním kořenů a s případným nutným přemístěním pařezů na hromady do vzdálenosti do 50 m nebo s naložením na dopravní prostředek,</t>
  </si>
  <si>
    <t>115101201R00</t>
  </si>
  <si>
    <t>Čerpání vody na dopravní výšku do 10 m_x000D_
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</si>
  <si>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</si>
  <si>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</si>
  <si>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30*4*24</t>
  </si>
  <si>
    <t>VV</t>
  </si>
  <si>
    <t>115101301R00</t>
  </si>
  <si>
    <t>Pohotovost záložní čerpací soupravy na dopravní výšku do 10 m_x000D_
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</si>
  <si>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</si>
  <si>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</si>
  <si>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30*4</t>
  </si>
  <si>
    <t>121101101R00</t>
  </si>
  <si>
    <t>Sejmutí ornice s přemístěním na vzdálenost do 50 m</t>
  </si>
  <si>
    <t>m3</t>
  </si>
  <si>
    <t>nebo lesní půdy, s vodorovným přemístěním na hromady v místě upotřebení nebo na dočasné či trvalé skládky se složením</t>
  </si>
  <si>
    <t>ST1 : 5479,36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</si>
  <si>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</si>
  <si>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</si>
  <si>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</si>
  <si>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 xml:space="preserve">v blízkosti vedení : </t>
  </si>
  <si>
    <t>ST2 : 8556,86*0,01</t>
  </si>
  <si>
    <t>ST3 : 15097,12*0,01</t>
  </si>
  <si>
    <t>ST4 : (1680,73+49,54+2141,84+34,08+26,05+16,05)*0,01</t>
  </si>
  <si>
    <t>131201114R00</t>
  </si>
  <si>
    <t>Hloubení nezapažených jam a zářezů nad 10000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</si>
  <si>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</si>
  <si>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ST2 : 8556,86*0,7</t>
  </si>
  <si>
    <t>ST3 : 15097,12*0,7</t>
  </si>
  <si>
    <t>ST4 : (1680,73+49,54+2141,84+34,08+26,05+16,05)*0,7</t>
  </si>
  <si>
    <t>131201119R00</t>
  </si>
  <si>
    <t xml:space="preserve">Hloubení nezapažených jam a zářezů příplatek za lepivost, v hornině 3,  </t>
  </si>
  <si>
    <t>131301114R00</t>
  </si>
  <si>
    <t>Hloubení nezapažených jam a zářezů nad 10000 m3, v hornině 4, hloubení strojně</t>
  </si>
  <si>
    <t>ST2 : 8556,86*0,3</t>
  </si>
  <si>
    <t>ST3 : 15097,12*0,3</t>
  </si>
  <si>
    <t>ST4 : (1680,73+49,54+2141,84+34,08+26,05+16,05)*0,3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</si>
  <si>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</si>
  <si>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</si>
  <si>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</si>
  <si>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ST2 : 8556,86*0,02</t>
  </si>
  <si>
    <t>161101103R00</t>
  </si>
  <si>
    <t>Svislé přemístění výkopku z horniny 1 až 4, při hloubce výkopu přes 4 do 6 m</t>
  </si>
  <si>
    <t>ST3 : 15097,12*0,04</t>
  </si>
  <si>
    <t>161101104R00</t>
  </si>
  <si>
    <t>Svislé přemístění výkopku z horniny 1 až 4, při hloubce výkopu přes 6 do 8 m</t>
  </si>
  <si>
    <t>ST4 : (1680,73+49,54+2141,84+34,08+26,05+16,05)*0,07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</si>
  <si>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</si>
  <si>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</si>
  <si>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</si>
  <si>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ST2 : 8556,86</t>
  </si>
  <si>
    <t>ST3 : 15097,12</t>
  </si>
  <si>
    <t>ST4 : (1680,73+49,54+2141,84+34,08+26,05+16,05)</t>
  </si>
  <si>
    <t>162701104R00</t>
  </si>
  <si>
    <t>Vodorovné přemístění výkopku z horniny 1 až 4, na vzdálenost přes 8 000  do 9 000 m</t>
  </si>
  <si>
    <t xml:space="preserve">obsypy a zásypy : </t>
  </si>
  <si>
    <t xml:space="preserve">SO1302 : </t>
  </si>
  <si>
    <t>Š04 : -1388,23</t>
  </si>
  <si>
    <t>Š04 : -1130,99</t>
  </si>
  <si>
    <t>SO 2600 - Rozprostření ornice tl. 300 mm včetně osetí : -13643,07*0,3</t>
  </si>
  <si>
    <t>162301402R00</t>
  </si>
  <si>
    <t>Vodorovné přemístění větví, kmenů, nebo pařezů větví stromů listnatých, průměru kmene přes 300 do 500 mm, na vzdálenost do 5 000 m</t>
  </si>
  <si>
    <t xml:space="preserve"> s naložením, složením a dopravou,</t>
  </si>
  <si>
    <t>162301412R00</t>
  </si>
  <si>
    <t>Vodorovné přemístění větví, kmenů, nebo pařezů kmenů stromů listnatých, průměru kmene přes 300 do 500 mm, na vzdálenost do 5 000 m</t>
  </si>
  <si>
    <t>162301422R00</t>
  </si>
  <si>
    <t>Vodorovné přemístění větví, kmenů, nebo pařezů pařezů, průměru kmene přes 300 do 500 mm, na vzdálenost do 5 000 m</t>
  </si>
  <si>
    <t>167101102R00</t>
  </si>
  <si>
    <t>Nakládání, skládání, překládání neulehlého výkopku nakládání výkopku_x000D_
 přes 100 m3, z horniny 1 až 4</t>
  </si>
  <si>
    <t>199000002M00</t>
  </si>
  <si>
    <t>Poplatek za skládku horniny 1- 4</t>
  </si>
  <si>
    <t>199005</t>
  </si>
  <si>
    <t>Pálení větví, kmenů, pařezů, vč. poplatku za pálení</t>
  </si>
  <si>
    <t>kpl</t>
  </si>
  <si>
    <t>199-02</t>
  </si>
  <si>
    <t>Poplatek za skládku navážky</t>
  </si>
  <si>
    <t>171201201R00</t>
  </si>
  <si>
    <t>Uložení sypaniny na dočasnou skládku tak, že na 1 m2 plochy připadá přes 2 m3 výkopku nebo ornice</t>
  </si>
  <si>
    <t>ST1 : 5443,98</t>
  </si>
  <si>
    <t>ST3 : 15131,89</t>
  </si>
  <si>
    <t>ST4 : (1680,73+49,54+2141,84+34,08+50,78+26,05)</t>
  </si>
  <si>
    <t>622474120RT2</t>
  </si>
  <si>
    <t>Reprofilace betonových povrchů maltou sanační, tloušťky 20 mm</t>
  </si>
  <si>
    <t>m2</t>
  </si>
  <si>
    <t>801-5</t>
  </si>
  <si>
    <t>sanace ostění a přepadové hrany : 0,5*(0,6*2+3*2)*2</t>
  </si>
  <si>
    <t>622473001R00</t>
  </si>
  <si>
    <t xml:space="preserve">Reprofilace betonových povrchů kontaktní nátěr </t>
  </si>
  <si>
    <t>622903111R00</t>
  </si>
  <si>
    <t>Očištění zdiva nebo betonu zdí a valů před započetím oprav ručně</t>
  </si>
  <si>
    <t>před započetím oprav</t>
  </si>
  <si>
    <t>Včetně odstranění mechu, případně i jiných rostlin a jejich odklizení na vzdálenost do 20 m.</t>
  </si>
  <si>
    <t>945943001R00</t>
  </si>
  <si>
    <t>Montáž závěsného lešení konzolového na chemické kotvy, průchozí šířka do 1 m, výška zábradlí 1,5 m</t>
  </si>
  <si>
    <t>m</t>
  </si>
  <si>
    <t>800-3</t>
  </si>
  <si>
    <t>horolezeckým způsobem pro montážní a údržbové práce na střechách, věžích, pro budování nástaveb na panelové domy, při stavbách a opravách komínů a říms, montáží podbití, instalaci reklam</t>
  </si>
  <si>
    <t>945943091R00</t>
  </si>
  <si>
    <t>Montáž závěsného lešení konzolového Pronájem konzolového lešení za den</t>
  </si>
  <si>
    <t>7,5*15</t>
  </si>
  <si>
    <t>945943801R00</t>
  </si>
  <si>
    <t>Demontáž závěsného lešení konzolového šířka do 1 m, výška zábradlí 1,5 m</t>
  </si>
  <si>
    <t>horolezeckým způsobem</t>
  </si>
  <si>
    <t>7,5</t>
  </si>
  <si>
    <t>952903112R00</t>
  </si>
  <si>
    <t>Vyčištění objektů při světlé výšce prostoru do 3,5 m čistíren odpadních vod, nádrží, žlabů nebo kanálů</t>
  </si>
  <si>
    <t>při světlé výšce prostoru do 3,5 m čistíren odpadních vod, nádrží, vodojemů, žlabů nebo kanálů</t>
  </si>
  <si>
    <t>96-02</t>
  </si>
  <si>
    <t>Odřezání stávajících přírub DN 900 včetně odvozu a likvidace suti</t>
  </si>
  <si>
    <t>971042651R00</t>
  </si>
  <si>
    <t>Vybourání otvorů v betonových příčkách a zdech plochy do 4 m2, jakékoliv tloušťky</t>
  </si>
  <si>
    <t>801-3</t>
  </si>
  <si>
    <t>základových nebo nadzákladových,</t>
  </si>
  <si>
    <t>Včetně pomocného lešení o výšce podlahy do 1900 mm a pro zatížení do 1,5 kPa  (150 kg/m2).</t>
  </si>
  <si>
    <t>demolice : 1,1</t>
  </si>
  <si>
    <t>976071111R00</t>
  </si>
  <si>
    <t>Vybourání kovových doplňkových konstrukcí madel a zábradlí_x000D_
 v jakémkoliv zdivu</t>
  </si>
  <si>
    <t>demolice : 7,75</t>
  </si>
  <si>
    <t>998142251R00</t>
  </si>
  <si>
    <t>Přesun hmot pro nádrže a jímky pro nádrže a jímky pozemních čistíren vod (814 1 JKSO), nádrže pozemní mimo nádrží a jímek čistíren odpadních vod (814 2 JKSO), zásobníky a jámy pozemní mimo zemědělství (814 3 JKSO) se svislou nosnou konstrukcí monolitickou betonovou tyčovou nebo plošnou (KMCH 2 a 3 - JKSO šesté místo)_x000D_
 vodorovně 50 m výšky do 25 mm</t>
  </si>
  <si>
    <t>t</t>
  </si>
  <si>
    <t>Přesun hmot</t>
  </si>
  <si>
    <t>POL7_</t>
  </si>
  <si>
    <t>na novostavbách a změnách objektů</t>
  </si>
  <si>
    <t>998142252R00</t>
  </si>
  <si>
    <t>Přesun hmot pro nádrže a jímky pro nádrže a jímky pozemních čistíren vod (814 1 JKSO), nádrže pozemní mimo nádrží a jímek čistíren odpadních vod (814 2 JKSO), zásobníky a jámy pozemní mimo zemědělství (814 3 JKSO) se svislou nosnou konstrukcí monolitickou betonovou tyčovou nebo plošnou (KMCH 2 a 3 - JKSO šesté místo)_x000D_
 příplatek za zvětšený přesun přes vymezenou největší dopravní vzdálenost _x000D_
 do 1000 m</t>
  </si>
  <si>
    <t>713300861R00</t>
  </si>
  <si>
    <t>Odstranění tepelné izolace těles z pěnových výplní_x000D_
  včetně povrchové úpravy</t>
  </si>
  <si>
    <t>800-713</t>
  </si>
  <si>
    <t>demolice : 0,2*(0,9*2+3)*2</t>
  </si>
  <si>
    <t>ZR2</t>
  </si>
  <si>
    <t>D+M Nerezové zábradlí, zarážka, horní kotvení do betonu Třítrubkové zábradlí se zábradelní zarážkou,, kotveno do betonů pomocí patek,Nerez DIN 1.4301</t>
  </si>
  <si>
    <t>délka 500 mm, výška 1100 mm</t>
  </si>
  <si>
    <t>14,50 kg/m</t>
  </si>
  <si>
    <t>hmotnost 21,75 kg</t>
  </si>
  <si>
    <t>979011211R00</t>
  </si>
  <si>
    <t>Svislá doprava suti a vybouraných hmot nošením za prvé podlaží nad základním podlažím</t>
  </si>
  <si>
    <t>Přesun suti</t>
  </si>
  <si>
    <t>POL8_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</si>
  <si>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</si>
  <si>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</si>
  <si>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</si>
  <si>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</si>
  <si>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</si>
  <si>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979087311R00</t>
  </si>
  <si>
    <t>Vodorovné přemístění suti nošením k místu nakládky vodorovné přemístění suti nošením nebo přehozením, na vzdálenost 10 m</t>
  </si>
  <si>
    <t>800-2</t>
  </si>
  <si>
    <t>nebo vybouraných hmot nošením nebo přehazováním k místu nakládky přístupnému normálním dopravním prostředkům do 10 m,</t>
  </si>
  <si>
    <t>S naložením suti nebo vybouraných hmot do dopravního prostředku a na jejich vyložením, popřípadě přeložením na normální dopravní prostředek.</t>
  </si>
  <si>
    <t>979999999M00</t>
  </si>
  <si>
    <t>Poplatek za skládku s příměsí</t>
  </si>
  <si>
    <t>23a-01</t>
  </si>
  <si>
    <t>Náklady na dopravu veškerého strojně techn. vybavení pro nastražení a následné vytažení štětovnic, následné vytažení štětovnic a náklady na dopravu materiálu pro pažení na stavbu</t>
  </si>
  <si>
    <t>ks</t>
  </si>
  <si>
    <t>(štětovnice, rámy atd.) a jejich odvoz po skončení stavby</t>
  </si>
  <si>
    <t>23a-02</t>
  </si>
  <si>
    <t>Pramencové kotvy dočasné 3xLp15,5, R=1770MPa, dodávka a zhotovení dočasných pramencových kotev, (3PKD), vrtání s pažením, zálivka a injektáž cementovou směsí, hlava kotvy, napnutí, odkotvení...49</t>
  </si>
  <si>
    <t>bm</t>
  </si>
  <si>
    <t>ks kotev dl. 10,0 a 10,5 m</t>
  </si>
  <si>
    <t>23a-03</t>
  </si>
  <si>
    <t>Ocelové převázky kotev - ocel S235, výroba , dodání , osazení a demontáž ocelové převázky 2U260 a, 2U240</t>
  </si>
  <si>
    <t>23a-04</t>
  </si>
  <si>
    <t>Likvidace vytěženého materiálu z vrtů, odvoz vytěženého materiálu z vrtů na mezideponii do 500m bez, poplatků za složení</t>
  </si>
  <si>
    <t>23a-05</t>
  </si>
  <si>
    <t>Příplatek za likvidaci vytěženého materiálu, odvoz vytěženého materiálu z vrtů na skládku do 9 km, včetně poplatků za složení</t>
  </si>
  <si>
    <t>23b-01</t>
  </si>
  <si>
    <t>Nastražení štětovnic vč. kompletního vystrojení (příprava pro instalaci kotvení)+beranění štetovnic, + vytažení štětovnic + pronájem štětovnic na 2 měsíce</t>
  </si>
  <si>
    <t>23b-02</t>
  </si>
  <si>
    <t>Příplatek za ponechání štětovnic dalších 10 měsíců</t>
  </si>
  <si>
    <t>23b-03</t>
  </si>
  <si>
    <t>Ponechání části štětovnic v zemi - trvale</t>
  </si>
  <si>
    <t>30*6*24</t>
  </si>
  <si>
    <t>30*6</t>
  </si>
  <si>
    <t>HV1</t>
  </si>
  <si>
    <t>D+M Hydrovrt DN 500, dl. 4000 mm Zemní hydrovt včetně čerpání</t>
  </si>
  <si>
    <t>odvrt vrtu profilu 600 mm pro potrubí DN 500, délky 4 m</t>
  </si>
  <si>
    <t>potrubí PVC DN 500 délky 4 m, perforované</t>
  </si>
  <si>
    <t>osazení potrubí DN 500 do vrtu</t>
  </si>
  <si>
    <t>filtrační obsyp f 4/8 mm</t>
  </si>
  <si>
    <t>po ukončení čerpání podzemní vody provedeno zaslepení potrubí hydrovrtu těsněnou zaslepovací přírubou</t>
  </si>
  <si>
    <t>svislé přemístění výkopku</t>
  </si>
  <si>
    <t>vodorovné přemístění výkopku</t>
  </si>
  <si>
    <t>poplatek za skládku zeminy</t>
  </si>
  <si>
    <t>v blízkosti vedení : 10</t>
  </si>
  <si>
    <t>131201204R00</t>
  </si>
  <si>
    <t>Hloubení zapažených jam a zářezů nad 10000 m3, v hornině 3, strojně, s ručním dočištěním</t>
  </si>
  <si>
    <t>s urovnáním dna do předepsaného profilu a spádu, s případně nutným přemístěním výkopku ve výkopišti a dále buď s přemístěním výkopku na přilehlém terénu na vzdálenost do 3 m od kraje jámy nebo s naložením na dopravní prostředek</t>
  </si>
  <si>
    <t>Těleso potrubí nátokového potrubí DN 1200, hl. 1600 mm, š. 2450 mm, obetonování, včetně oboustraného bednění : 99,77*0,5</t>
  </si>
  <si>
    <t>131201209R00</t>
  </si>
  <si>
    <t xml:space="preserve">Hloubení zapažených jam a zářezů příplatek za lepivost, v hornině 3,  </t>
  </si>
  <si>
    <t>131301204R00</t>
  </si>
  <si>
    <t>Hloubení zapažených jam a zářezů nad 10000 m3, v hornině 4, strojně, s ručním dočištěním</t>
  </si>
  <si>
    <t>132201214R00</t>
  </si>
  <si>
    <t xml:space="preserve">Hloubení rýh šířky přes 60 do 200 cm nad 10000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</si>
  <si>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</si>
  <si>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Těleso potrubí plovoucího kalu DN 150, hl. 500 mm, š. 1000 mm, obetonování, včetně oboustraného bednění : 11,2*0,5</t>
  </si>
  <si>
    <t>Těleso potrubí vratného kalu DN 900, hl. 1300 mm, š. 2050 mm, obetonování, včetně oboustraného bednění : 59,12*0,5</t>
  </si>
  <si>
    <t>Těleso potrubí vratného kalu DN 900, hl. 1480 mm, š. 2050 mm, obsypání : 9,44*0,5</t>
  </si>
  <si>
    <t>132201219R00</t>
  </si>
  <si>
    <t xml:space="preserve">Hloubení rýh šířky přes 60 do 200 cm příplatek za lepivost, v hornině 3,  </t>
  </si>
  <si>
    <t>132301214R00</t>
  </si>
  <si>
    <t xml:space="preserve">Hloubení rýh šířky přes 60 do 200 cm nad 10000 m3, v hornině 4, hloubení strojně </t>
  </si>
  <si>
    <t>151101101R00</t>
  </si>
  <si>
    <t>Zřízení pažení a rozepření stěn rýh příložné  pro jakoukoliv mezerovitost, hloubky do 2 m</t>
  </si>
  <si>
    <t>pro podzemní vedení pro všechny šířky rýhy,</t>
  </si>
  <si>
    <t>Těleso potrubí nátokového potrubí DN 1200, hl. 1600 mm, š. 2450 mm, obetonování, včetně oboustraného bednění : 1,6*25,21*2</t>
  </si>
  <si>
    <t>Těleso potrubí vratného kalu DN 900, hl. 1300 mm, š. 2050 mm, obetonování, včetně oboustraného bednění : 1,3*22,1*2</t>
  </si>
  <si>
    <t>Těleso potrubí vratného kalu DN 900, hl. 1480 mm, š. 2050 mm, obsypání : 1,48*3,1*2</t>
  </si>
  <si>
    <t>151101111R00</t>
  </si>
  <si>
    <t>Odstranění pažení a rozepření rýh příložné , hloubky do 2 m</t>
  </si>
  <si>
    <t>pro podzemní vedení s uložením materiálu na vzdálenost do 3 m od kraje výkopu,</t>
  </si>
  <si>
    <t>Těleso potrubí nátokového potrubí DN 1200, hl. 1600 mm, š. 2450 mm, obetonování, včetně oboustraného bednění : 99,77*0,02</t>
  </si>
  <si>
    <t xml:space="preserve">výkopy : </t>
  </si>
  <si>
    <t>Těleso potrubí nátokového potrubí DN 1200, hl. 1600 mm, š. 2450 mm, obetonování, včetně oboustraného bednění : 99,77</t>
  </si>
  <si>
    <t>Těleso potrubí plovoucího kalu DN 150, hl. 500 mm, š. 1000 mm, obetonování, včetně oboustraného bednění : 11,2</t>
  </si>
  <si>
    <t>Těleso potrubí vratného kalu DN 900, hl. 1300 mm, š. 2050 mm, obetonování, včetně oboustraného bednění : 59,12</t>
  </si>
  <si>
    <t>Těleso potrubí vratného kalu DN 900, hl. 1480 mm, š. 2050 mm, obsypání : 9,44</t>
  </si>
  <si>
    <t xml:space="preserve">zásypy a obsypy : </t>
  </si>
  <si>
    <t>Š04 : 1388,23</t>
  </si>
  <si>
    <t>Těleso potrubí nátokového potrubí DN 1200, hl. 1600 mm, š. 2450 mm, obetonování, včetně oboustraného bednění : (99,77-47,45-5,3-8,1)</t>
  </si>
  <si>
    <t>Těleso potrubí plovoucího kalu DN 150, hl. 500 mm, š. 1000 mm, obetonování, včetně oboustraného bednění : (11,2-4,69-2,04-3,17)</t>
  </si>
  <si>
    <t>Těleso potrubí vratného kalu DN 900, hl. 1300 mm, š. 2050 mm, obetonování, včetně oboustraného bednění : (59,12-30,54-4,02-6,63)</t>
  </si>
  <si>
    <t>Těleso potrubí vratného kalu DN 900, hl. 1480 mm, š. 2050 mm, obsypání : (9,44-0,78-5,16)</t>
  </si>
  <si>
    <t>Těleso potrubí nátokového potrubí DN 1200, hl. 1600 mm, š. 2450 mm, obetonování, včetně oboustraného bednění : -(-47,45-5,3-8,1)</t>
  </si>
  <si>
    <t>Těleso potrubí plovoucího kalu DN 150, hl. 500 mm, š. 1000 mm, obetonování, včetně oboustraného bednění : -(-4,69-2,04-3,17)</t>
  </si>
  <si>
    <t>Těleso potrubí vratného kalu DN 900, hl. 1300 mm, š. 2050 mm, obetonování, včetně oboustraného bednění : -(-30,54-4,02-6,63)</t>
  </si>
  <si>
    <t>Těleso potrubí vratného kalu DN 900, hl. 1480 mm, š. 2050 mm, obsypání : -(-0,78-5,16)</t>
  </si>
  <si>
    <t>167101101R00</t>
  </si>
  <si>
    <t>Nakládání, skládání, překládání neulehlého výkopku nakládání výkopku_x000D_
 do 100 m3, z horniny 1 až 4</t>
  </si>
  <si>
    <t>Těleso potrubí nátokového potrubí DN 1200, hl. 1600 mm, š. 2450 mm, obetonování, včetně oboustraného bednění : -(-47,45-5,3-8,1)*0,7</t>
  </si>
  <si>
    <t>Těleso potrubí plovoucího kalu DN 150, hl. 500 mm, š. 1000 mm, obetonování, včetně oboustraného bednění : -(-4,69-2,04-3,17)*0,7</t>
  </si>
  <si>
    <t>Těleso potrubí vratného kalu DN 900, hl. 1300 mm, š. 2050 mm, obetonování, včetně oboustraného bednění : -(-30,54-4,02-6,63)*0,7</t>
  </si>
  <si>
    <t>Těleso potrubí vratného kalu DN 900, hl. 1480 mm, š. 2050 mm, obsypání : -(-0,78-5,16)*0,7</t>
  </si>
  <si>
    <t>Těleso potrubí nátokového potrubí DN 1200, hl. 1600 mm, š. 2450 mm, obetonování, včetně oboustraného bednění : -(-47,45-5,3-8,1)*0,3</t>
  </si>
  <si>
    <t>Těleso potrubí plovoucího kalu DN 150, hl. 500 mm, š. 1000 mm, obetonování, včetně oboustraného bednění : -(-4,69-2,04-3,17)*0,3</t>
  </si>
  <si>
    <t>Těleso potrubí vratného kalu DN 900, hl. 1300 mm, š. 2050 mm, obetonování, včetně oboustraného bednění : -(-30,54-4,02-6,63)*0,3</t>
  </si>
  <si>
    <t>Těleso potrubí vratného kalu DN 900, hl. 1480 mm, š. 2050 mm, obsypání : -(-0,78-5,16)*0,3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</si>
  <si>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</si>
  <si>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</si>
  <si>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</si>
  <si>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</si>
  <si>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</si>
  <si>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</si>
  <si>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</si>
  <si>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Těleso potrubí vratného kalu DN 900, hl. 1480 mm, š. 2050 mm, obsypání : 5,16-2,05*3,1*0,15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</si>
  <si>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</si>
  <si>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</si>
  <si>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</si>
  <si>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58337370R</t>
  </si>
  <si>
    <t>štěrkopísek frakce 0,0 až 63,0 mm; třída C</t>
  </si>
  <si>
    <t>SPCM</t>
  </si>
  <si>
    <t>Specifikace</t>
  </si>
  <si>
    <t>POL3_</t>
  </si>
  <si>
    <t>Těleso potrubí vratného kalu DN 900, hl. 1480 mm, š. 2050 mm, obsypání : (5,16-2,05*3,1*0,15)*1,8*1,01</t>
  </si>
  <si>
    <t>181101102R00</t>
  </si>
  <si>
    <t>Úprava pláně v zářezech v hornině 1 až 4, se zhutněním</t>
  </si>
  <si>
    <t>vyrovnáním výškových rozdílů, ploch vodorovných a ploch do sklonu 1 : 5.</t>
  </si>
  <si>
    <t>DN : 2515,6</t>
  </si>
  <si>
    <t>OK1 : 144,68</t>
  </si>
  <si>
    <t>212753114R00</t>
  </si>
  <si>
    <t>Plastové drenážní trubky montáž ohebné plastové drenážní trubky do rýhy, DN 100, bez lože</t>
  </si>
  <si>
    <t>827-1</t>
  </si>
  <si>
    <t>Těleso potrubí nátokového potrubí DN 1200, hl. 1600 mm, š. 2450 mm, obetonování, včetně oboustraného bednění : 25,21</t>
  </si>
  <si>
    <t>Těleso potrubí plovoucího kalu DN 150, hl. 500 mm, š. 1000 mm, obetonování, včetně oboustraného bednění : 22,4</t>
  </si>
  <si>
    <t>Těleso potrubí vratného kalu DN 900, hl. 1300 mm, š. 2050 mm, obetonování, včetně oboustraného bednění : 22,1</t>
  </si>
  <si>
    <t>Těleso potrubí vratného kalu DN 900, hl. 1480 mm, š. 2050 mm, obsypání : 3,1</t>
  </si>
  <si>
    <t>21-01</t>
  </si>
  <si>
    <t>D+M Trativody z PVC drenážních flexibilních trubek lože štěrkopísek a obsyp kamenivo, trubky d 100 mm</t>
  </si>
  <si>
    <t>DRENÁŽNÍ POTRUBÍ - SO1302-7 : 175,53</t>
  </si>
  <si>
    <t>28611223.AR</t>
  </si>
  <si>
    <t>trubka plastová drenážní PVC; ohebná; perforovaná po celém obvodu; DN 100,0 mm</t>
  </si>
  <si>
    <t>Těleso potrubí nátokového potrubí DN 1200, hl. 1600 mm, š. 2450 mm, obetonování, včetně oboustraného bednění : 25,21*1,015</t>
  </si>
  <si>
    <t>Těleso potrubí plovoucího kalu DN 150, hl. 500 mm, š. 1000 mm, obetonování, včetně oboustraného bednění : 22,4*1,015</t>
  </si>
  <si>
    <t>Těleso potrubí vratného kalu DN 900, hl. 1300 mm, š. 2050 mm, obetonování, včetně oboustraného bednění : 22,1*1,015</t>
  </si>
  <si>
    <t>Těleso potrubí vratného kalu DN 900, hl. 1480 mm, š. 2050 mm, obsypání : 3,1*1,015</t>
  </si>
  <si>
    <t>242111113R00</t>
  </si>
  <si>
    <t xml:space="preserve">Osazení pláště studny ze skruží studna z betonových skruží  celých, DN 1000 mm,  </t>
  </si>
  <si>
    <t>825-1</t>
  </si>
  <si>
    <t>vodárenské kopané studny z betonových skruží na cementovou maltu MC 10, celokruhových, dílcových</t>
  </si>
  <si>
    <t>příplatek za každý další i započatý 1 m hloubky studny přes 4 m,</t>
  </si>
  <si>
    <t>DK1 : 9</t>
  </si>
  <si>
    <t>59224362.AR</t>
  </si>
  <si>
    <t>skruž železobetonová TBS; DN = 1 000,0 mm; h = 1 000,0 mm; s = 120,00 mm; beton C 40/50</t>
  </si>
  <si>
    <t>DK1 : 9*1,01</t>
  </si>
  <si>
    <t>380316151T01</t>
  </si>
  <si>
    <t>Beton komplet.konstr.vodostav.C 35/45 tl. do 15 cm, beton prostý, vliv prostředí XA3 XF3 XC4</t>
  </si>
  <si>
    <t>VB01 : 0,3+0,3</t>
  </si>
  <si>
    <t>380316153T01</t>
  </si>
  <si>
    <t>Beton komplet.konstr.vodostav.C 35/45 tl.nad 30 cm, beton prostý, vliv prostředí XA3 XF3 XC4</t>
  </si>
  <si>
    <t>SP02 : 2,88</t>
  </si>
  <si>
    <t>SP03 : 26,66</t>
  </si>
  <si>
    <t>380326151T01</t>
  </si>
  <si>
    <t>Beton komplet.konstr.vodostavební C 35/45 do 15 cm, železobeton, vliv prostředí XA3 XF3 XC4</t>
  </si>
  <si>
    <t>SO 1302 - zakončení spádované stěny kalové šachty DN č.8 : 0,8</t>
  </si>
  <si>
    <t>380326152T01</t>
  </si>
  <si>
    <t>Beton komplet.konstr.vodostavební C 35/45 do 30 cm, železobeton, vliv prostředí XA3 XF3 XC4</t>
  </si>
  <si>
    <t>ST04 : 0,78</t>
  </si>
  <si>
    <t>D04 : 0,91</t>
  </si>
  <si>
    <t>380326153T01</t>
  </si>
  <si>
    <t>Beton komplet.konstr.vodostavební C 35/45 nad 30cm, železobeton, vliv prostředí XA3 XF3 XC4</t>
  </si>
  <si>
    <t>Železobetonový sloup průměru 500 mm : 2,15*4+2,41*4</t>
  </si>
  <si>
    <t>ST01 : 393,38</t>
  </si>
  <si>
    <t>ST02 : 24,59</t>
  </si>
  <si>
    <t>ST03.1 : 762,23</t>
  </si>
  <si>
    <t>D02 : 25,59</t>
  </si>
  <si>
    <t>D03 : (13,1+1,47)</t>
  </si>
  <si>
    <t>D05 : 10,68</t>
  </si>
  <si>
    <t>D05a : 3,36</t>
  </si>
  <si>
    <t>D06 : 71,63</t>
  </si>
  <si>
    <t>380356241R00</t>
  </si>
  <si>
    <t>Bednění kompletních konstrukcí neomítaných z betonu prostého nebo železového obyčejného vodostavebního, ploch rovinných, zřízení</t>
  </si>
  <si>
    <t>POL1_0</t>
  </si>
  <si>
    <t>čistíren odpadních vod (mimo budovy), nádrží, vodojemů, žlabů nebo kanálů:</t>
  </si>
  <si>
    <t>- konstrukcí omítaných z betonu prostého nebo železového obyčejného i vodostavebního</t>
  </si>
  <si>
    <t>- konstrukcí neomítaných z betonu prostého nebo železového</t>
  </si>
  <si>
    <t>SO 1302 - zakončení spádované stěny kalové šachty DN č.8 : 3</t>
  </si>
  <si>
    <t>Železobetonový sloup průměru 500 mm : 0,5*pi*(3,19*4+3,26*4)</t>
  </si>
  <si>
    <t>dno kónus : 432,185</t>
  </si>
  <si>
    <t xml:space="preserve">Středový deflektor spodní : </t>
  </si>
  <si>
    <t>dno : 19,22</t>
  </si>
  <si>
    <t>stěny : 9,58</t>
  </si>
  <si>
    <t xml:space="preserve">Horní strop středu : </t>
  </si>
  <si>
    <t>žlaby : 18,84956</t>
  </si>
  <si>
    <t>Dno nádrže : 81,68142</t>
  </si>
  <si>
    <t xml:space="preserve">Stěny nádrže : </t>
  </si>
  <si>
    <t>vnější strana : 853,9792</t>
  </si>
  <si>
    <t>vnitřní strana : 837,2345</t>
  </si>
  <si>
    <t xml:space="preserve">Konzola na obv. stěně : </t>
  </si>
  <si>
    <t>dno : 213,8828</t>
  </si>
  <si>
    <t>stěna : 81,681418</t>
  </si>
  <si>
    <t>D02 : 2,5*1,25+20</t>
  </si>
  <si>
    <t>D03 : 2,5*0,65+20</t>
  </si>
  <si>
    <t>D04 : 9*0,2</t>
  </si>
  <si>
    <t>D05 : 2,5*4*0,5+4,3*4*0,5</t>
  </si>
  <si>
    <t>D06 : 51+145+4,3+(30+49+8,4)*0,5</t>
  </si>
  <si>
    <t>šachta VK : 302,128</t>
  </si>
  <si>
    <t>šachta odtok : 78,88</t>
  </si>
  <si>
    <t>tvrzený beton : 8,01</t>
  </si>
  <si>
    <t>380356242R00</t>
  </si>
  <si>
    <t>Bednění kompletních konstrukcí neomítaných z betonu prostého nebo železového obyčejného vodostavebního, ploch rovinných, odbednění</t>
  </si>
  <si>
    <t>380361007R00</t>
  </si>
  <si>
    <t>Výztuž kompletních konstrukcí z oceli z oceli 10 505</t>
  </si>
  <si>
    <t>čistíren odpadních vod (mimo budovy), nádrží, vodojemů, žlabů nebo kanálů , včetně pomocného pracovního lešení o výšce podlahy do 1900 mm a pro zatížení do 1,5 kPa,</t>
  </si>
  <si>
    <t>Železobetonový sloup průměru 500 mm : (2,15*4+2,41*4)*0,148</t>
  </si>
  <si>
    <t>SO 1302 - zakončení spádované stěny kalové šachty DN č.8 : 0,8*0,126</t>
  </si>
  <si>
    <t>ST01 : 379,41*0,162</t>
  </si>
  <si>
    <t>ST02 : 23,71*0,154</t>
  </si>
  <si>
    <t>ST03.1 : 735,17*0,175</t>
  </si>
  <si>
    <t>ST04 : 0,78*0,126</t>
  </si>
  <si>
    <t>D02 : 24,68*0,16</t>
  </si>
  <si>
    <t>D03 : (13,1+1,47)*0,16</t>
  </si>
  <si>
    <t>D04 : 0,91*0,16</t>
  </si>
  <si>
    <t>D05 : 10,3*0,16</t>
  </si>
  <si>
    <t>D05a : 3,24*0,16</t>
  </si>
  <si>
    <t>D06 : (67,49+1,59)*0,16</t>
  </si>
  <si>
    <t>380-32-01</t>
  </si>
  <si>
    <t>Příplatek za povrch dna - strojně hlazený, kužel</t>
  </si>
  <si>
    <t>380-331</t>
  </si>
  <si>
    <t>D+M Tvrzený beton, výsledná pevnost betonu C35/45</t>
  </si>
  <si>
    <t>- 1 objemový díl struskoportlandského cementu</t>
  </si>
  <si>
    <t>- 1 objemový díl říčního písku</t>
  </si>
  <si>
    <t>- 2 objemové díly čedičové drti se zrny velikosti 10 mm</t>
  </si>
  <si>
    <t>koruna nádrže : 3,97</t>
  </si>
  <si>
    <t>380-35-01</t>
  </si>
  <si>
    <t>Příplatek bednění kompl.konstr. neomítaných ploch zaoblených</t>
  </si>
  <si>
    <t>380-35-02</t>
  </si>
  <si>
    <t>Příplatek k cenám bednění nosných nadzákladových zdí za pohledový beton</t>
  </si>
  <si>
    <t>389-01</t>
  </si>
  <si>
    <t>D+M Úprava viditelných hran základové desky trojúhelníkovými lištami 15x15 mm</t>
  </si>
  <si>
    <t>Viditelné hrany zkoseny trojúhelníkovými lištami 15x 15 mm - stavební profily ze stabilního plastu s předvrtanými otvory pro hřebíky. Zkosení hrany betonu na 45 stupňů.</t>
  </si>
  <si>
    <t>451573111R00</t>
  </si>
  <si>
    <t>Lože pod potrubí, stoky a drobné objekty z písku a štěrkopísku  do 65 mm</t>
  </si>
  <si>
    <t>v otevřeném výkopu,</t>
  </si>
  <si>
    <t>Těleso potrubí nátokového potrubí DN 1200, hl. 1600 mm, š. 2450 mm, obetonování, včetně oboustraného bednění : 8,1</t>
  </si>
  <si>
    <t>Těleso potrubí plovoucího kalu DN 150, hl. 500 mm, š. 1000 mm, obetonování, včetně oboustraného bednění : 3,17</t>
  </si>
  <si>
    <t>Těleso potrubí vratného kalu DN 900, hl. 1300 mm, š. 2050 mm, obetonování, včetně oboustraného bednění : 6,63</t>
  </si>
  <si>
    <t>Těleso potrubí vratného kalu DN 900, hl. 1480 mm, š. 2050 mm, obsypání : 0,78</t>
  </si>
  <si>
    <t>451573116T00</t>
  </si>
  <si>
    <t>Lože pod potrubí ze štěrkopísku 0-63 mm</t>
  </si>
  <si>
    <t>Těleso potrubí vratného kalu DN 900, hl. 1480 mm, š. 2050 mm, obsypání : 2,05*3,1*0,15</t>
  </si>
  <si>
    <t>631313611R00</t>
  </si>
  <si>
    <t xml:space="preserve">Mazanina z betonu prostého tl. přes 80 do 120 mm třídy C 16/20 ,  </t>
  </si>
  <si>
    <t>801-1</t>
  </si>
  <si>
    <t>(z kameniva) hlazená dřevěným hladítkem</t>
  </si>
  <si>
    <t>Včetně vytvoření dilatačních spár, bez zaplnění.</t>
  </si>
  <si>
    <t>PB02 : 0,92+2,27</t>
  </si>
  <si>
    <t>631315611R00</t>
  </si>
  <si>
    <t xml:space="preserve">Mazanina z betonu prostého tl. přes 120 do 240 mm třídy C 16/20 ,  </t>
  </si>
  <si>
    <t>PB01.1 : 538,8</t>
  </si>
  <si>
    <t>631351101R00</t>
  </si>
  <si>
    <t>Bednění stěn, rýh a otvorů v podlahách zřízení</t>
  </si>
  <si>
    <t>PB1.2 : pi*26*2*0,1</t>
  </si>
  <si>
    <t>PB02 : 22*0,1</t>
  </si>
  <si>
    <t>631351102R00</t>
  </si>
  <si>
    <t>Bednění stěn, rýh a otvorů v podlahách odstranění</t>
  </si>
  <si>
    <t>631571010R00</t>
  </si>
  <si>
    <t>Násyp pod podlahy z kameniva bez dodávky materiálu_x000D_
 bez určení tloušťky</t>
  </si>
  <si>
    <t>pod mazaniny a dlažby, popř. na plochých střechách, vodorovný nebo ve spádu, s udusáním a urovnáním povrchu,</t>
  </si>
  <si>
    <t>Š01.1 : 1180,61</t>
  </si>
  <si>
    <t>Š02.1 : 16,23</t>
  </si>
  <si>
    <t>Š03.1 : 5936,85</t>
  </si>
  <si>
    <t>639571115R00</t>
  </si>
  <si>
    <t>Podklad pod okapových chodník ze štěrku tl. 150 mm</t>
  </si>
  <si>
    <t>bez obrubníku</t>
  </si>
  <si>
    <t>OK1 : 150,98*2</t>
  </si>
  <si>
    <t>639571311R00</t>
  </si>
  <si>
    <t>Textilie proti prorůstání 45 g/m2</t>
  </si>
  <si>
    <t>OK1 : 134,71</t>
  </si>
  <si>
    <t>583419003R</t>
  </si>
  <si>
    <t>kamenivo přírodní drcené frakce 32,0 až 63,0 mm; třída B</t>
  </si>
  <si>
    <t>POL3_1</t>
  </si>
  <si>
    <t>Š01.1 : 1180,61*2*1,1</t>
  </si>
  <si>
    <t>Š02.1 : 16,23*2*1,1</t>
  </si>
  <si>
    <t>58344209R</t>
  </si>
  <si>
    <t>štěrkodrť frakce 0,0 až 125,0 mm; třída B</t>
  </si>
  <si>
    <t>Š03.1 : 5936,85*2*1,1</t>
  </si>
  <si>
    <t>84462OM0</t>
  </si>
  <si>
    <t>D+M POTRUBÍ ODPADNÍ Z TRUB SKLOLAMINÁTOVÝCH DN DO 900MM</t>
  </si>
  <si>
    <t>M</t>
  </si>
  <si>
    <t>Agregovaná položka</t>
  </si>
  <si>
    <t>POL2_</t>
  </si>
  <si>
    <t>013-707-BRC-0900-PSVR : 19,05*1,1</t>
  </si>
  <si>
    <t>84471OM0</t>
  </si>
  <si>
    <t>D+M POTRUBÍ ODPADNÍ Z TRUB SKLOLAMINÁTOVÝCH DN DO 1000MM</t>
  </si>
  <si>
    <t>EXP 20</t>
  </si>
  <si>
    <t>013-704-ECA-1000-PSVR : 0,27 * 1,1</t>
  </si>
  <si>
    <t>84472OM0</t>
  </si>
  <si>
    <t>D+M POTRUBÍ ODPADNÍ Z TRUB SKLOLAMINÁTOVÝCH DN DO 1200MM</t>
  </si>
  <si>
    <t>013-703-BBI-1200-PSVR : 22,00*1,1</t>
  </si>
  <si>
    <t>863331OM0</t>
  </si>
  <si>
    <t>D+M POTRUBÍ Z TRUB LITINOVÝCH DN DO 150MM, S CEMENTACÍ, PN6</t>
  </si>
  <si>
    <t>S vnitřní výstelkou z hlinitanového cementu, vnější povrch pozinkováním a sekundární bitumenovou ochranou, vč. 2xcertifikovaný spoj jištěný proti posunu včetně speciálního těsnění</t>
  </si>
  <si>
    <t>013-719-XGF-0150-FTCI/FTGA : 30,61*1,1</t>
  </si>
  <si>
    <t>863342OM0</t>
  </si>
  <si>
    <t>D+M POTRUBÍ Z TRUB Z NEREZ OCELI DN DO 200MM</t>
  </si>
  <si>
    <t>KABELOVÁ TRASA-98_DN7_CHRÁNIČKA : 33,14*1,1</t>
  </si>
  <si>
    <t>863451OM0</t>
  </si>
  <si>
    <t>D+M POTRUBÍ Z TRUB OCELOVÝCH DN DO 300MM S CEMENTACÍ, PN6</t>
  </si>
  <si>
    <t>013-719-XGF-0150-FTCI/FTGA : 0,79*1,1</t>
  </si>
  <si>
    <t>87626OM0</t>
  </si>
  <si>
    <t>D+M CHRÁNIČKY Z TRUB PLAST DN DO 80MM</t>
  </si>
  <si>
    <t>KABELOVÁ TRASA-98_DN7_0/1/1 : 66,9*1,1</t>
  </si>
  <si>
    <t>87-1-1</t>
  </si>
  <si>
    <t>D+M Připojovací tvarovka sklolaminátového potrubí DN1200, dl.6000 mm, SN5000, PN6, včetně těsnění</t>
  </si>
  <si>
    <t>Sklolaminát SN5000, těsnění potrubí proti vodě: 1ks sklolaminátový límec š 150mm  po obvodu vmístě prostupu, seříznutí hrany potrubí</t>
  </si>
  <si>
    <t>013-703-BBI-1200-PSVR : 1</t>
  </si>
  <si>
    <t>87-1-1a</t>
  </si>
  <si>
    <t>D+M Připojovací tvarovka sklolaminátového potrubí DN1200, dl.2150 mm, SN5000, PN6, včetně těsnění</t>
  </si>
  <si>
    <t>Sklolaminát SN5000, kotvení a těsnění potrubí v ŽB k-ci : 2ks sklolaminátový límec šířky 150mm po obvodu</t>
  </si>
  <si>
    <t>87-1-2</t>
  </si>
  <si>
    <t>D+M Připojovací tvarovka sklolaminátového potrubí DN900, dl.1500 mm, SN 5000, PN6, včetně těsnění</t>
  </si>
  <si>
    <t>Sklolaminát SN5000, těsnění proti vodě po obvodu potrubí vmístě prostupu, seříznutí hrany potrubí</t>
  </si>
  <si>
    <t xml:space="preserve">013-707-BRC-0900-PSVR : </t>
  </si>
  <si>
    <t>1</t>
  </si>
  <si>
    <t>87-1-3</t>
  </si>
  <si>
    <t>D+M Připojovací tvarovka sklolaminátového potrubí DN900, dl.6000 mm,SN 5000, PN6, včetně těsnění</t>
  </si>
  <si>
    <t>87-1-4</t>
  </si>
  <si>
    <t>D+M Kompletní spojovací sada přírubového spoje, EN1092-2, PN10 DN200</t>
  </si>
  <si>
    <t>Těsnění a sada Šroubů, matic a podložek pro přírubový spoj</t>
  </si>
  <si>
    <t>Armatury, elastomerové mezipřírubové těsnění</t>
  </si>
  <si>
    <t>Armatury, spojovací nerezový materiál</t>
  </si>
  <si>
    <t xml:space="preserve">KABELOVÁ TRASA-98_DN7_CHRÁNIČKA : </t>
  </si>
  <si>
    <t>87-1-5</t>
  </si>
  <si>
    <t>D+M Přiruba plochá TYP01, EN_1092 nerezová ocel PN10 DN200</t>
  </si>
  <si>
    <t>Plochá navařovací příruba s lemovým nákružkem AISI 304, 316L</t>
  </si>
  <si>
    <t>3</t>
  </si>
  <si>
    <t>87-1-6</t>
  </si>
  <si>
    <t>D+M Jištěný násuvný zacvakávací spoj litinového potrubí-přechod na HDPE/PVC, PN10 včetně těsnění a, sekundární ochrany spoje, DN150</t>
  </si>
  <si>
    <t>Certifikovaný jištěný, speciální těsnění do zacvakávaícho spoje, převlečný těsnící dodatečný návlek</t>
  </si>
  <si>
    <t>Ocel se zinkovou povrchovou úpravou, bitumenová krycí vstva</t>
  </si>
  <si>
    <t>013-719-XGF-0150-FTCI/FTGA : 1</t>
  </si>
  <si>
    <t>87-2-01</t>
  </si>
  <si>
    <t>D+M Sklolaminátové tvarovky SN5000 Koleno segmentové, 90°, SN5000, PN6, 1200 mm-1200 mm</t>
  </si>
  <si>
    <t xml:space="preserve">013-703-BBI-1200-PSVR : </t>
  </si>
  <si>
    <t>87-2-02</t>
  </si>
  <si>
    <t>D+M Spojka potrubí odstředivě litá Spojka, sklolaminát, SN5000 PN6, 1200 mm-1200 mm</t>
  </si>
  <si>
    <t>5</t>
  </si>
  <si>
    <t>87-2-03</t>
  </si>
  <si>
    <t>D+M Spojka potrubí odstředivě litá Spojka, sklolaminát, SN5000 PN1, 1000 mm-1000 mm</t>
  </si>
  <si>
    <t xml:space="preserve">013-704-ECA-1000-PSVR : </t>
  </si>
  <si>
    <t>87-2-04</t>
  </si>
  <si>
    <t>D+M Spojka potrubí odstředivě litá Spojka, sklolaminát, SN5000 PN1, 900 mm-900 mm</t>
  </si>
  <si>
    <t>87-2-05</t>
  </si>
  <si>
    <t>D+M Spojka potrubí odstředivě litá Spojka, sklolaminát, SN5000 PN6, 900 mm-900 mm</t>
  </si>
  <si>
    <t>6</t>
  </si>
  <si>
    <t>87-2-06</t>
  </si>
  <si>
    <t>D+M Dvouplášťové korugované ohebné potrubí pro kabelová trasy Ohnutá kabelová chránička, 75 mm-75 mm</t>
  </si>
  <si>
    <t>55°</t>
  </si>
  <si>
    <t xml:space="preserve">KABELOVÁ TRASA-98_DN7_0/1/1 : </t>
  </si>
  <si>
    <t>4</t>
  </si>
  <si>
    <t>87-2-07</t>
  </si>
  <si>
    <t>91°</t>
  </si>
  <si>
    <t>2</t>
  </si>
  <si>
    <t>87-2-08</t>
  </si>
  <si>
    <t>D+M Natavovací PVC manžeta na potrubí, manžeta na potrubí bránící vniku kameniva a hlíny 200 mm</t>
  </si>
  <si>
    <t>KABELOVÁ TRASA-98_DN7_CHRÁNIČKA : 1</t>
  </si>
  <si>
    <t>87-2-09</t>
  </si>
  <si>
    <t>D+M Svařované koleno nerezového potrubního systému Nerezova ocel DIN 1.4301, PN10, R=1,5D, 200 mm-200 mm</t>
  </si>
  <si>
    <t>KABELOVÁ TRASA-98_DN7_CHRÁNIČKA : 2</t>
  </si>
  <si>
    <t>87-2-10</t>
  </si>
  <si>
    <t>D+M Nerezové potrubí - ohýbané Ohýbané nerezové potrubí, 200 mm-200 mm</t>
  </si>
  <si>
    <t>Ohýbaný oblouk R 900 mm</t>
  </si>
  <si>
    <t>87-2-11</t>
  </si>
  <si>
    <t>D+M Litinové redukce s výstelkou , pozinkovaný povrch, sekundární bitumenová ochrana 2xcertifikovaný, spoj jištěný proti posunu včetně speciálního těsnění, 300 mm-150 mm</t>
  </si>
  <si>
    <t>Litinová redukce s hlinitocementovou výstelkou, včetně oboustraného těsnění</t>
  </si>
  <si>
    <t>87-2-12</t>
  </si>
  <si>
    <t>D+M Litinové koleno s výstelkou, pozinkovaný povrch, sekundární bitumenová ochrana 150 mm-150 mm 90°</t>
  </si>
  <si>
    <t>2xpřevlečný těsnící dodatečný návlek, 2xcertifikovaný spoj jištěný proti posunu včetně speciálního těsnění</t>
  </si>
  <si>
    <t>Litinové koleno s hlinitocementovou výstelkou, včetně oboustraného těsnění</t>
  </si>
  <si>
    <t>87-2-13</t>
  </si>
  <si>
    <t>D+M Certifikovaný jištěný spoj, speciální těsnění do zacvakávaícho spoje převlečný těsnící dodatečný, návlek, 150 mm-150 mm</t>
  </si>
  <si>
    <t>Spojka litinového potrubí s hlinitocementovou výstelkou, PN10, včetně těsnění a sekundární ochrany spoje</t>
  </si>
  <si>
    <t>013-719-XGF-0150-FTCI/FTGA : 4</t>
  </si>
  <si>
    <t>899623141R00</t>
  </si>
  <si>
    <t>Obetonování potrubí nebo zdiva stok betonem prostým třídy C 12/15</t>
  </si>
  <si>
    <t>z cementu portlandského nebo struskoportlandského, v otevřeném výkopu,</t>
  </si>
  <si>
    <t>Těleso potrubí nátokového potrubí DN 1200, hl. 1600 mm, š. 2450 mm, obetonování, včetně oboustraného bednění : 47,5</t>
  </si>
  <si>
    <t>Těleso potrubí plovoucího kalu DN 150, hl. 500 mm, š. 1000 mm, obetonování, včetně oboustraného bednění : 4,69</t>
  </si>
  <si>
    <t>Těleso potrubí vratného kalu DN 900, hl. 1300 mm, š. 2050 mm, obetonování, včetně oboustraného bednění : 30,54</t>
  </si>
  <si>
    <t>899643111R00</t>
  </si>
  <si>
    <t>Bednění pro obetonování potrubí v otevřeném příkopu</t>
  </si>
  <si>
    <t>Těleso potrubí nátokového potrubí DN 1200, hl. 1600 mm, š. 2450 mm, obetonování, včetně oboustraného bednění : 0,77*2,45*2+25,21*1,5*2</t>
  </si>
  <si>
    <t>Těleso potrubí plovoucího kalu DN 150, hl. 500 mm, š. 1000 mm, obetonování, včetně oboustraného bednění : 0,21*1*2+22,4*0,4*2</t>
  </si>
  <si>
    <t>Těleso potrubí vratného kalu DN 900, hl. 1300 mm, š. 2050 mm, obetonování, včetně oboustraného bednění : 0,68*2,05*2+22,1*1,4*2</t>
  </si>
  <si>
    <t>917862111R00</t>
  </si>
  <si>
    <t>Osazení silničního nebo chodníkového betonového obrubníku stojatého, s boční opěrou z betonu prostého, do lože z betonu prostého C 12/15</t>
  </si>
  <si>
    <t>822-1</t>
  </si>
  <si>
    <t>S dodáním hmot pro lože tl. 80-100 mm.</t>
  </si>
  <si>
    <t>OB1 : 163,1</t>
  </si>
  <si>
    <t>59217421R</t>
  </si>
  <si>
    <t>obrubník chodníkový materiál beton; l = 1000,0 mm; š = 100,0 mm; h = 250,0 mm; barva šedá</t>
  </si>
  <si>
    <t>OB1 : 163,1*1,01</t>
  </si>
  <si>
    <t>931961115M1</t>
  </si>
  <si>
    <t>M Vložky do dilatačních spár, polystyren, tl 100 mm materiál ve specifikaci</t>
  </si>
  <si>
    <t>Těleso potrubí nátokového potrubí DN 1200, hl. 1600 mm, š. 2450 mm, obetonování, včetně oboustraného bednění : 53</t>
  </si>
  <si>
    <t>Těleso potrubí vratného kalu DN 900, hl. 1300 mm, š. 2050 mm, obetonování, včetně oboustraného bednění : 20,4</t>
  </si>
  <si>
    <t>Těleso potrubí vratného kalu DN 900, hl. 1480 mm, š. 2050 mm, obsypání : 40,2</t>
  </si>
  <si>
    <t>28375950M</t>
  </si>
  <si>
    <t>Deska fasádní polystyrenová EPS 100 F tl. 100 mm</t>
  </si>
  <si>
    <t>Těleso potrubí nátokového potrubí DN 1200, hl. 1600 mm, š. 2450 mm, obetonování, včetně oboustraného bednění : 53*1,05</t>
  </si>
  <si>
    <t>Těleso potrubí vratného kalu DN 900, hl. 1300 mm, š. 2050 mm, obetonování, včetně oboustraného bednění : 20,4*1,05</t>
  </si>
  <si>
    <t>Těleso potrubí vratného kalu DN 900, hl. 1480 mm, š. 2050 mm, obsypání : 40,2*1,05</t>
  </si>
  <si>
    <t>BP01</t>
  </si>
  <si>
    <t>D+M Těsnící bobtnavý pásek Bobtnavý pás z PU tmelu včetně fixace</t>
  </si>
  <si>
    <t>BP02</t>
  </si>
  <si>
    <t>D+M Bobtnající těsnící profil na akrylové bázi vč. bobtnavého těsnícího tmelu Průřez pásku 20x10mm,</t>
  </si>
  <si>
    <t>IH01</t>
  </si>
  <si>
    <t>D+M Injektážní těsnící hadička pro opakovatelnou injektáž vč. injektáže vcetne tlakových koncovek a, úponek, injektážní cementové směsi</t>
  </si>
  <si>
    <t>TP01</t>
  </si>
  <si>
    <t>D+M Těsnící pás pracovní spáry KAB150 Kombinovaný těsnící pás pracovní spáry pro technologii bílé, vany, krytí větší než 35 mm</t>
  </si>
  <si>
    <t>TP02</t>
  </si>
  <si>
    <t>D+M Těsnící pás pracovní spáry KAB150 - kruh Kombinovaný těsnící pás pracovní spáry pro technologii, bílé vany,krytí větší než 35 mm</t>
  </si>
  <si>
    <t>TP03</t>
  </si>
  <si>
    <t>D+M Těsnící pás pracovní spáry KAB150 - kruh, horizontální uložení Kombinovaný těsnící pás pracovní, spáry pro technologii bílé vany, krytí větší než 35 mm</t>
  </si>
  <si>
    <t>TP04</t>
  </si>
  <si>
    <t>D+M Okapový nos pro vložení do betonu, pro kruhový tvar, průměr 53,3 m Vložení do bednění, uchycení,, odstranění po odbednění</t>
  </si>
  <si>
    <t>TP05</t>
  </si>
  <si>
    <t>D+M Vnitřní těsnící pásy z PVC šíře 240 mm</t>
  </si>
  <si>
    <t>TP06</t>
  </si>
  <si>
    <t>D+M Vnitřní těsnící pásy z PVC šíře 240 mm, včetně ocelového koše se separačními plechy pro řízenou, smršťovací spáru, 2xTěsnící tmel na bázi 1 komponentního polyuretanu pro utěsnění a pohledové</t>
  </si>
  <si>
    <t>zapravení nut 20/10 mm včetně bednění pro řízené spáry, 2xtmel pro řízené a pracovní spáry</t>
  </si>
  <si>
    <t>Pásy 160 m</t>
  </si>
  <si>
    <t>Tmel 454,3 m</t>
  </si>
  <si>
    <t>VV1</t>
  </si>
  <si>
    <t>D+M Jednořadá vylamovací výztuž výztuž 12 mm/150 Pro vložení do bednění, včetně boxu</t>
  </si>
  <si>
    <t>T1.1</t>
  </si>
  <si>
    <t>D+M Hranaty prostup pro kruhové potrubí Prostup v železobetonové stěně v rámci betonáže, Pro potrubí, DN300</t>
  </si>
  <si>
    <t>šířka 300</t>
  </si>
  <si>
    <t>výška 300</t>
  </si>
  <si>
    <t>hloubka 620</t>
  </si>
  <si>
    <t>Beton C30/37 XA2 XF3 XC4, s nesmrštivou přísadou</t>
  </si>
  <si>
    <t>Dvojitý bobtnavý pás</t>
  </si>
  <si>
    <t>T1.2</t>
  </si>
  <si>
    <t>šířka 500</t>
  </si>
  <si>
    <t>výška 500</t>
  </si>
  <si>
    <t>hloubka 500</t>
  </si>
  <si>
    <t>T1.3</t>
  </si>
  <si>
    <t>hloubka 400</t>
  </si>
  <si>
    <t>T1.4</t>
  </si>
  <si>
    <t>T1.5</t>
  </si>
  <si>
    <t>šířka 150</t>
  </si>
  <si>
    <t>výška 150</t>
  </si>
  <si>
    <t>hloubka 4</t>
  </si>
  <si>
    <t>T2.6</t>
  </si>
  <si>
    <t>D+M Hranaty prostup potrubního segmentu sklolaminátového potrubí Prostup v železobetonové stěně, v rámci betonáže, Pro potrubí DN900</t>
  </si>
  <si>
    <t>šířka 1400</t>
  </si>
  <si>
    <t>výška 1300</t>
  </si>
  <si>
    <t>Těsnění je součástí sklolaminátového segmentu</t>
  </si>
  <si>
    <t>Před zapravením otvoru, opískovat sklolaminátové potrubí</t>
  </si>
  <si>
    <t>T2.7</t>
  </si>
  <si>
    <t>D+M Hranaty prostup potrubního segmentu sklolaminátového potrubí Prostup v železobetonové stěně, vrámci betonáže, Pro potrubí DN900</t>
  </si>
  <si>
    <t>šířka 1300</t>
  </si>
  <si>
    <t>T2.8</t>
  </si>
  <si>
    <t>výška 1</t>
  </si>
  <si>
    <t>300</t>
  </si>
  <si>
    <t>93-01</t>
  </si>
  <si>
    <t>D+M Zkouška vodotěsnosti nádrže</t>
  </si>
  <si>
    <t>"Čerpání vody pro zkoušku vodotěsnosti nádrže - 11 600 m3, voda z odtoku, čerpadlo o výkonu cca 40l/s</t>
  </si>
  <si>
    <t>včetně kompletní obsluhy čerpací sestavy.</t>
  </si>
  <si>
    <t>"Zkouška vodotěsnosti nádrže - celkový objem nádrže 11 600 m3</t>
  </si>
  <si>
    <t>Administrativní zabezpečení zkoušky, včetně vydání protokolu."</t>
  </si>
  <si>
    <t>"Demontáž potrubí PE DN 200 v délce 330 m vedeného po povrchu vč. likvidace cca 210 m potrubí,</t>
  </si>
  <si>
    <t>včetně manipulace a poplatku za likvidaci"</t>
  </si>
  <si>
    <t>941941041R00</t>
  </si>
  <si>
    <t>Montáž lešení lehkého pracovního řadového s podlahami šířky od 1,00 do 1,20 m, výšky do 10 m</t>
  </si>
  <si>
    <t>včetně kotvení</t>
  </si>
  <si>
    <t>Včetně kotvení lešení.</t>
  </si>
  <si>
    <t>pi*25*2*5</t>
  </si>
  <si>
    <t>pi*25,5*2*5</t>
  </si>
  <si>
    <t>941941291R00</t>
  </si>
  <si>
    <t>Montáž lešení lehkého pracovního řadového s podlahami příplatek za každý další i započatý měsíc použití lešení_x000D_
 šířky od 1,00 do 1,20 m a výšky do 10 m</t>
  </si>
  <si>
    <t>pi*25*2*5*7</t>
  </si>
  <si>
    <t>pi*25,5*2*5*7</t>
  </si>
  <si>
    <t>941941841R00</t>
  </si>
  <si>
    <t>Demontáž lešení lehkého řadového s podlahami šířky přes 1 do 1,2 m, výšky do 10 m</t>
  </si>
  <si>
    <t>pi*25^2</t>
  </si>
  <si>
    <t>952903119R00</t>
  </si>
  <si>
    <t>Vyčištění objektů příplatek k ceně_x000D_
 za vyčištění prostorů jakékoliv výšky přes 3,5 m</t>
  </si>
  <si>
    <t>R01</t>
  </si>
  <si>
    <t>D+M Pororošt tl. 40 mm, Kompozitní materiál, Pororošt kompozitní, litý, ISO 38 Výška 38 mm, mřížka 30x30 mm, Organická polymerní pryskyřice a skleněná vlákna</t>
  </si>
  <si>
    <t>R02</t>
  </si>
  <si>
    <t>D+M Kompozitní plné zakrytí tl. min.40 mm, Kompozitní materiál Výška 40 mm, podkladní nosný, kompozitní rošt, protiskluzný povrch</t>
  </si>
  <si>
    <t>Kompozitní demontovatelné desky včetně výztuh a uchytů.	Kompozitní plné zakrytí, v. 40 mm</t>
  </si>
  <si>
    <t>SCH1</t>
  </si>
  <si>
    <t>D+M Ocelové schodiště š.1000 mm, schodnice UPE200, stupnice z pororoštu s výztuhou, celková dl. 4200 mm, mezipodesta 1000/1000 mm, hmotnost 1483 kg</t>
  </si>
  <si>
    <t>Kopmletní konstrukce ocelové schodiště včetně zavětrování a kotvení, součástí schodiště jsou nosné rámy, výztuhy a výplně</t>
  </si>
  <si>
    <t>Kotvení pomocí chemických kotev do betonové konstrukce</t>
  </si>
  <si>
    <t>Konzola pro uchycení schodiště 1x UPE180, vyložení 1000mm, včetně kotevní desky, 300/300/8, Nerezová ocel DIN 1.4301 pol Z11</t>
  </si>
  <si>
    <t>Z01</t>
  </si>
  <si>
    <t>D+M Obrácený rám L50/5 montáž v rámci bednění, sv. otvoru 1200x2000 mm Nerezova ocel DIN 1.4301, 25,08 kg</t>
  </si>
  <si>
    <t>Ocelový rám L 50/50/5  včetně kotvení, pro kryt z pororoštu</t>
  </si>
  <si>
    <t>Z02</t>
  </si>
  <si>
    <t>D+M Ocelový podlahový poklop 900x900 mm,montáž v rámci bednění, vodotěsný Nerezova ocel DIN 1.4301, 52,39 kg</t>
  </si>
  <si>
    <t>Poklop z plechu s ocelovým rámem, rám osadit v rámci bednění</t>
  </si>
  <si>
    <t>Ocel plech, žebrovaný tl. 5 mm, Nerezova ocel DIN 1.4301</t>
  </si>
  <si>
    <t>Vložit do bednění v rámci betonáže</t>
  </si>
  <si>
    <t>Z03</t>
  </si>
  <si>
    <t>D+M Obrácený rám L50/5 pro dodatečnou montáž, sv. otvoru 2800x2500 mm, osazení v rámci betonáže, nerezová ocel DIN 1.4301, 40,83 kg</t>
  </si>
  <si>
    <t>Z05</t>
  </si>
  <si>
    <t>D+M Chránička, ocel DN150, tl. 9 mm, dl 1210 mm Ocel S235JR, žárově pozinkovaná, 170,80 kg</t>
  </si>
  <si>
    <t>Trubka 150/9 mm</t>
  </si>
  <si>
    <t>Z06</t>
  </si>
  <si>
    <t>D+M Rám ocelové konzolové lávky, nosník 2xUPE180, dl.6000, š.1000 mm, vyložení 1100 mm Nerezova ocel, DIN 1.4301, 449,69 kg</t>
  </si>
  <si>
    <t>Včetně šikmých vzpěr UPE180, kotvení do betonu pomocí chem. kotev</t>
  </si>
  <si>
    <t>Z07</t>
  </si>
  <si>
    <t>Ocelový žebřík, včetně kotvení, dl. 3050 mm Nerezova ocel DIN 1.4301, 65,63 kg</t>
  </si>
  <si>
    <t>Kotveno do betonové konstrukce</t>
  </si>
  <si>
    <t>Z09</t>
  </si>
  <si>
    <t>D+M Zabezpečovací řetízek, třířadý, v. zábradlí 1100, šířka otvoru 1125 mm Nerezova ocel DIN 1.4301, 8,45 kg</t>
  </si>
  <si>
    <t>Řetízek jednostraně odnímatelný, včetně uchycení k zábradlí pomocí ok</t>
  </si>
  <si>
    <t>Nerezový bezpečností řetízek</t>
  </si>
  <si>
    <t>Z10</t>
  </si>
  <si>
    <t>D+M Prostup čerpacího vrtu dl. 600 mm, trubka 406x6,3, těsnící plechy 2x3 mm, zaslepení přírubou, ocel S235JR, 126,09 kg</t>
  </si>
  <si>
    <t>Po ukončení čerpání prostup vodotěsně uzavřít pomocí zaslepovací příruby</t>
  </si>
  <si>
    <t>ZR01</t>
  </si>
  <si>
    <t>D+M Nerezové zábradlí, zarážka, boční kotvení do betonu Třítrubkové zábradlí se zábradelní zarážkou,, kotveno do betonů pomocí patek,Nerez DIN 1.4301,</t>
  </si>
  <si>
    <t>15,60 kg/m</t>
  </si>
  <si>
    <t>hmotnost 2598,16 kg</t>
  </si>
  <si>
    <t>ZR02a</t>
  </si>
  <si>
    <t>D+M Nerezové zábradlí, zarážka, horní kotvení do betonu Třítrubkové zábradlí se zábradelní zarážkou,, kotveno do betonů pomocí patek,Nerez DIN 1.4301,</t>
  </si>
  <si>
    <t>délka 250 mm, výška 1100 mm</t>
  </si>
  <si>
    <t>hmotnost 3,63 kg</t>
  </si>
  <si>
    <t>ZR02b</t>
  </si>
  <si>
    <t>800 mm, výška 1100 mm</t>
  </si>
  <si>
    <t>hmotnost</t>
  </si>
  <si>
    <t>11,6 kg</t>
  </si>
  <si>
    <t>ZR02c</t>
  </si>
  <si>
    <t>délka 5470 mm, výška 1100 mm</t>
  </si>
  <si>
    <t>hmotnost 79,32 kg</t>
  </si>
  <si>
    <t>ZR03a</t>
  </si>
  <si>
    <t>D+M Nerezové zábradlí, výlezné madlo, kotvení do betonu Výlezné madlo v.1,1 m nad šachtami, kotveno do betonů pomocí patek,Nerez DIN 1.4301,</t>
  </si>
  <si>
    <t>29,80 kg/m</t>
  </si>
  <si>
    <t>hmotnost 7,45 kg</t>
  </si>
  <si>
    <t>ZR03b</t>
  </si>
  <si>
    <t>ZR05a</t>
  </si>
  <si>
    <t>D+M Ocelové trubkové schodišťové zábradlí, navařené na ocelový podklad, nerezová ocel Třítrubkové, zábradlí se zábradelní zarážkou, přivařeno k ocelové konstrukci,Nerez DIN 1.4301,</t>
  </si>
  <si>
    <t>délka 1330 mm, výška 1280 mm</t>
  </si>
  <si>
    <t>16,50 kg/m</t>
  </si>
  <si>
    <t>hmotnost 21,98 kg</t>
  </si>
  <si>
    <t>ZR05b</t>
  </si>
  <si>
    <t>délka 4170 mm, výška 1280 mm</t>
  </si>
  <si>
    <t>hmotnost 68,75 kg</t>
  </si>
  <si>
    <t>ZR06a</t>
  </si>
  <si>
    <t>D+M Ocelové trubkové zábradlí, navařené na ocelový podklad, nerezová ocel Třítrubkové zábradlí se, zábradelní zarážkou, přivařeno k ocelové konstrukci,Nerez DIN 1.4301,</t>
  </si>
  <si>
    <t>délka 2200 mm, výška 1300 mm</t>
  </si>
  <si>
    <t>16,90 kg/m</t>
  </si>
  <si>
    <t>hmotnost 37,21 kg</t>
  </si>
  <si>
    <t>ZR06b</t>
  </si>
  <si>
    <t>délka 5150 mm, výška 1300 mm</t>
  </si>
  <si>
    <t>hmotnost 87,03 kg</t>
  </si>
  <si>
    <t>D+M:: plast. potrubí svař. na tupo</t>
  </si>
  <si>
    <t>trubka plast - DN 200, dl. 12 m, PE potrubí, v celkové délce 330 m</t>
  </si>
  <si>
    <t>D+M:: oblouk 90°, tvarovka, svařování na tupo</t>
  </si>
  <si>
    <t>Oblouk plast 90° - DN 200, PE potrubí - 3 ks</t>
  </si>
  <si>
    <t>D+M:: oblouk 45°, tvarovka, svařování na tupo</t>
  </si>
  <si>
    <t>Oblouk plast 45° - DN 200, PE potrubí - 3 ks</t>
  </si>
  <si>
    <t>D+M:: podpěry a kotvení do provizorních bločků - pro montáž potrubí svařovaného DN200 v délce 330 m, 220 ks</t>
  </si>
  <si>
    <t>Zapůjčení mobilního čerpadla s motorovým agregátem, rozvodnou elektroskříní a savicí pro čerpání vody z odtokového žlabu na ČOV do zkoušené nádrže,</t>
  </si>
  <si>
    <t>Rozsah prací zahrnuje napuštění vody a vypuštění vody z nádrže po skončení zkoušky."</t>
  </si>
  <si>
    <t>délka 166 550 mm, výška 1100 mm</t>
  </si>
  <si>
    <t>Š04 : 1130,99</t>
  </si>
  <si>
    <t>OK1 : 151,17</t>
  </si>
  <si>
    <t>DRENÁŽNÍ POTRUBÍ - SO1302-8 : 15,42</t>
  </si>
  <si>
    <t>DRENÁŽNÍ POTRUBÍ - SO1302-8 : 161,86</t>
  </si>
  <si>
    <t>ST04 : 0,91</t>
  </si>
  <si>
    <t>ST01 : 394,29</t>
  </si>
  <si>
    <t>ST03.2 : 762,25</t>
  </si>
  <si>
    <t>D06 : 71,64</t>
  </si>
  <si>
    <t>ST01 : 380,29*0,162</t>
  </si>
  <si>
    <t>ST03.1 : 735,19*0,175</t>
  </si>
  <si>
    <t>ST04 : 0,91*0,126</t>
  </si>
  <si>
    <t>D06 : (67,5+1,59)*0,16</t>
  </si>
  <si>
    <t>PB1.2 : 538,79</t>
  </si>
  <si>
    <t>Š01.2 : 1149,53</t>
  </si>
  <si>
    <t>Š02.2 : 25,93</t>
  </si>
  <si>
    <t>Š03.2 : 6577,9</t>
  </si>
  <si>
    <t>OK1 : 151,17*2</t>
  </si>
  <si>
    <t>OK1 : 134,91</t>
  </si>
  <si>
    <t>Š01.2 : 1149,53*2*1,1</t>
  </si>
  <si>
    <t>Š02.2 : 25,93*2*1,1</t>
  </si>
  <si>
    <t>Š03.2 : 6577,9*2*1,1</t>
  </si>
  <si>
    <t>013-807-BRC-0900-PSVR : 19,05*1,1</t>
  </si>
  <si>
    <t>013-804-ECA-1000-PSVR : 0,27*1,1</t>
  </si>
  <si>
    <t>013-803-BBI-1200-PSVR : 19,14*1,1</t>
  </si>
  <si>
    <t>013-819-XGF-0150-FTCI/FTGA : 30,6*1,1</t>
  </si>
  <si>
    <t>KABELOVÁ TRASA-99_DN8_CHRÁNIČKA : 32,59*1,1</t>
  </si>
  <si>
    <t>013-819-XGF-0150-FTCI/FTGA : 0,79*1,1</t>
  </si>
  <si>
    <t>KABELOVÁ TRASA-99_DN8_0/1/1 : 66,89*1,1</t>
  </si>
  <si>
    <t>013-803-BBI-1200-PSVR : 1</t>
  </si>
  <si>
    <t>013-807-BRC-0900-PSVR : 1</t>
  </si>
  <si>
    <t>KABELOVÁ TRASA-99_DN8_CHRÁNIČKA : 1</t>
  </si>
  <si>
    <t>KABELOVÁ TRASA-99_DN8_CHRÁNIČKA : 3</t>
  </si>
  <si>
    <t>013-819-XGF-0150-FTCI/FTGA : 1</t>
  </si>
  <si>
    <t>013-803-BBI-1200-PSVR : 6</t>
  </si>
  <si>
    <t>013-804-ECA-1000-PSVR : 1</t>
  </si>
  <si>
    <t>013-807-BRC-0900-PSVR : 6</t>
  </si>
  <si>
    <t>KABELOVÁ TRASA-99_DN8_0/1/1 : 4</t>
  </si>
  <si>
    <t>KABELOVÁ TRASA-99_DN8_0/1/1 : 2</t>
  </si>
  <si>
    <t>KABELOVÁ TRASA-99_DN8_CHRÁNIČKA : 2</t>
  </si>
  <si>
    <t>013-819-XGF-0150-FTCI/FTGA : 4</t>
  </si>
  <si>
    <t>Vložky do dilatačních spár, polystyren, tl 100 mm materiál ve specifikaci</t>
  </si>
  <si>
    <t>T3.1</t>
  </si>
  <si>
    <t>T3.2</t>
  </si>
  <si>
    <t>T3.3</t>
  </si>
  <si>
    <t>T3.4</t>
  </si>
  <si>
    <t>T3.5</t>
  </si>
  <si>
    <t>T4.6</t>
  </si>
  <si>
    <t>T4.7</t>
  </si>
  <si>
    <t>T4.8</t>
  </si>
  <si>
    <t>"trubka plast - DN 200, dl. 12 m, PE potrubí, v celkové délce 120 m</t>
  </si>
  <si>
    <t>M: oblouk 90°, tvarovka, svařování na tupo</t>
  </si>
  <si>
    <t>M: oblouk 45°, tvarovka, svařování na tupo</t>
  </si>
  <si>
    <t>"Demontáž potrubí PE DN 200 v délce 120 m vedeného po povrchu vč. likvidace cca 120 m potrubí,</t>
  </si>
  <si>
    <t>D+M Ocelový žebřík, včetně kotvení, dl. 3050 mm Nerezova ocel DIN 1.4301, 65,63 kg</t>
  </si>
  <si>
    <t>délka 166510, výška 1100</t>
  </si>
  <si>
    <t>hmotnost 2597,62 kg</t>
  </si>
  <si>
    <t>M: plast. potrubí svař. na tupo</t>
  </si>
  <si>
    <t>montáž potrubí provedena z demontovaného potrubí pro zkoušku vodotěsnosti dosazovací nádrže 7"</t>
  </si>
  <si>
    <t>D+M: podpěry a kotvení do provizorních bločků - pro montáž potrubí svařovaného DN200 v délce 120 m, 80 ks</t>
  </si>
  <si>
    <t>210220021RT1</t>
  </si>
  <si>
    <t>Montáž uzemňovacího vedení v zemi, včetně svorek, propojení a izolace spojů, z profilů ocelových pozinkovaných  (FeZn),  , včetně dodávky pásku 30 x 4 mm, bez nátěru</t>
  </si>
  <si>
    <t>včetně montáže svorek spojovacích, odbočných, upevňovacích a spojovacího materiálu.</t>
  </si>
  <si>
    <t>210220022RT1</t>
  </si>
  <si>
    <t>Montáž uzemňovacího vedení v zemi, včetně svorek, propojení a izolace spojů, z drátů ocelových pozinkovaných  (FeZn),  , včetně dodávky drátu průměru 10 mm</t>
  </si>
  <si>
    <t>210220301RT3</t>
  </si>
  <si>
    <t>Montáž svorky hromosvodové včetně dodávky svorky zkušební (SZ)</t>
  </si>
  <si>
    <t>210220302RT1</t>
  </si>
  <si>
    <t>Montáž svorky hromosvodové včetně dodávky svorky SR 2b Fe pro pásek 30x4 mm</t>
  </si>
  <si>
    <t>210220302RT3</t>
  </si>
  <si>
    <t>Montáž svorky hromosvodové včetně dodávky svorky křížové SK pro vodič 6-10 mm</t>
  </si>
  <si>
    <t>210102(R)</t>
  </si>
  <si>
    <t>D+M Uzemňovací systém HEA-P/S</t>
  </si>
  <si>
    <t>210103(R)</t>
  </si>
  <si>
    <t>D+M Spojení uzemňovacího vodiče svařením, oprava povrchu zinkovým sprejem</t>
  </si>
  <si>
    <t>210104(R)</t>
  </si>
  <si>
    <t>D+M Antikorozní ochrana podzemních spojů zemniče (asfaltový nátěr, petrolátová bandáž)</t>
  </si>
  <si>
    <t>210105(R)</t>
  </si>
  <si>
    <t>D+M Propojení zábradlí s uzemňovacím systémem</t>
  </si>
  <si>
    <t>210106(R)</t>
  </si>
  <si>
    <t>Provedení revize elektrického zařízení včetně vyhotovení revizní zprávy - 1x v digitální podobě, 4x v tištěné podobě</t>
  </si>
  <si>
    <t>460200153R00</t>
  </si>
  <si>
    <t>Výkop kabelové rýhy 35/70 cm  hor.3</t>
  </si>
  <si>
    <t>460300006R00</t>
  </si>
  <si>
    <t>Hutnění zeminy po vrstvách 20 cm</t>
  </si>
  <si>
    <t>0,35*0,7*20</t>
  </si>
  <si>
    <t>460490012RT1</t>
  </si>
  <si>
    <t>Fólie výstražná z PVC, šířka 33 cm, fólie PVC šířka 33 cm</t>
  </si>
  <si>
    <t>460570153R00</t>
  </si>
  <si>
    <t>Zához rýhy 35/70 cm, hornina třídy 3, se zhutněním</t>
  </si>
  <si>
    <t>460620013R00</t>
  </si>
  <si>
    <t>Provizorní úprava terénu v přírodní hornině 3</t>
  </si>
  <si>
    <t>20*0,35</t>
  </si>
  <si>
    <t>8*24</t>
  </si>
  <si>
    <t>v blízkosti vedení : 3</t>
  </si>
  <si>
    <t>Výkopová jáma pro šachtu, pažená, odvodněná, 3000 x 3000 mm, hl. 3000 mm : 56,56*0,5</t>
  </si>
  <si>
    <t>RH06 : 89,6*0,5</t>
  </si>
  <si>
    <t>151101102R00</t>
  </si>
  <si>
    <t>Zřízení pažení a rozepření stěn rýh příložné  pro jakoukoliv mezerovitost, hloubky do 4 m</t>
  </si>
  <si>
    <t>Výkopová jáma pro šachtu, pažená, odvodněná, 3000 x 3000 mm, hl. 3000 mm : 3*3*4*2</t>
  </si>
  <si>
    <t>151201102R00</t>
  </si>
  <si>
    <t>Zřízení pažení a rozepření stěn rýh zátažné, hloubky do 4 m</t>
  </si>
  <si>
    <t>RH06 : 22,5*2,66*2</t>
  </si>
  <si>
    <t>151101112R00</t>
  </si>
  <si>
    <t>Odstranění pažení a rozepření rýh příložné , hloubky do 4 m</t>
  </si>
  <si>
    <t>151201112R00</t>
  </si>
  <si>
    <t>Odstranění pažení a rozepření rýh zátažné, hloubky do 4 m</t>
  </si>
  <si>
    <t>161101102R00</t>
  </si>
  <si>
    <t>Svislé přemístění výkopku z horniny 1 až 4, při hloubce výkopu přes 2,5 do 4 m</t>
  </si>
  <si>
    <t>Výkopová jáma pro šachtu, pažená, odvodněná, 3000 x 3000 mm, hl. 3000 mm : 56,56*0,55</t>
  </si>
  <si>
    <t>RH06 : 89,6*0,55</t>
  </si>
  <si>
    <t xml:space="preserve">zásyp : </t>
  </si>
  <si>
    <t>Výkopová jáma pro šachtu, pažená, odvodněná, 3000 x 3000 mm, hl. 3000 mm : 25,47*2</t>
  </si>
  <si>
    <t>RH06 : 62,84*2</t>
  </si>
  <si>
    <t>Výkopová jáma pro šachtu, pažená, odvodněná, 3000 x 3000 mm, hl. 3000 mm : 56,56-25,47</t>
  </si>
  <si>
    <t>RH06 : 89,6-62,84</t>
  </si>
  <si>
    <t>Výkopová jáma pro šachtu, pažená, odvodněná, 3000 x 3000 mm, hl. 3000 mm : 25,47</t>
  </si>
  <si>
    <t>RH06 : 62,84</t>
  </si>
  <si>
    <t>Výkopová jáma pro šachtu, pažená, odvodněná, 3000 x 3000 mm, hl. 3000 mm : (56,56-25,47)*0,5</t>
  </si>
  <si>
    <t>RH06 : (89,6-62,84)*0,5</t>
  </si>
  <si>
    <t>RH06 : 18,75</t>
  </si>
  <si>
    <t>58337310R</t>
  </si>
  <si>
    <t>štěrkopísek frakce 0,0 až 4,0 mm; třída B</t>
  </si>
  <si>
    <t>POL3_0</t>
  </si>
  <si>
    <t>RH06 : 18,75*1,8*1,01</t>
  </si>
  <si>
    <t>211561111R00</t>
  </si>
  <si>
    <t>Výplň odvodňovacích žeber kamenivem hrubým drceným frakce 4 - 16 mm</t>
  </si>
  <si>
    <t>do rýh bez zhutnění s úpravou povrchu výplně, s vytvořením průduchů z lomového kamene</t>
  </si>
  <si>
    <t>Výkopová jáma pro šachtu, pažená, odvodněná, 3000 x 3000 mm, hl. 3000 mm : 2,74</t>
  </si>
  <si>
    <t>RH06 : 4,69</t>
  </si>
  <si>
    <t>Výkopová jáma pro šachtu, pažená, odvodněná, 3000 x 3000 mm, hl. 3000 mm : 3*4*2</t>
  </si>
  <si>
    <t>RH06 : 22,5</t>
  </si>
  <si>
    <t>212753521R00</t>
  </si>
  <si>
    <t>Plastové drenážní trubky montáž drenážní tvarovky,  , s dvěma spoji</t>
  </si>
  <si>
    <t>Výkopová jáma pro šachtu, pažená, odvodněná, 3000 x 3000 mm, hl. 3000 mm : (3+2+2)*2</t>
  </si>
  <si>
    <t>212753531R00</t>
  </si>
  <si>
    <t>Plastové drenážní trubky montáž drenážní tvarovky,  , s třemi spoji</t>
  </si>
  <si>
    <t>Výkopová jáma pro šachtu, pažená, odvodněná, 3000 x 3000 mm, hl. 3000 mm : 2*2</t>
  </si>
  <si>
    <t>Výkopová jáma pro šachtu, pažená, odvodněná, 3000 x 3000 mm, hl. 3000 mm : 3*4*2*1,015</t>
  </si>
  <si>
    <t>RH06 : 22,5*1,015</t>
  </si>
  <si>
    <t>28611290R</t>
  </si>
  <si>
    <t>redukce PVC; d = 100,0 mm; d2 = 125 mm; hladká</t>
  </si>
  <si>
    <t>Výkopová jáma pro šachtu, pažená, odvodněná, 3000 x 3000 mm, hl. 3000 mm : 2*2*1,015</t>
  </si>
  <si>
    <t>28611291.AR</t>
  </si>
  <si>
    <t>redukce PVC; d = 125,0 mm; d2 = 160 mm; hladká</t>
  </si>
  <si>
    <t>28611312.AR</t>
  </si>
  <si>
    <t>koleno PVC; 90,0 °; SDR 22,2; D = 100,0 mm; hladké</t>
  </si>
  <si>
    <t>Výkopová jáma pro šachtu, pažená, odvodněná, 3000 x 3000 mm, hl. 3000 mm : 3*2*1,015</t>
  </si>
  <si>
    <t>28611319.AR</t>
  </si>
  <si>
    <t>T-kus 90,0 °; PVC; jednoznačný; SDR 22,2; D = 100,0 mm; D2 = 100 mm; D3 = 100 mm</t>
  </si>
  <si>
    <t>451541111R00</t>
  </si>
  <si>
    <t>Lože pod potrubí, stoky a drobné objekty ze štěrkodrtě 0÷63 mm</t>
  </si>
  <si>
    <t>Výkopová jáma pro šachtu, pažená, odvodněná, 3000 x 3000 mm, hl. 3000 mm : 1,8</t>
  </si>
  <si>
    <t>451572111RK1</t>
  </si>
  <si>
    <t>Lože pod potrubí, stoky a drobné objekty z kameniva drobného těženého 0÷4 mm</t>
  </si>
  <si>
    <t>RH06 : 3,13</t>
  </si>
  <si>
    <t>452311131R00</t>
  </si>
  <si>
    <t>Podkladní a zajišťovací konstrukce z betonu desky pod potrubí, stoky a drobné objekty , z betonu prostého třídy C 12/15</t>
  </si>
  <si>
    <t>Podkladní beton pod kanalizační šachty : 0,65</t>
  </si>
  <si>
    <t>452351101R00</t>
  </si>
  <si>
    <t>Bednění podkladních a zajišťovacích konstrukcí desek nebo sedlových loží pod potrubí, stoky a drobné objekty</t>
  </si>
  <si>
    <t>Podkladní beton pod kanalizační šachty : 1,8*0,1*4*2</t>
  </si>
  <si>
    <t>857601107R00</t>
  </si>
  <si>
    <t>Montáž litinových tvarovek na potrubí litinovém tlakovém jednoosých, na potrubí z trub hrdlových  v otevřeném výkopu, v otevřeném kanálu nebo v šachtě, DN 300 mm</t>
  </si>
  <si>
    <t>035-705-ESA-0300-PPRO : 1</t>
  </si>
  <si>
    <t>035-805-ESA-0300-PPRO : 1</t>
  </si>
  <si>
    <t>422935380R</t>
  </si>
  <si>
    <t>příruba s nástrčným hrdlem jištěná proti posunu; provedení pro spojení potrubí z PE a PVC, délka 184 mm; PN 16,0; médium voda; příruba DN 300, průměr potrubí 315 mm; těleso tvárná litina</t>
  </si>
  <si>
    <t>035-705-ESA-0300-PPRO : 1,01</t>
  </si>
  <si>
    <t>035-805-ESA-0300-PPRO : 1,01</t>
  </si>
  <si>
    <t>871373121R00</t>
  </si>
  <si>
    <t>Montáž potrubí z trub z plastů těsněných gumovým kroužkem  DN 300 mm</t>
  </si>
  <si>
    <t>v otevřeném výkopu ve sklonu do 20 %,</t>
  </si>
  <si>
    <t>035-705-ESA-0300-PPRO : 7,76</t>
  </si>
  <si>
    <t>035-805-ESA-0300-PPRO : 11,8</t>
  </si>
  <si>
    <t>28614529R</t>
  </si>
  <si>
    <t>trubka plastová kanalizační PP; hladká, s hrdlem; Sn 12 kN/m2; D = 315,0 mm; s = 11,90 mm; l = 1000,0 mm</t>
  </si>
  <si>
    <t>035-705-ESA-0300-PPRO : 7,76*1,03</t>
  </si>
  <si>
    <t>035-805-ESA-0300-PPRO : 11,8*1,03</t>
  </si>
  <si>
    <t>892585111R00</t>
  </si>
  <si>
    <t>Zkoušky těsnosti kanalizačního potrubí zabezpečení konců a zkouška vzduchem kanalizačního potrubí _x000D_
 do DN 300 mm</t>
  </si>
  <si>
    <t>úsek</t>
  </si>
  <si>
    <t>vodou nebo vzduchem,</t>
  </si>
  <si>
    <t>035-705-ESA-0300-PPRO : 2</t>
  </si>
  <si>
    <t>035-805-ESA-0300-PPRO : 2</t>
  </si>
  <si>
    <t>894421111RT1</t>
  </si>
  <si>
    <t>Osazení betonových dílců pro šachty podle DIN 4034 skruže rovné, o hmotnosti do 0,5 t</t>
  </si>
  <si>
    <t>na kroužek,</t>
  </si>
  <si>
    <t>Š2303 - 1 : 1</t>
  </si>
  <si>
    <t>Š2303 - 2 : 1</t>
  </si>
  <si>
    <t>894421112RT1</t>
  </si>
  <si>
    <t>Osazení betonových dílců pro šachty podle DIN 4034 skruže rovné, o hmotnosti do 1,4 t</t>
  </si>
  <si>
    <t>894422111RT1</t>
  </si>
  <si>
    <t>Osazení betonových dílců pro šachty podle DIN 4034 skruže přechodové, pro jakoukoliv hmotnost</t>
  </si>
  <si>
    <t>894423112RT1</t>
  </si>
  <si>
    <t>Osazení betonových dílců pro šachty podle DIN 4034 šachtového dna, o hmotnosti do 3 t</t>
  </si>
  <si>
    <t>894431112R00</t>
  </si>
  <si>
    <t>Osazení plastových šachet z dílců 600 mm</t>
  </si>
  <si>
    <t>Drenážní šachta, plast DN600, dl. 2,5 m : 2</t>
  </si>
  <si>
    <t>899102111R00</t>
  </si>
  <si>
    <t>Osazení poklopů litinových a ocelových o hmotnost jednotlivě přes 50  do 100 kg</t>
  </si>
  <si>
    <t>899623161R00</t>
  </si>
  <si>
    <t>Obetonování potrubí nebo zdiva stok betonem prostým třídy C 20/25</t>
  </si>
  <si>
    <t>SO 2300 - Obetonování prefabrikovaných kanalizačních šachet DN 1000 - dno : 2,8</t>
  </si>
  <si>
    <t>SO 2300 - Obetonování prefabrikovaných kanalizačních šachet DN 1000 - konus : 4,24</t>
  </si>
  <si>
    <t>SO 2300 - Obetonování prefabrikovaných kanalizačních šachet DN 1000 - dno : 1,26*1,56*4*2</t>
  </si>
  <si>
    <t>SO 2300 - Obetonování prefabrikovaných kanalizačních šachet DN 1000 - konus : 1,44*2,08*4*2</t>
  </si>
  <si>
    <t>899711122R00</t>
  </si>
  <si>
    <t>Výstražné fólie výstražná fólie pro kanalizaci, šířka 30 cm</t>
  </si>
  <si>
    <t>899731114R00</t>
  </si>
  <si>
    <t>Signalizační vodič CYY, 6 mm2</t>
  </si>
  <si>
    <t>RH06 : 22,5+1,5*4</t>
  </si>
  <si>
    <t>28654535R</t>
  </si>
  <si>
    <t>vložka šachtová sklolaminát; DN 300,0 mm</t>
  </si>
  <si>
    <t>035-705-ESA-0300-PPRO : 2*1,015</t>
  </si>
  <si>
    <t>035-805-ESA-0300-PPRO : 2*1,015</t>
  </si>
  <si>
    <t>28697122.AR</t>
  </si>
  <si>
    <t>trubka plastová kanalizační PP; korugovaná; D = 670,0 mm; l = 3000,0 mm</t>
  </si>
  <si>
    <t>286971504R</t>
  </si>
  <si>
    <t>dno šachetní průtočné; PP; úhel odpadu 90 °; DN = 674,0 mm; š = 720 mm; h = 646 mm; DN žlabu 160 mm</t>
  </si>
  <si>
    <t>28697166R</t>
  </si>
  <si>
    <t>adaptér teleskopický; plast; rozměr 820 mm; h = 462 mm; únosnost A 15, B 125, D 400, C 250 kN; příslušenství těsnění</t>
  </si>
  <si>
    <t>55241711R</t>
  </si>
  <si>
    <t>poklop kanalizační DN šachty 1 000 mm; litinový; D výrobku 600 mm; únosnost B 125 kN</t>
  </si>
  <si>
    <t>55243345.AM</t>
  </si>
  <si>
    <t>Poklop litinový průměr 610 mm, 40 t - vzor Brno</t>
  </si>
  <si>
    <t>59224150R</t>
  </si>
  <si>
    <t>skruž železobetonová TBS; DN = 1 000,0 mm; h = 250,0 mm; s = 120,00 mm; počet stupadel 1; ocelové s PE povlakem</t>
  </si>
  <si>
    <t>Š2303 - 1 : 1,01</t>
  </si>
  <si>
    <t>Š2303 - 2 : 1,01</t>
  </si>
  <si>
    <t>59224154R</t>
  </si>
  <si>
    <t>skruž železobetonová TBS; DN = 1 000,0 mm; h = 1 000,0 mm; s = 120,00 mm; počet stupadel 1; ocelové s PE povlakem</t>
  </si>
  <si>
    <t>59224172R</t>
  </si>
  <si>
    <t>skruž železobetonová přechodová; TBR; DN = 625,0 mm; DN 2 = 1 000 mm; h = 600,0 mm; s = 120,00 mm; počet stupadel 2; ocelové s PE povlakem, kapsové</t>
  </si>
  <si>
    <t>59224368.AR</t>
  </si>
  <si>
    <t>dno šachetní přímé; železobeton; TBZ; DN = 1 000,0 mm; D odtoku do 600 mm; h = 1 000 mm; t = 150 mm; beton C 40/50</t>
  </si>
  <si>
    <t>59224373.AR</t>
  </si>
  <si>
    <t>profil těsnicí elastomerní; pro spojení betonových šachetních dílů; tvar kruh; d = 1 000,0 mm</t>
  </si>
  <si>
    <t>3*1,01*2</t>
  </si>
  <si>
    <t>998276101R00</t>
  </si>
  <si>
    <t>Přesun hmot pro trubní vedení z trub plastových nebo sklolaminátových v otevřeném výkopu</t>
  </si>
  <si>
    <t>vodovodu nebo kanalizace ražené nebo hloubené (827 1.1, 827 1.9, 827 2.1, 827 2.9), drobných objektů</t>
  </si>
  <si>
    <t>na vzdálenost 15 m od hrany výkopu nebo od okraje šachty</t>
  </si>
  <si>
    <t>998276115R00</t>
  </si>
  <si>
    <t>Přesun hmot pro trubní vedení z trub plastových nebo sklolaminátových příplatek k cenám _x000D_
 za zvětšený přesun přes vymezenou největší dopravní vzdálenost do 1 000 m</t>
  </si>
  <si>
    <t>12*24</t>
  </si>
  <si>
    <t>v blízkosti vedení : 12</t>
  </si>
  <si>
    <t>RH04 : 355,39*0,5</t>
  </si>
  <si>
    <t>Výkopová jáma pro drenážní šachtu, pažená, 1800 x 1800 mm, hl. do 5 m : 32,72*0,5</t>
  </si>
  <si>
    <t>151101103R00</t>
  </si>
  <si>
    <t>Zřízení pažení a rozepření stěn rýh příložné  pro jakoukoliv mezerovitost, hloubky do 8 m</t>
  </si>
  <si>
    <t>Výkopová jáma pro drenážní šachtu, pažená, 1800 x 1800 mm, hl. do 5 m : 1,8*4*5*2</t>
  </si>
  <si>
    <t>151201103R00</t>
  </si>
  <si>
    <t>Zřízení pažení a rozepření stěn rýh zátažné, hloubky do 8 m</t>
  </si>
  <si>
    <t>RH04 : 30,8*4,62*2</t>
  </si>
  <si>
    <t>151101113R00</t>
  </si>
  <si>
    <t>Odstranění pažení a rozepření rýh příložné , hloubky do 8 m</t>
  </si>
  <si>
    <t>151201113R00</t>
  </si>
  <si>
    <t>Odstranění pažení a rozepření rýh zátažné, hloubky do 8 m</t>
  </si>
  <si>
    <t>RH04 : 355,39*0,04</t>
  </si>
  <si>
    <t>Výkopová jáma pro drenážní šachtu, pažená, 1800 x 1800 mm, hl. do 5 m : 32,72*0,04</t>
  </si>
  <si>
    <t>Výkopová jáma pro drenážní šachtu, pažená, 1800 x 1800 mm, hl. do 5 m : 24,06*2</t>
  </si>
  <si>
    <t>RH04 : 355,39</t>
  </si>
  <si>
    <t>Výkopová jáma pro drenážní šachtu, pažená, 1800 x 1800 mm, hl. do 5 m : 32,72-24,06</t>
  </si>
  <si>
    <t>Výkopová jáma pro drenážní šachtu, pažená, 1800 x 1800 mm, hl. do 5 m : 24,06</t>
  </si>
  <si>
    <t>Výkopová jáma pro drenážní šachtu, pažená, 1800 x 1800 mm, hl. do 5 m : (32,72-24,06)*0,5</t>
  </si>
  <si>
    <t>RH04 : 47,76</t>
  </si>
  <si>
    <t>RH04 : 64,82-2,5*0,15*30,8</t>
  </si>
  <si>
    <t>58337304R</t>
  </si>
  <si>
    <t>štěrkopísek frakce 0,0 až 16,0 mm; třída B</t>
  </si>
  <si>
    <t>RH04 : 47,76*1,8*1,01</t>
  </si>
  <si>
    <t>58337320R</t>
  </si>
  <si>
    <t>štěrkopísek frakce 0,0 až 8,0 mm; třída C</t>
  </si>
  <si>
    <t>RH04 : 64,82-2,5*0,15*30,8*1,8*1,01</t>
  </si>
  <si>
    <t>Drenážní šachta, plast DN600, dl. 3,5 m : 6,74</t>
  </si>
  <si>
    <t>RH04 : 10,56</t>
  </si>
  <si>
    <t>Výkopová jáma pro drenážní šachtu, pažená, 1800 x 1800 mm, hl. do 5 m : 1,8*4*2</t>
  </si>
  <si>
    <t>RH04 : 30,8</t>
  </si>
  <si>
    <t>Výkopová jáma pro drenážní šachtu, pažená, 1800 x 1800 mm, hl. do 5 m : (3+2+2)*2</t>
  </si>
  <si>
    <t>Výkopová jáma pro drenážní šachtu, pažená, 1800 x 1800 mm, hl. do 5 m : 2*2</t>
  </si>
  <si>
    <t>Výkopová jáma pro drenážní šachtu, pažená, 1800 x 1800 mm, hl. do 5 m : 1,8*4*2*1,015</t>
  </si>
  <si>
    <t>RH04 : 30,8*1,015</t>
  </si>
  <si>
    <t>Výkopová jáma pro drenážní šachtu, pažená, 1800 x 1800 mm, hl. do 5 m : 2*2*1,015</t>
  </si>
  <si>
    <t>Výkopová jáma pro drenážní šachtu, pažená, 1800 x 1800 mm, hl. do 5 m : 3*1,015*2</t>
  </si>
  <si>
    <t>RH04 : 2,5*0,15*30,8</t>
  </si>
  <si>
    <t>87-11</t>
  </si>
  <si>
    <t>D+M Přiruba sklolaminátového systému, EN_1092, PN10, DN1200 Nerezova ocel DIN 1.4301</t>
  </si>
  <si>
    <t>Speciální příruba sklolaminátového systému potrubí</t>
  </si>
  <si>
    <t>87-12</t>
  </si>
  <si>
    <t>D+M DN1200, Kompletní spojovací sada přírubového spoje sklolaminátového potrubí, EN1092-2, PN10, těsnění a sada Šroubů, matic a podložek pro přírubový spoj</t>
  </si>
  <si>
    <t>87-21</t>
  </si>
  <si>
    <t>D+M Spojka potrubí , utahovací šrouby, umožňující dilataci, pro všechny typy potrubí Spojka, nerezová upínací FLEX 3LS, 1200 mm-1200 mm</t>
  </si>
  <si>
    <t>87-22</t>
  </si>
  <si>
    <t>D+M Spojka, sklolaminát, SN5000 PN1, Spojka potrubí odstředivě litá 1200 mm-1200 mm</t>
  </si>
  <si>
    <t>84172OA0</t>
  </si>
  <si>
    <t>POTRUBÍ TLAKOVÉ Z TRUB SKLOLAMINÁTOVÝCH DN DO 1200MM</t>
  </si>
  <si>
    <t>013-703-BBI-1200-PSVR : 11,12</t>
  </si>
  <si>
    <t>013-803-BBI-1200-PSVR : 16,25</t>
  </si>
  <si>
    <t>892691111R00</t>
  </si>
  <si>
    <t>Zkoušky těsnosti kanalizačního potrubí zkouška těsnosti kanalizačního potrubí vodou_x000D_
 do DN 1200 mm</t>
  </si>
  <si>
    <t>892693111R00</t>
  </si>
  <si>
    <t>Zkoušky těsnosti kanalizačního potrubí zabezpečení konců kanalizačního potrubí při tlakových zkouškách vodou_x000D_
 do DN 1200 mm</t>
  </si>
  <si>
    <t>Drenážní šachta, plast DN600, dl. 3,5 m : 2</t>
  </si>
  <si>
    <t>RH04 : 30,8+1,5*4</t>
  </si>
  <si>
    <t>96-01</t>
  </si>
  <si>
    <t>Demontáž části spojovacího potrubí  DN1200, Kompletní spojovací sada přírubového spoje, sklolaminátového potrubí, EN1092-2, PN10</t>
  </si>
  <si>
    <t>Vč. naložení, vodorovného přemístění, složení, poplatku</t>
  </si>
  <si>
    <t>Demontáž části spojovacího potrubí DN1200, Priruba zaslepovací sklolaminátového systému, EN_1092,, PN10</t>
  </si>
  <si>
    <t>Ocel S235JRG2</t>
  </si>
  <si>
    <t>v blízkosti vedení : 9</t>
  </si>
  <si>
    <t>Výkopová jáma pro drenážní šachtu, pažená,  1800 x 1800 mm, hl. do 4 m : 17,66*0,5</t>
  </si>
  <si>
    <t>Výkopová rýha potrubí, pažená, š. 2500mm, hl. do 2000 mm : 108,75*0,5</t>
  </si>
  <si>
    <t>Výkopová rýha potrubí, pažená, š. 2500mm, hl. do 3000 mm : 23,41*0,5</t>
  </si>
  <si>
    <t>RH05 : 19,08*0,5</t>
  </si>
  <si>
    <t>RH07 : 24,34*0,5</t>
  </si>
  <si>
    <t>Výkopová jáma pro drenážní šachtu, pažená, 1800 x 1800 mm, hl. do 4 m : 1,8*4*4*2</t>
  </si>
  <si>
    <t>151201101R00</t>
  </si>
  <si>
    <t>Zřízení pažení a rozepření stěn rýh zátažné, hloubky do 2 m</t>
  </si>
  <si>
    <t>Výkopová rýha potrubí, pažená, š. 2500mm, hl. do 2000 mm : 21,19*2,06*2</t>
  </si>
  <si>
    <t>RH05 : 4,9*1,7*2</t>
  </si>
  <si>
    <t>Výkopová jáma pro drenážní šachtu, pažená,  1800 x 1800 mm, hl. do 4 m : 1,8*4*4*2</t>
  </si>
  <si>
    <t>Výkopová rýha potrubí, pažená, š. 2500mm, hl. do 3000 mm : 3,4*2,76*2</t>
  </si>
  <si>
    <t>RH07 : 4,4*2,22*2</t>
  </si>
  <si>
    <t>151201111R00</t>
  </si>
  <si>
    <t>Odstranění pažení a rozepření rýh zátažné, hloubky do 2 m</t>
  </si>
  <si>
    <t>Výkopová rýha potrubí, pažená, š. 2500mm, hl. do 2000 mm : 108,75*0,02</t>
  </si>
  <si>
    <t>RH05 : 19,08*0,02</t>
  </si>
  <si>
    <t>RH07 : 24,34*0,02</t>
  </si>
  <si>
    <t>Výkopová jáma pro drenážní šachtu, pažená, 1800 x 1800 mm, hl. do 4 m : 17,66*0,04</t>
  </si>
  <si>
    <t>Výkopová rýha potrubí, pažená, š. 2500mm, hl. do 3000 mm : 23,41*0,04</t>
  </si>
  <si>
    <t>Výkopová jáma pro drenážní šachtu, pažená, 1800 x 1800 mm, hl. do 4 m : 10,98*2</t>
  </si>
  <si>
    <t>Výkopová rýha potrubí, pažená, š. 2500mm, hl. do 2000 mm : 20,96*2</t>
  </si>
  <si>
    <t>Výkopová rýha potrubí, pažená, š. 2500mm, hl. do 3000 mm : 4,68*2</t>
  </si>
  <si>
    <t>RH05 : 0,88*2</t>
  </si>
  <si>
    <t>RH07 : 1,01*2</t>
  </si>
  <si>
    <t>Výkopová jáma pro drenážní šachtu, pažená,  1800 x 1800 mm, hl. do 4 m : 17,66</t>
  </si>
  <si>
    <t>Výkopová rýha potrubí, pažená, š. 2500mm, hl. do 2000 mm : 108,75</t>
  </si>
  <si>
    <t>Výkopová rýha potrubí, pažená, š. 2500mm, hl. do 3000 mm : 23,41</t>
  </si>
  <si>
    <t>RH05 : 19,08</t>
  </si>
  <si>
    <t>RH07 : 24,34</t>
  </si>
  <si>
    <t>Výkopová jáma pro drenážní šachtu, pažená, 1800 x 1800 mm, hl. do 4 m : -10,98</t>
  </si>
  <si>
    <t>Výkopová rýha potrubí, pažená, š. 2500mm, hl. do 2000 mm : -20,96</t>
  </si>
  <si>
    <t>Výkopová rýha potrubí, pažená, š. 2500mm, hl. do 3000 mm : -4,68</t>
  </si>
  <si>
    <t>RH05 : -0,88</t>
  </si>
  <si>
    <t>RH07 : -1,01</t>
  </si>
  <si>
    <t>Výkopová jáma pro drenážní šachtu, pažená, 1800 x 1800 mm, hl. do 4 m : 10,98</t>
  </si>
  <si>
    <t>Výkopová rýha potrubí, pažená, š. 2500mm, hl. do 2000 mm : 20,96</t>
  </si>
  <si>
    <t>Výkopová rýha potrubí, pažená, š. 2500mm, hl. do 3000 mm : 4,68</t>
  </si>
  <si>
    <t>RH05 : 0,88</t>
  </si>
  <si>
    <t>RH07 : 1,01</t>
  </si>
  <si>
    <t>Výkopová jáma pro drenážní šachtu, pažená, 1800 x 1800 mm, hl. do 4 m : -10,98*0,5</t>
  </si>
  <si>
    <t>Výkopová rýha potrubí, pažená, š. 2500mm, hl. do 2000 mm : -20,96*0,5</t>
  </si>
  <si>
    <t>Výkopová rýha potrubí, pažená, š. 2500mm, hl. do 3000 mm : -4,68*0,5</t>
  </si>
  <si>
    <t>RH05 : -0,88*0,5</t>
  </si>
  <si>
    <t>RH07 : -1,01*0,5</t>
  </si>
  <si>
    <t>Výkopová rýha potrubí, pažená, š. 2500mm, hl. do 2000 mm : 43,47+33,93-21,19*2,5*0,15</t>
  </si>
  <si>
    <t>Výkopová rýha potrubí, pažená, š. 2500mm, hl. do 3000 mm : 11,05+6,38-3,4*2,5*0,15</t>
  </si>
  <si>
    <t>RH05 : 7,21+9,24-4,9*2,3*0,15</t>
  </si>
  <si>
    <t>RH07 : 6,48+15,28-4,4*2,3*0,15</t>
  </si>
  <si>
    <t>Začátek provozního součtu</t>
  </si>
  <si>
    <t xml:space="preserve">  Výkopová rýha potrubí, pažená, š. 2500mm, hl. do 2000 mm : 33,93</t>
  </si>
  <si>
    <t xml:space="preserve">  Výkopová rýha potrubí, pažená, š. 2500mm, hl. do 3000 mm : 6,38</t>
  </si>
  <si>
    <t xml:space="preserve">  RH05 : 7,21</t>
  </si>
  <si>
    <t xml:space="preserve">  RH07 : 6,48</t>
  </si>
  <si>
    <t>Konec provozního součtu</t>
  </si>
  <si>
    <t>54*1,8*1,01</t>
  </si>
  <si>
    <t xml:space="preserve">  Výkopová rýha potrubí, pažená, š. 2500mm, hl. do 2000 mm : 43,47-21,19*2,5*0,15</t>
  </si>
  <si>
    <t xml:space="preserve">  Výkopová rýha potrubí, pažená, š. 2500mm, hl. do 3000 mm : 11,05-3,4*2,5*0,15</t>
  </si>
  <si>
    <t xml:space="preserve">  RH05 : 9,24-4,9*2,3*0,15</t>
  </si>
  <si>
    <t xml:space="preserve">  RH07 : 15,28-4,4*2,3*0,15</t>
  </si>
  <si>
    <t>66,61025*1,8*1,01</t>
  </si>
  <si>
    <t>Výkopová jáma pro drenážní šachtu, pažená,  1800 x 1800 mm, hl. do 4 m : 5,7</t>
  </si>
  <si>
    <t>Výkopová rýha potrubí, pažená, š. 2500mm, hl. do 2000 mm : 7,99</t>
  </si>
  <si>
    <t>Výkopová rýha potrubí, pažená, š. 2500mm, hl. do 3000 mm : 1,28</t>
  </si>
  <si>
    <t>RH05 : 1,7</t>
  </si>
  <si>
    <t>RH07 : 1,53</t>
  </si>
  <si>
    <t>Výkopová jáma pro drenážní šachtu, pažená, 1800 x 1800 mm, hl. do 4 m : 1,8*4*2</t>
  </si>
  <si>
    <t>Výkopová rýha potrubí, pažená, š. 2500mm, hl. do 2000 mm : 21,19</t>
  </si>
  <si>
    <t>Výkopová rýha potrubí, pažená, š. 2500mm, hl. do 3000 mm : 3,4</t>
  </si>
  <si>
    <t>RH05 : 4,9</t>
  </si>
  <si>
    <t>RH07 : 4,4</t>
  </si>
  <si>
    <t>Výkopová jáma pro drenážní šachtu, pažená, 1800 x 1800 mm, hl. do 4 m : (3+2+2)*2</t>
  </si>
  <si>
    <t>Výkopová jáma pro drenážní šachtu, pažená, 1800 x 1800 mm, hl. do 4 m : 2*2</t>
  </si>
  <si>
    <t xml:space="preserve">  Výkopová jáma pro drenážní šachtu, pažená, 1800 x 1800 mm, hl. do 4 m : 1,8*4*2</t>
  </si>
  <si>
    <t xml:space="preserve">  Výkopová rýha potrubí, pažená, š. 2500mm, hl. do 2000 mm : 21,19</t>
  </si>
  <si>
    <t xml:space="preserve">  Výkopová rýha potrubí, pažená, š. 2500mm, hl. do 3000 mm : 3,4</t>
  </si>
  <si>
    <t xml:space="preserve">  RH05 : 4,9</t>
  </si>
  <si>
    <t xml:space="preserve">  RH07 : 4,4</t>
  </si>
  <si>
    <t>48,29*1,015</t>
  </si>
  <si>
    <t>Výkopová jáma pro drenážní šachtu, pažená, 1800 x 1800 mm, hl. do 4 m : 2*2*1,015</t>
  </si>
  <si>
    <t>Výkopová jáma pro drenážní šachtu, pažená, 1800 x 1800 mm, hl. do 4 m : 3*2*1,015</t>
  </si>
  <si>
    <t>Výkopová jáma pro drenážní šachtu, pažená, 1800 x 1800 mm, hl. do 4 m : 2*1,015*2</t>
  </si>
  <si>
    <t>Výkopová rýha potrubí, pažená, š. 2500mm, hl. do 2000 mm : 21,19*2,5*0,15</t>
  </si>
  <si>
    <t>Výkopová rýha potrubí, pažená, š. 2500mm, hl. do 3000 mm : 3,4*2,5*0,15</t>
  </si>
  <si>
    <t>RH05 : 4,9*2,3*0,15</t>
  </si>
  <si>
    <t>RH07 : 4,4*2,3*0,15</t>
  </si>
  <si>
    <t>D+M Přiruba sklolaminátového systému, EN_1092, PN10, DN1000 Nerezova ocel DIN 1.4301</t>
  </si>
  <si>
    <t>013-704-ECA-1000-PSVR : 1</t>
  </si>
  <si>
    <t>D+M DN1000, Kompletní spojovací sada přírubového spoje sklolaminátového potrubí, EN1092-2, PN10, těsnění a sada Šroubů, matic a podložek pro přírubový spoj</t>
  </si>
  <si>
    <t>D+M Spojka, sklolaminát, SN5000 PN1, Spojka potrubí odstředivě litá 1000 mm-1000 mm</t>
  </si>
  <si>
    <t>013-804-ECA-1000-PSVR : 8</t>
  </si>
  <si>
    <t>87-22a</t>
  </si>
  <si>
    <t>D+M Spojka, nerezová, upínací např. FLEX 3LS Spojka potrubí , utahovací šrouby, umožňující dilataci, pro všechny typy potrubí, 1000 mm-1000 mm</t>
  </si>
  <si>
    <t>87-23</t>
  </si>
  <si>
    <t>D+M Koleno sklolaminátové, SN5000, PN1, zkrácené konce, pro vertikální lom Koleno sklolaminátového, potrubního systému, délka strany 1/2DN, 1000 mm-1000 mm, úhel 20°</t>
  </si>
  <si>
    <t>87-24</t>
  </si>
  <si>
    <t>D+M Koleno sklolaminátové, SN5000, PN1, zkrácené konce, pro vertikální lom Koleno sklolaminátového, potrubního systému, délka strany 1/2DN, 1000 mm-1000 mm, úhel 6°</t>
  </si>
  <si>
    <t>87-25</t>
  </si>
  <si>
    <t>D+M Koleno sklolaminátové, SN5000, PN1, zkrácené konce, pro vertikální lom Koleno sklolaminátového, potrubního systému, délka strany 1/2DN, 1000 mm-1000 mm, úhel 11°</t>
  </si>
  <si>
    <t>87-26</t>
  </si>
  <si>
    <t>D+M Koleno sklolaminátové, SN5000, PN1, zkrácené konce, pro vertikální lom Koleno sklolaminátového, potrubního systému, délka strany 1/2DN, 1000 mm-1000 mm, úhel 26°</t>
  </si>
  <si>
    <t>84171OA0</t>
  </si>
  <si>
    <t>POTRUBÍ TLAKOVÉ Z TRUB SKLOLAMINÁTOVÝCH DN DO 1000MM</t>
  </si>
  <si>
    <t>013-704-ECA-1000-PSVR : 5,32</t>
  </si>
  <si>
    <t>013-804-ECA-1000-PSVR : 19,59</t>
  </si>
  <si>
    <t>892681111R00</t>
  </si>
  <si>
    <t>Zkoušky těsnosti kanalizačního potrubí zkouška těsnosti kanalizačního potrubí vodou_x000D_
 do DN 1000 mm</t>
  </si>
  <si>
    <t>892683111R00</t>
  </si>
  <si>
    <t>Zkoušky těsnosti kanalizačního potrubí zabezpečení konců kanalizačního potrubí při tlakových zkouškách vodou_x000D_
 do DN 1000 mm</t>
  </si>
  <si>
    <t>Obetonování potrubí, š. 2100, hl.1460 mm : 14,02</t>
  </si>
  <si>
    <t>Obetonování potrubí-vertikální lom, DN 1000, hl. 2500 mm, horizontální natočení kolene : 5,86</t>
  </si>
  <si>
    <t>Obetonování potrubí-vertikální lom, DN 1000, hl. 2500 mm, obrácený lom : 6,66</t>
  </si>
  <si>
    <t>Obetonování potrubí-vertikální lom, DN 1000, hl. 2500 mm : 3,73</t>
  </si>
  <si>
    <t>Obetonování potrubí-vertikální lom, DN 1000, hl. 2500 mm : 4,2</t>
  </si>
  <si>
    <t xml:space="preserve">Obetonování potrubí, š. 2100, hl.1460 mm : </t>
  </si>
  <si>
    <t>(2,23*2,34-pi*1^2/4)*2</t>
  </si>
  <si>
    <t>(2,23*2,39-pi*1^2/4)*2*3</t>
  </si>
  <si>
    <t>(2,23*1,41-pi*1^2/4)*2</t>
  </si>
  <si>
    <t>899662113R00</t>
  </si>
  <si>
    <t>Výztuž obetonávky potrubí ze svařovaných sítí</t>
  </si>
  <si>
    <t>Obetonování potrubí-vertikální lom, DN 1000, hl. 2500 mm, horizontální natočení kolene : 5,86*0,15</t>
  </si>
  <si>
    <t>Obetonování potrubí-vertikální lom, DN 1000, hl. 2500 mm : 3,73*0,15</t>
  </si>
  <si>
    <t>Obetonování potrubí-vertikální lom, DN 1000, hl. 2500 mm : 4,2*0,15</t>
  </si>
  <si>
    <t>Výkopová rýha potrubí, pažená, š. 2500mm, hl. do 2000 mm : 21,19+2,5</t>
  </si>
  <si>
    <t>Výkopová rýha potrubí, pažená, š. 2500mm, hl. do 3000 mm : 3,4+3,5</t>
  </si>
  <si>
    <t>RH05 : 4,9+2</t>
  </si>
  <si>
    <t>RH07 : 4,4+3</t>
  </si>
  <si>
    <t>Demontáž části spojovacího potrubí  DN1000, Kompletní spojovací sada přírubového spoje, sklolaminátového potrubí, EN1092-2, PN10</t>
  </si>
  <si>
    <t>Demontáž části spojovacího potrubí DN1000, Priruba zaslepovací sklolaminátového systému, EN_1092,, PN10</t>
  </si>
  <si>
    <t>18*24</t>
  </si>
  <si>
    <t>v blízkosti vedení : 15</t>
  </si>
  <si>
    <t>Výkopová jáma pro drenážní šachtu, pažená,  1800 x 1800 mm, hl. do 4 m : 27,22*0,5</t>
  </si>
  <si>
    <t>RH03 : 475,06*0,5</t>
  </si>
  <si>
    <t>RH03 : 54,95*3,76*2</t>
  </si>
  <si>
    <t>Výkopová jáma pro drenážní šachtu, pažená,  1800 x 1800 mm, hl. do 4 m : 27,22*0,03</t>
  </si>
  <si>
    <t>RH03 : 475,06*0,04</t>
  </si>
  <si>
    <t>Výkopová jáma pro drenážní šachtu, pažená,  1800 x 1800 mm, hl. do 4 m : 20,54*2</t>
  </si>
  <si>
    <t>RH03 : 287,27*2</t>
  </si>
  <si>
    <t>Výkopová jáma pro drenážní šachtu, pažená,  1800 x 1800 mm, hl. do 4 m : 27,22</t>
  </si>
  <si>
    <t>RH03 : 475,06</t>
  </si>
  <si>
    <t>Výkopová jáma pro drenážní šachtu, pažená,  1800 x 1800 mm, hl. do 4 m : -20,54</t>
  </si>
  <si>
    <t>RH03 : -287,27</t>
  </si>
  <si>
    <t>Výkopová jáma pro drenážní šachtu, pažená,  1800 x 1800 mm, hl. do 4 m : 20,54</t>
  </si>
  <si>
    <t>RH03 : 287,27</t>
  </si>
  <si>
    <t>Výkopová jáma pro drenážní šachtu, pažená,  1800 x 1800 mm, hl. do 4 m : -20,54*0,5</t>
  </si>
  <si>
    <t>RH03 : -287,27*0,5</t>
  </si>
  <si>
    <t>RH03 : 93,7-54,95*2,3*0,15</t>
  </si>
  <si>
    <t>RH03 : 74,85</t>
  </si>
  <si>
    <t>RH03 : 74,85*1,8*1,01</t>
  </si>
  <si>
    <t>RH03 : (93,7-54,95*2,3*0,15)*1,8*1,01</t>
  </si>
  <si>
    <t>RH03 : 18,75</t>
  </si>
  <si>
    <t>Výkopová jáma pro drenážní šachtu, pažená,  1800 x 1800 mm, hl. do 4 m : 1,8*4*2</t>
  </si>
  <si>
    <t>RH03 : 54,95</t>
  </si>
  <si>
    <t>Výkopová jáma pro drenážní šachtu, pažená,  1800 x 1800 mm, hl. do 4 m : (3+2+2)</t>
  </si>
  <si>
    <t>Výkopová jáma pro drenážní šachtu, pažená,  1800 x 1800 mm, hl. do 4 m : 2*2</t>
  </si>
  <si>
    <t>Výkopová jáma pro drenážní šachtu, pažená,  1800 x 1800 mm, hl. do 4 m : 1,8*4*2*1,015</t>
  </si>
  <si>
    <t>RH03 : 54,95*1,015</t>
  </si>
  <si>
    <t>Výkopová jáma pro drenážní šachtu, pažená,  1800 x 1800 mm, hl. do 4 m : 2*2*1,015</t>
  </si>
  <si>
    <t>Výkopová jáma pro drenážní šachtu, pažená,  1800 x 1800 mm, hl. do 4 m : 3*2*1,015</t>
  </si>
  <si>
    <t>RH03 : 54,95*2,3*0,15</t>
  </si>
  <si>
    <t>87-27</t>
  </si>
  <si>
    <t>D+M Koleno sklolaminátové, SN5000, PN1, prodloužené konce, pro horizontální lom Koleno, sklolaminátového potrubního systému, 900 mm-900 mm, úhel 35°</t>
  </si>
  <si>
    <t>013-707-BRC-0900-PSVR : 1</t>
  </si>
  <si>
    <t>87-28</t>
  </si>
  <si>
    <t>D+M Koleno sklolaminátové, SN5000, PN1, prodloužené konce, pro horizontální lom Koleno, sklolaminátového potrubního systému, 900 mm-900 mm, úhel 45°</t>
  </si>
  <si>
    <t>013-707-BRC-0900-PSVR : 2</t>
  </si>
  <si>
    <t>013-807-BRC-0900-PSVR : 2</t>
  </si>
  <si>
    <t>87-29</t>
  </si>
  <si>
    <t>D+M Koleno sklolaminátové, SN5000, PN1, prodloužené konce, pro horizontální lom Koleno, sklolaminátového potrubního systému, 900 mm-900 mm, úhel 36°</t>
  </si>
  <si>
    <t>87-31</t>
  </si>
  <si>
    <t>D+M Priruba sklolaminátového systému, EN_1092, PN10, DN 900 mm Speciální příruba sklolaminátového, systému potrubí, Nerezova ocel DIN 1.4301</t>
  </si>
  <si>
    <t>87-32</t>
  </si>
  <si>
    <t>D+M DN900, Kompletní spojovací sada přírubového spoje sklolaminátového potrubí, EN1092-2, PN10, DN 900 mm, Těsnění a sada Šroubů, matic a podložek pro přírubový spoj</t>
  </si>
  <si>
    <t>Armatury, elastomerové mezipřírubové těsněn</t>
  </si>
  <si>
    <t>87-33</t>
  </si>
  <si>
    <t>D+M Priruba zaslepovací sklolaminátového systému, EN_1092, PN10, DN 900 mm Speciální příruba, sklolaminátového systému potrubí, Nerezova ocel DIN 1.4301</t>
  </si>
  <si>
    <t>87-41</t>
  </si>
  <si>
    <t>D+M Spojka, nerezová, upínací např. FLEX 3LS Spojka potrubí , utahovací šrouby, umožňující dilataci, pro všechny typy potrubí, 900 mm-900 mm</t>
  </si>
  <si>
    <t>87-42</t>
  </si>
  <si>
    <t>D+M Spojka, sklolaminát, SN5000 PN1 Spojka potrubí odstředivě litá, 900 mm-900 mm</t>
  </si>
  <si>
    <t>013-707-BRC-0900-PSVR : 8</t>
  </si>
  <si>
    <t>013-807-BRC-0900-PSVR : 8</t>
  </si>
  <si>
    <t>84171OAM1</t>
  </si>
  <si>
    <t>D+M POTRUBÍ TLAKOVÉ Z TRUB SKLOLAMINÁTOVÝCH DN DO  900MM</t>
  </si>
  <si>
    <t>013-707-BRC-0900-PSVR : 19,79</t>
  </si>
  <si>
    <t>013-807-BRC-0900-PSVR : 23,57</t>
  </si>
  <si>
    <t>Obetonování potrubí-horizontální lom, DN 900, hl. 1625 mm : 12,55+25,77</t>
  </si>
  <si>
    <t>Obetonování potrubí-horizontální lom, DN 900, hl. 1625 mm : 2,3*1,8*2*(2+3)</t>
  </si>
  <si>
    <t>RH03 : 54,95+4,5*4</t>
  </si>
  <si>
    <t>Demontáž části spojovacího potrubí  DN900, Kompletní spojovací sada přírubového spoje, sklolaminátového potrubí, EN1092-2, PN10</t>
  </si>
  <si>
    <t>Demontáž části spojovacího potrubí DN900, Priruba zaslepovací sklolaminátového systému, EN_1092,, PN10</t>
  </si>
  <si>
    <t>113107540R00</t>
  </si>
  <si>
    <t>Odstranění podkladů nebo krytů z kameniva hrubého drceného, v ploše jednotlivě do 50 m2, tloušťka vrstvy 400 mm</t>
  </si>
  <si>
    <t>SO 2500 - Asfaltobetonová vozovka areálu ČOV : 25,75</t>
  </si>
  <si>
    <t>113108313R00</t>
  </si>
  <si>
    <t>Odstranění podkladů nebo krytů živičných, v ploše jednotlivě do 50 m2, tloušťka vrstvy 130 mm</t>
  </si>
  <si>
    <t>SO 2500 - Asfaltobetonová vozovka areálu ČOV : 23,47</t>
  </si>
  <si>
    <t>113202111R00</t>
  </si>
  <si>
    <t>Vytrhání obrub z krajníků nebo obrubníků stojatých</t>
  </si>
  <si>
    <t>s vybouráním lože, s přemístěním hmot na skládku na vzdálenost do 3 m nebo naložením na dopravní prostředek</t>
  </si>
  <si>
    <t>Silniční betonový prefabrikovaný obrubník na plocho : 9,2</t>
  </si>
  <si>
    <t>15*24</t>
  </si>
  <si>
    <t>v blízkosti vedení : 18</t>
  </si>
  <si>
    <t>Startovací jáma protlaku, pažená, odvodněná 3000 x 4000 mm, hl. do 4 m : 46,16*0,5</t>
  </si>
  <si>
    <t>Kontrolní jáma protlaku, pažená, odvodněná, 2000 x 2000 mm, hl. do 4 m : 15,62*0,5</t>
  </si>
  <si>
    <t>Výkopová jáma pro drenážní šachtu, pažená,  1800 x 1800 mm, hl. do 4 m : 88,84*0,5</t>
  </si>
  <si>
    <t>RH01 : 1753,56*0,5</t>
  </si>
  <si>
    <t>RH02 : 78,91*0,5</t>
  </si>
  <si>
    <t>Kontrolní jáma protlaku, pažená, odvodněná, 2000 x 2000 mm, hl. do 4 m : 2*4*4</t>
  </si>
  <si>
    <t>Startovací jáma protlaku, pažená, odvodněná 3000 x 4000 mm, hl. do 4 m : (3*2+4*2)*4</t>
  </si>
  <si>
    <t>Výkopová jáma pro drenážní šachtu, pažená,  1800 x 1800 mm, hl. do 4 m : 1,8*4*4*7</t>
  </si>
  <si>
    <t>RH01 : 331,24*3,79*2</t>
  </si>
  <si>
    <t>RH02 : 15,75*3,58*2</t>
  </si>
  <si>
    <t>Startovací jáma protlaku, pažená, odvodněná 3000 x 4000 mm, hl. do 4 m : 46,16*0,03</t>
  </si>
  <si>
    <t>Kontrolní jáma protlaku, pažená, odvodněná, 2000 x 2000 mm, hl. do 4 m : 15,62*0,55</t>
  </si>
  <si>
    <t>Výkopová jáma pro drenážní šachtu, pažená,  1800 x 1800 mm, hl. do 4 m : 88,84*0,55</t>
  </si>
  <si>
    <t>RH01 : 1753,56*0,55</t>
  </si>
  <si>
    <t>RH02 : 78,91*0,55</t>
  </si>
  <si>
    <t>Kontrolní jáma protlaku, pažená, odvodněná, 2000 x 2000 mm, hl. do 4 m : 11,94*2</t>
  </si>
  <si>
    <t>Startovací jáma protlaku, pažená, odvodněná 3000 x 4000 mm, hl. do 4 m : 35,73*2</t>
  </si>
  <si>
    <t>Výkopová jáma pro drenážní šachtu, pažená,  1800 x 1800 mm, hl. do 4 m : 65,48*2</t>
  </si>
  <si>
    <t>RH01 : 1411,32*2</t>
  </si>
  <si>
    <t>RH02 : 62,63*2</t>
  </si>
  <si>
    <t>Kontrolní jáma protlaku, pažená, odvodněná, 2000 x 2000 mm, hl. do 4 m : 15,62</t>
  </si>
  <si>
    <t>Startovací jáma protlaku, pažená, odvodněná 3000 x 4000 mm, hl. do 4 m : 46,16</t>
  </si>
  <si>
    <t>Výkopová jáma pro drenážní šachtu, pažená,  1800 x 1800 mm, hl. do 4 m : 88,84</t>
  </si>
  <si>
    <t>RH01 : 1753,56</t>
  </si>
  <si>
    <t>RH02 : 78,91</t>
  </si>
  <si>
    <t>Kontrolní jáma protlaku, pažená, odvodněná, 2000 x 2000 mm, hl. do 4 m : -11,94</t>
  </si>
  <si>
    <t>Startovací jáma protlaku, pažená, odvodněná 3000 x 4000 mm, hl. do 4 m : -35,73</t>
  </si>
  <si>
    <t>Výkopová jáma pro drenážní šachtu, pažená,  1800 x 1800 mm, hl. do 4 m : -65,48</t>
  </si>
  <si>
    <t>RH01 : -1411,32</t>
  </si>
  <si>
    <t>RH02 : -62,63</t>
  </si>
  <si>
    <t>Kontrolní jáma protlaku, pažená, odvodněná, 2000 x 2000 mm, hl. do 4 m : 11,94</t>
  </si>
  <si>
    <t>Startovací jáma protlaku, pažená, odvodněná 3000 x 4000 mm, hl. do 4 m : 35,73</t>
  </si>
  <si>
    <t>Výkopová jáma pro drenážní šachtu, pažená,  1800 x 1800 mm, hl. do 4 m : 65,48</t>
  </si>
  <si>
    <t>RH01 : 1411,32</t>
  </si>
  <si>
    <t>RH02 : 62,63</t>
  </si>
  <si>
    <t>Kontrolní jáma protlaku, pažená, odvodněná, 2000 x 2000 mm, hl. do 4 m : -11,94*0,5</t>
  </si>
  <si>
    <t>Startovací jáma protlaku, pažená, odvodněná 3000 x 4000 mm, hl. do 4 m : -35,73*0,5</t>
  </si>
  <si>
    <t>Výkopová jáma pro drenážní šachtu, pažená,  1800 x 1800 mm, hl. do 4 m : -65,48*0,5</t>
  </si>
  <si>
    <t>RH01 : -1411,32*0,5</t>
  </si>
  <si>
    <t>RH02 : -62,63*0,5</t>
  </si>
  <si>
    <t>Kontrolní jáma protlaku, pažená, odvodněná, 2000 x 2000 mm, hl. do 4 m : 3,08</t>
  </si>
  <si>
    <t>Startovací jáma protlaku, pažená, odvodněná 3000 x 4000 mm, hl. do 4 m : 8,63</t>
  </si>
  <si>
    <t>RH01 : 222,59</t>
  </si>
  <si>
    <t>RH02 : 10,58</t>
  </si>
  <si>
    <t>Kontrolní jáma protlaku, pažená, odvodněná, 2000 x 2000 mm, hl. do 4 m : 3,08*1,8*1,01</t>
  </si>
  <si>
    <t>Startovací jáma protlaku, pažená, odvodněná 3000 x 4000 mm, hl. do 4 m : 8,63*1,8*1,01</t>
  </si>
  <si>
    <t>RH01 : 222,59*1,8*1,01</t>
  </si>
  <si>
    <t>RH02 : 10,58*1,8*1,01</t>
  </si>
  <si>
    <t>VO1 : 25,75</t>
  </si>
  <si>
    <t>Kontrolní jáma protlaku, pažená, odvodněná, 2000 x 2000 mm, hl. do 4 m : 0,61</t>
  </si>
  <si>
    <t>Startovací jáma protlaku, pažená, odvodněná 3000 x 4000 mm, hl. do 4 m : 1,82</t>
  </si>
  <si>
    <t>Výkopová jáma pro drenážní šachtu, pažená,  1800 x 1800 mm, hl. do 4 m : 19,96</t>
  </si>
  <si>
    <t>RH01 : 70,14</t>
  </si>
  <si>
    <t>RH02 : 3,34</t>
  </si>
  <si>
    <t>Kontrolní jáma protlaku, pažená, odvodněná, 2000 x 2000 mm, hl. do 4 m : 2*4</t>
  </si>
  <si>
    <t>Startovací jáma protlaku, pažená, odvodněná 3000 x 4000 mm, hl. do 4 m : (3*2+4*2)</t>
  </si>
  <si>
    <t>Výkopová jáma pro drenážní šachtu, pažená,  1800 x 1800 mm, hl. do 4 m : 1,8*4*7</t>
  </si>
  <si>
    <t>RH01 : 331,24</t>
  </si>
  <si>
    <t>RH02 : 15,75</t>
  </si>
  <si>
    <t>Kontrolní jáma protlaku, pažená, odvodněná, 2000 x 2000 mm, hl. do 4 m : (3+2+2)</t>
  </si>
  <si>
    <t>Startovací jáma protlaku, pažená, odvodněná 3000 x 4000 mm, hl. do 4 m : (3+2+2)</t>
  </si>
  <si>
    <t>Výkopová jáma pro drenážní šachtu, pažená,  1800 x 1800 mm, hl. do 4 m : (3+2+2)*7</t>
  </si>
  <si>
    <t>Drenážní šachta, plast DN600, dl. 2,5 m : 9*2</t>
  </si>
  <si>
    <t xml:space="preserve">  Kontrolní jáma protlaku, pažená, odvodněná, 2000 x 2000 mm, hl. do 4 m : 2*4</t>
  </si>
  <si>
    <t xml:space="preserve">  Startovací jáma protlaku, pažená, odvodněná 3000 x 4000 mm, hl. do 4 m : (3*2+4*2)</t>
  </si>
  <si>
    <t xml:space="preserve">  Výkopová jáma pro drenážní šachtu, pažená,  1800 x 1800 mm, hl. do 4 m : 1,8*4*7</t>
  </si>
  <si>
    <t xml:space="preserve">  RH01 : 331,24</t>
  </si>
  <si>
    <t xml:space="preserve">  RH02 : 15,75</t>
  </si>
  <si>
    <t>419,39*1,015</t>
  </si>
  <si>
    <t>Drenážní šachta, plast DN600, dl. 2,5 m : 9*2*1,015</t>
  </si>
  <si>
    <t>Drenážní šachta, plast DN600, dl. 2,5 m : 9*3*1,015</t>
  </si>
  <si>
    <t>451572111R00</t>
  </si>
  <si>
    <t>RH01 : 46,37</t>
  </si>
  <si>
    <t>RH02 : 2,21</t>
  </si>
  <si>
    <t>561121112R00</t>
  </si>
  <si>
    <t>Zřízení podkladu z mechanicky zpevněné zeminy tloušťka po zhutnění  200 mm</t>
  </si>
  <si>
    <t>bez přidání pojiva nebo vylepšovacího materiálu, s rozprostřením, vlhčením, promísením a zhutněním</t>
  </si>
  <si>
    <t>564861111RT4</t>
  </si>
  <si>
    <t>Podklad ze štěrkodrti s rozprostřením a zhutněním frakce 0-63 mm, tloušťka po zhutnění 200 mm</t>
  </si>
  <si>
    <t>VO1 : 25,14</t>
  </si>
  <si>
    <t>567411120R00</t>
  </si>
  <si>
    <t>Podklad ze štěrku částečně vyplněného maltou (ŠCM) tloušťka 200 mm</t>
  </si>
  <si>
    <t>podkladní vrstva dle ČSN 73 6127-1</t>
  </si>
  <si>
    <t>VO1 : 24,53</t>
  </si>
  <si>
    <t>565161111M00</t>
  </si>
  <si>
    <t>Podklad z obal kam.ACP 16+,do 3 m,tl. 8 cm</t>
  </si>
  <si>
    <t>VO1 : 23,92</t>
  </si>
  <si>
    <t>573191111R00</t>
  </si>
  <si>
    <t>Nátěr infiltrační kationaktivní emulzí v množství 1 kg/m2</t>
  </si>
  <si>
    <t>573191114T00</t>
  </si>
  <si>
    <t>Nátěr infiltrační kationaktivní emulzí 0,25 kg/m2</t>
  </si>
  <si>
    <t>VO1 : 23,67</t>
  </si>
  <si>
    <t>577141112M00</t>
  </si>
  <si>
    <t>Beton asfalt. ACO 11+ do 3 m, tl.5 cm</t>
  </si>
  <si>
    <t>857601104R00</t>
  </si>
  <si>
    <t>Montáž litinových tvarovek na potrubí litinovém tlakovém jednoosých, na potrubí z trub hrdlových  v otevřeném výkopu, v otevřeném kanálu nebo v šachtě, DN 150 mm</t>
  </si>
  <si>
    <t>013-719-XGF-0150-PETH : 1</t>
  </si>
  <si>
    <t>013-819-XGF-0150-PETH : 1</t>
  </si>
  <si>
    <t>857601105R00</t>
  </si>
  <si>
    <t>Montáž litinových tvarovek na potrubí litinovém tlakovém jednoosých, na potrubí z trub hrdlových  v otevřeném výkopu, v otevřeném kanálu nebo v šachtě, DN 200 mm</t>
  </si>
  <si>
    <t>013-619-XGF-0200-PETH : 1</t>
  </si>
  <si>
    <t>422935374R</t>
  </si>
  <si>
    <t>příruba s nástrčným hrdlem jištěná proti posunu; provedení pro spojení potrubí z PE a PVC, délka 115 mm; PN 16,0; médium voda; příruba DN 150, průměr potrubí 160 mm; těleso tvárná litina</t>
  </si>
  <si>
    <t>013-719-XGF-0150-PETH : 1*1,01</t>
  </si>
  <si>
    <t>013-819-XGF-0150-PETH : 1*1,01</t>
  </si>
  <si>
    <t>422935376R</t>
  </si>
  <si>
    <t>příruba s nástrčným hrdlem jištěná proti posunu; provedení pro spojení potrubí z PE a PVC, délka 135 mm; PN 16,0; médium voda; příruba DN 200, průměr potrubí 200 mm; těleso tvárná litina</t>
  </si>
  <si>
    <t>013-619-XGF-0200-PETH : 1*1,01</t>
  </si>
  <si>
    <t>86-01</t>
  </si>
  <si>
    <t>D+M Příruba plocha pro potrubí HDPE, EN_1092 nerezová ocel PN10, lemový nákružek, DN 200, nerezová ocel DIN 1.4301</t>
  </si>
  <si>
    <t>013-619-XGF-0200-PETH : 2</t>
  </si>
  <si>
    <t>86-02</t>
  </si>
  <si>
    <t>D+M Kompletní spojovací sada přírubového spoje, EN1092-2, PN10, DN200 Těsnění a sada Šroubů, matic a, podložek pro přírubový spoj</t>
  </si>
  <si>
    <t>86-03</t>
  </si>
  <si>
    <t>D+M Priruba plocha zaslepovaci TYP01, EN_1092 nerezová ocel PN10, Nerezova ocel DIN 1.4301 Plochá, příruba zaslepovací AISI 304, 316L</t>
  </si>
  <si>
    <t>86645OA0</t>
  </si>
  <si>
    <t>CHRÁNIČKY Z TRUB OCELOVÝCH DN DO 300MM</t>
  </si>
  <si>
    <t>CHR1 : 8</t>
  </si>
  <si>
    <t>CHR2 : 9</t>
  </si>
  <si>
    <t>CHR3 : 6</t>
  </si>
  <si>
    <t>871521101R00</t>
  </si>
  <si>
    <t>Montáž plastového potrubí ve výkopu spojovaného svařováním na tupo DN 150 mm</t>
  </si>
  <si>
    <t>013-419-XGF-0200-PETH : (0,38+0,34)</t>
  </si>
  <si>
    <t>013-619-XGF-0150-PETH : 0,71</t>
  </si>
  <si>
    <t>013-719-XGF-0150-PETH : 141,27</t>
  </si>
  <si>
    <t>013-819-XGF-0150-PETH : 132,69</t>
  </si>
  <si>
    <t>871521102R00</t>
  </si>
  <si>
    <t>Montáž plastového potrubí ve výkopu spojovaného svařováním na tupo DN 200 mm</t>
  </si>
  <si>
    <t>013-419-XGF-0200-PETH : 60,5-(0,38+0,34)</t>
  </si>
  <si>
    <t>013-619-XGF-0200-PETH : 13,25</t>
  </si>
  <si>
    <t>871522101R00</t>
  </si>
  <si>
    <t>Montáž plastového potrubí ve výkopu spojovaného svařováním na tupo přirážka za spoj plastového potrubí spojovaného svařováním na tupo_x000D_
 DN 150 mm</t>
  </si>
  <si>
    <t>013-619-XGF-0150-PETH : 5</t>
  </si>
  <si>
    <t>013-719-XGF-0150-PETH : 18</t>
  </si>
  <si>
    <t>013-819-XGF-0150-PETH : 20</t>
  </si>
  <si>
    <t>871522102R00</t>
  </si>
  <si>
    <t>Montáž plastového potrubí ve výkopu spojovaného svařováním na tupo přirážka za spoj plastového potrubí spojovaného svařováním na tupo_x000D_
 DN 200 mm</t>
  </si>
  <si>
    <t>013-419-XGF-0200-PETH : 17</t>
  </si>
  <si>
    <t>013-619-XGF-0200-PETH : 4</t>
  </si>
  <si>
    <t>87833OA0</t>
  </si>
  <si>
    <t>NASUNUTÍ PLAST TRUB DN DO 150MM DO CHRÁNIČKY</t>
  </si>
  <si>
    <t>286-01</t>
  </si>
  <si>
    <t>D Koleno HDPE, PN10, SDR17, ATYP, prodloužené, 200 mm-200 mm HDPE koleno svařené natupo z trubek, pro úhly 15 a 30° potrubního systému PN10, SDR17, 17°</t>
  </si>
  <si>
    <t>013-419-XGF-0200-PETH : 1*1,015</t>
  </si>
  <si>
    <t>286-02</t>
  </si>
  <si>
    <t>D Koleno HDPE, PN10, SDR17, ATYP, prodloužené, 150 mm-150 mm HDPE koleno svařené natupo z trubek, pro úhly 15 a 30° potrubního systému PN10, SDR17, 30°</t>
  </si>
  <si>
    <t>013-819-XGF-0150-PETH : 2*1,015</t>
  </si>
  <si>
    <t>286-03</t>
  </si>
  <si>
    <t>D Koleno HDPE, PN10, SDR17, ATYP, prodloužené, 150 mm-150 mm HDPE koleno svařené natupo z trubek, pro úhly 15 a 30° potrubního systému PN10, SDR17, 29°</t>
  </si>
  <si>
    <t>013-819-XGF-0150-PETH : 1*1,015</t>
  </si>
  <si>
    <t>286135227R</t>
  </si>
  <si>
    <t>trubka plastová kanalizační PE100RC; hladká; SDR 17,0; PN 10; D = 160,0 mm; s = 9,50 mm</t>
  </si>
  <si>
    <t>013-419-XGF-0200-PETH : (0,38+0,34)*1,03</t>
  </si>
  <si>
    <t>013-619-XGF-0150-PETH : 0,71*1,03</t>
  </si>
  <si>
    <t>013-719-XGF-0150-PETH : 141,27*1,03</t>
  </si>
  <si>
    <t>013-819-XGF-0150-PETH : 132,69*1,03</t>
  </si>
  <si>
    <t>286135235R</t>
  </si>
  <si>
    <t>trubka plastová kanalizační PE100RC; hladká; SDR 17,0; PN 10; D = 200,0 mm; s = 11,90 mm</t>
  </si>
  <si>
    <t>013-419-XGF-0200-PETH : (60,5-(0,38+0,34))*1,03</t>
  </si>
  <si>
    <t>013-619-XGF-0200-PETH : 13,25*1,03</t>
  </si>
  <si>
    <t>28614981R</t>
  </si>
  <si>
    <t>profil těsnicí tvar kruh; d = 160,0 mm</t>
  </si>
  <si>
    <t>013-419-XGF-0200-PETH : 2*1,015</t>
  </si>
  <si>
    <t>013-619-XGF-0150-PETH : 2*1,015</t>
  </si>
  <si>
    <t>28614982R</t>
  </si>
  <si>
    <t>profil těsnicí tvar kruh; d = 200,0 mm</t>
  </si>
  <si>
    <t>013-619-XGF-0200-PETH : 1*1,015</t>
  </si>
  <si>
    <t>2865362049R</t>
  </si>
  <si>
    <t>redukce excentrická; HDPE; SDR 26,0; d = 200,0 mm; d2 = 160 mm; l = 200 mm; hladká; spoj svařovaný</t>
  </si>
  <si>
    <t>2865362083R</t>
  </si>
  <si>
    <t>koleno HDPE; 30,0 °; SDR 26,0; D = 160,0 mm; hladké; spoj svařovaný</t>
  </si>
  <si>
    <t>013-719-XGF-0150-PETH : 1*1,015</t>
  </si>
  <si>
    <t>2865362099R</t>
  </si>
  <si>
    <t>koleno HDPE; 45,0 °; SDR 26,0; D = 160,0 mm; hladké; spoj svařovaný</t>
  </si>
  <si>
    <t>013-719-XGF-0150-PETH : 3*1,015</t>
  </si>
  <si>
    <t>2865362100R</t>
  </si>
  <si>
    <t>koleno HDPE; 45,0 °; SDR 26,0; D = 200,0 mm; hladké; spoj svařovaný</t>
  </si>
  <si>
    <t>013-619-XGF-0200-PETH : 2*1,015</t>
  </si>
  <si>
    <t>2865362166R</t>
  </si>
  <si>
    <t>odbočka HDPE; 45,0 °; d1 = 160 mm; d2 = 160 mm; SDR 26,0; l = 375 mm; hladká; spoj svařovaný</t>
  </si>
  <si>
    <t>013-619-XGF-0150-PETH : 1*1,015</t>
  </si>
  <si>
    <t>2865362170R</t>
  </si>
  <si>
    <t>odbočka HDPE; 45,0 °; d1 = 200 mm; d2 = 200 mm; SDR 26,0; l = 540 mm; hladká; spoj svařovaný</t>
  </si>
  <si>
    <t>286538042R</t>
  </si>
  <si>
    <t>spojka/nátrubek PE-100; SDR 17,0; PN 10, PN 4; elektrotvarovka; D = 184,0 mm; di = 160,0 mm; spoj elektrosvařovaný</t>
  </si>
  <si>
    <t>013-719-XGF-0150-PETH : 14*1,015</t>
  </si>
  <si>
    <t>013-819-XGF-0150-PETH : 15*1,015</t>
  </si>
  <si>
    <t>286538044R</t>
  </si>
  <si>
    <t>spojka/nátrubek PE-100; SDR 17,0; PN 10, PN 4; elektrotvarovka; D = 236,0 mm; di = 200,0 mm; spoj elektrosvařovaný</t>
  </si>
  <si>
    <t>013-419-XGF-0200-PETH : 9*1,015</t>
  </si>
  <si>
    <t>892575111R00</t>
  </si>
  <si>
    <t>Zkoušky těsnosti kanalizačního potrubí zabezpečení konců a zkouška vzduchem kanalizačního potrubí _x000D_
 do DN 200 mm</t>
  </si>
  <si>
    <t>013-419-XGF-0200-PETH : 1</t>
  </si>
  <si>
    <t>013-619-XGF-0150-PETH : 1</t>
  </si>
  <si>
    <t>Drenážní šachta, plast DN600, dl. 2,5 m : 9</t>
  </si>
  <si>
    <t>RH01 : 331,24+4*2</t>
  </si>
  <si>
    <t>RH02 : 15,75+3,5*2</t>
  </si>
  <si>
    <t>599141111R00</t>
  </si>
  <si>
    <t>Vyplnění spár mezi silničními panely živičnou zálivkou</t>
  </si>
  <si>
    <t>jakékoliv tloušťky a vyčištění spár</t>
  </si>
  <si>
    <t>VO1 : 4,46+5,93+5,49+8,09</t>
  </si>
  <si>
    <t>917762111R00</t>
  </si>
  <si>
    <t>Osazení silničního nebo chodníkového betonového obrubníku ležatého, s boční opěrou z betonu prostého, do lože z betonu prostého C 12/15</t>
  </si>
  <si>
    <t>OB2 : 9,2</t>
  </si>
  <si>
    <t>919731122R00</t>
  </si>
  <si>
    <t>Zarovnání styčné plochy podkladu nebo krytu živičné, tloušťky přes 50 do 100 mm</t>
  </si>
  <si>
    <t>podél vybourané části komunikace nebo zpevněné plochy</t>
  </si>
  <si>
    <t>919735112R00</t>
  </si>
  <si>
    <t>Řezání stávajících krytů nebo podkladů živičných, hloubky přes 50 do 100 mm</t>
  </si>
  <si>
    <t>včetně spotřeby vody</t>
  </si>
  <si>
    <t>59217472R</t>
  </si>
  <si>
    <t>obrubník silniční materiál beton; l = 1000,0 mm; š = 150,0 mm; h = 250,0 mm; barva šedá</t>
  </si>
  <si>
    <t>OB2 : 9,2*1,01</t>
  </si>
  <si>
    <t>Vybourání prostupu v ŽB stěně pro kruhové potrubí DN200, zapravení, 350/350 mm, tl. 300 mm zapravení, beton C30/37 XA2 XF3 XC4, s nesmrštivou přísadou, dvojitý bobtnavý pás</t>
  </si>
  <si>
    <t>Svislé přemístění, vodorovné přemístění, uložení, poplatek za suť s příměsí, poplatek za živici.</t>
  </si>
  <si>
    <t>969021121R00</t>
  </si>
  <si>
    <t>Vybourání kanalizačního potrubí DN do 200 mm</t>
  </si>
  <si>
    <t>včetně pomocného lešení o výšce podlahy do 1900 mm a pro zatížení do 1,5 kPa  (150 kg/m2),</t>
  </si>
  <si>
    <t>200 mm : 3,11</t>
  </si>
  <si>
    <t>150 mm : 60,06</t>
  </si>
  <si>
    <t>970241150R00</t>
  </si>
  <si>
    <t>Řezání prostého betonu hloubka řezu 150 mm</t>
  </si>
  <si>
    <t>Silniční betonový prefabrikovaný obrubník na plocho : 0,3*2*4</t>
  </si>
  <si>
    <t>979082213R00</t>
  </si>
  <si>
    <t>Vodorovná doprava suti po suchu bez naložení, ale se složením a hrubým urovnáním na vzdálenost do 1 km</t>
  </si>
  <si>
    <t>979082219R00</t>
  </si>
  <si>
    <t>Vodorovná doprava suti po suchu příplatek k ceně za každý další i započatý 1 km přes 1 km</t>
  </si>
  <si>
    <t>979011111R00</t>
  </si>
  <si>
    <t>Svislá doprava suti a vybouraných hmot za prvé podlaží nad nebo pod základním podlažím</t>
  </si>
  <si>
    <t>979082111R00</t>
  </si>
  <si>
    <t>Vnitrostaveništní doprava suti a vybouraných hmot do 10 m</t>
  </si>
  <si>
    <t>979999999M01</t>
  </si>
  <si>
    <t>Poplatek za skládku živice</t>
  </si>
  <si>
    <t>D+M Zapravení prostupu ve stěně tl. 300 mm pro potrubí DN 200, velikost otvoru 350x350 mm nesmrštivá, zálivka a 3x bobtnavý pásek</t>
  </si>
  <si>
    <t>941955002R00</t>
  </si>
  <si>
    <t>Lešení lehké pracovní pomocné pomocné, o výšce lešeňové podlahy přes 1,2 do 1,9 m</t>
  </si>
  <si>
    <t>970251300R00</t>
  </si>
  <si>
    <t>Řezání železobetonu hloubka řezu 300 mm</t>
  </si>
  <si>
    <t>0,35*4*3</t>
  </si>
  <si>
    <t>971052441R00</t>
  </si>
  <si>
    <t>Vybourání a prorážení otvorů v železobetonových zdech a příčkách plochy do 0,25 m2, tloušťky do 300 mm</t>
  </si>
  <si>
    <t>998144471R00</t>
  </si>
  <si>
    <t>Přesun hmot, jímky a nádrže pozemní výšky do 25 m</t>
  </si>
  <si>
    <t>998144472R00</t>
  </si>
  <si>
    <t>Přesun hmot, nádrže pozemní, příplatek do 1 km</t>
  </si>
  <si>
    <t>Chodník DN č.7 : 64,18</t>
  </si>
  <si>
    <t>Chodník DN č.8 : 71,42</t>
  </si>
  <si>
    <t>OB1 : (53,1+55,1)*0,25</t>
  </si>
  <si>
    <t>564861111RT2</t>
  </si>
  <si>
    <t>Podklad ze štěrkodrti s rozprostřením a zhutněním frakce 0-32 mm, tloušťka po zhutnění 200 mm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</si>
  <si>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</si>
  <si>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</si>
  <si>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</si>
  <si>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Chodník DN č.7 : 65,91</t>
  </si>
  <si>
    <t>Chodník DN č.8 : 67,02</t>
  </si>
  <si>
    <t>596291111R00</t>
  </si>
  <si>
    <t>Řezání zámkové dlažby tloušťky 60 mm</t>
  </si>
  <si>
    <t>Chodník DN č.7 : 50</t>
  </si>
  <si>
    <t>Chodník DN č.8 : 50</t>
  </si>
  <si>
    <t>59245030R</t>
  </si>
  <si>
    <t>dlažba betonová zámková, dvouvrstvá; kost; šedá; l = 200 mm; š = 165 mm; tl. 80,0 mm</t>
  </si>
  <si>
    <t>Chodník DN č.7 : 65,91*1,05</t>
  </si>
  <si>
    <t>Chodník DN č.8 : 67,02*1,05</t>
  </si>
  <si>
    <t>OB1 : (53,1+55,1)</t>
  </si>
  <si>
    <t>OB1 : (53,1+55,1)*1,01</t>
  </si>
  <si>
    <t>998223011R00</t>
  </si>
  <si>
    <t>Přesun hmot pozemních komunikací, kryt dlážděný jakékoliv délky objektu</t>
  </si>
  <si>
    <t>vodorovně do 200 m</t>
  </si>
  <si>
    <t>998223091R00</t>
  </si>
  <si>
    <t>Přesun hmot pozemních komunikací, kryt dlážděný příplatek k ceně za zvětšený přesun přes vymezenou dopravní vzdálenost do 1 000 m</t>
  </si>
  <si>
    <t>111104211R00</t>
  </si>
  <si>
    <t>Pokosení trávníku trávník parkový, v rovině nebo na svahu do 1:5, odvoz do 20 km se složením</t>
  </si>
  <si>
    <t>823-1</t>
  </si>
  <si>
    <t>s případným naložením shrabků na dopravní prostředek, odvozem do 20 km a se složením,</t>
  </si>
  <si>
    <t>SO 2600 - Rozprostření ornice tl. 300 mm včetně osetí : 13604,88</t>
  </si>
  <si>
    <t>162301102R00</t>
  </si>
  <si>
    <t>Vodorovné přemístění výkopku z horniny 1 až 4, na vzdálenost přes 500  do 1 000 m</t>
  </si>
  <si>
    <t>SO 2600 - Rozprostření ornice tl. 300 mm včetně osetí : 13643,07*0,3</t>
  </si>
  <si>
    <t>180402111R00</t>
  </si>
  <si>
    <t>Založení trávníku parkový trávník, výsevem, v rovině nebo na svahu do 1:5</t>
  </si>
  <si>
    <t>na půdě předem připravené s pokosením, naložením, odvozem odpadu do 20 km a se složením,</t>
  </si>
  <si>
    <t>181301115R00</t>
  </si>
  <si>
    <t>Rozprostření a urovnání ornice v rovině v souvislé ploše přes 500 m2, tloušťka vrstvy přes 250 do 300 mm</t>
  </si>
  <si>
    <t>s případným nutným přemístěním hromad nebo dočasných skládek na místo potřeby ze vzdálenosti do 30 m, v rovině nebo ve svahu do 1 : 5,</t>
  </si>
  <si>
    <t>SO 2600 - Rozprostření ornice tl. 300 mm včetně osetí : 13643,07</t>
  </si>
  <si>
    <t>185804215R00</t>
  </si>
  <si>
    <t>Vypletí záhonů v rovině nebo ve svahu do 1:5 trávník po výsevu</t>
  </si>
  <si>
    <t>s případným naložením odpadu na dopravní prostředek, odvozem do 20 km a se složením</t>
  </si>
  <si>
    <t>Včetně vysbírání případných odpadků ze záhonů nebo trávníků.</t>
  </si>
  <si>
    <t>185804312R00</t>
  </si>
  <si>
    <t xml:space="preserve">Zalití rostlin vodou plocha přes 20 m2,  </t>
  </si>
  <si>
    <t>SO 2600 - Rozprostření ornice tl. 300 mm včetně osetí : 13604,88*0,05*2</t>
  </si>
  <si>
    <t>00572400R</t>
  </si>
  <si>
    <t>směs travní parková, pro běžnou zátěž</t>
  </si>
  <si>
    <t>kg</t>
  </si>
  <si>
    <t>SO 2600 - Rozprostření ornice tl. 300 mm včetně osetí : 13604,88*0,03</t>
  </si>
  <si>
    <t>998231311R00</t>
  </si>
  <si>
    <t>Přesun hmot pro krajinářské a sadovnické úpravy přesun hmot pro sadovnické a krajinářské úpravy do 5000 m vodorovně, bez svislého přesunu</t>
  </si>
  <si>
    <t>210101(R)</t>
  </si>
  <si>
    <t>D+M Halogenový reflektor s držákem 230V, 400W, IP65, umístěný na stávajícím stožáru ve výšce 10 m, včetně metalhalidové výbojky s objímkou E40, 400W, 45000 lm, 3500 K</t>
  </si>
  <si>
    <t>D+M Měděný instalační kabel s plnými jádry a pláštěm PVC O 3x1,5 mm2 včetně uložení, ukončení, a označení štítky</t>
  </si>
  <si>
    <t>Provedení revize elektrického zařízení, včetně vyhotovení revizní zprávy - 1x v elektronické podobě, 4x v tištěné podobě</t>
  </si>
  <si>
    <t>3*24</t>
  </si>
  <si>
    <t>RH21 : 65,67</t>
  </si>
  <si>
    <t>RH21 : 65,67*0,3</t>
  </si>
  <si>
    <t>RH10 : 25,53</t>
  </si>
  <si>
    <t>RH11 : 20,84</t>
  </si>
  <si>
    <t>RH12 : 64,2</t>
  </si>
  <si>
    <t>RH12 : 64,2*0,5</t>
  </si>
  <si>
    <t>RH12 : 11,08*3,41*2</t>
  </si>
  <si>
    <t>151101201R00</t>
  </si>
  <si>
    <t>Zřízení pažení stěn výkopu bez rozepření, vzepření příložné, hloubky do 4 m</t>
  </si>
  <si>
    <t>RH21 : (2,8*2+3,1*2)*3,1*2</t>
  </si>
  <si>
    <t>151101211R00</t>
  </si>
  <si>
    <t>Odstranění pažení stěn výkopu příložné, hloubky do 4 m</t>
  </si>
  <si>
    <t>s uložením pažin na vzdálenost do 3 m od okraje výkopu,</t>
  </si>
  <si>
    <t>151101301R00</t>
  </si>
  <si>
    <t>Zřízení rozepření zapažených stěn výkopů při roubení příložném, hloubky do 4 m</t>
  </si>
  <si>
    <t>s potřebným přepažováním,</t>
  </si>
  <si>
    <t>RH21 : (2,8*3,1)*3,1*2</t>
  </si>
  <si>
    <t>151101311R00</t>
  </si>
  <si>
    <t>Odstranění rozepření stěn výkopů při roubení příložném, hloubky do 4 m</t>
  </si>
  <si>
    <t>s uložením materiálu na vzdálenost do 3 m od okraje výkopu,</t>
  </si>
  <si>
    <t>RH11 : 20,84*0,5</t>
  </si>
  <si>
    <t xml:space="preserve">zásypy : </t>
  </si>
  <si>
    <t>RH11 : 11,08*2</t>
  </si>
  <si>
    <t>RH12 : 48,13*2</t>
  </si>
  <si>
    <t>RH21 : 51,85*2</t>
  </si>
  <si>
    <t>RH11 : -11,08</t>
  </si>
  <si>
    <t>RH12 : -48,13</t>
  </si>
  <si>
    <t>RH21 : -51,85</t>
  </si>
  <si>
    <t>RH11 : 11,08</t>
  </si>
  <si>
    <t>RH12 : 48,13</t>
  </si>
  <si>
    <t>RH21 : 51,85</t>
  </si>
  <si>
    <t>RH11 : 11,08+7,74</t>
  </si>
  <si>
    <t>RH10 : 22,96</t>
  </si>
  <si>
    <t>RH12 : 11,25</t>
  </si>
  <si>
    <t>RH11 : 7,74*1,8*1,01</t>
  </si>
  <si>
    <t>RH10 : 22,96*1,8*1,01</t>
  </si>
  <si>
    <t>RH12 : 11,25*1,8*1,01</t>
  </si>
  <si>
    <t>RH12 : 2,83</t>
  </si>
  <si>
    <t>RH21 : 3,25</t>
  </si>
  <si>
    <t>RH12 : 11,08</t>
  </si>
  <si>
    <t>RH21 : (3,25*2+2,27*2)*2</t>
  </si>
  <si>
    <t>RH21 : 3+2+2</t>
  </si>
  <si>
    <t>RH12 : 11,08*1,015</t>
  </si>
  <si>
    <t>RH21 : (3,25*2+2,27*2)*2*1,015</t>
  </si>
  <si>
    <t>RH21 : 2*1,015</t>
  </si>
  <si>
    <t>RH21 : 3*1,015</t>
  </si>
  <si>
    <t>RH10 : 2,57</t>
  </si>
  <si>
    <t>RH11 : 2,02</t>
  </si>
  <si>
    <t>RH12 : 1,88</t>
  </si>
  <si>
    <t>451541112T00</t>
  </si>
  <si>
    <t>Lože pod potrubí ze štěrkodrtě 8 - 16 mm</t>
  </si>
  <si>
    <t>RH21 : 2,14</t>
  </si>
  <si>
    <t>SO 2800 - Podkladní beton kabelových šachet tl. 100, C12/15 : 0,36</t>
  </si>
  <si>
    <t>SO 2800 -Výplňový beton kabelových šachet tl. 250, C12/15 : 0,87</t>
  </si>
  <si>
    <t>SO 2800 - Podkladní beton kabelových šachet tl. 100, C12/15 : (1,5*2+1,2*2)*0,1*2</t>
  </si>
  <si>
    <t>SO 2800 -Výplňový beton kabelových šachet tl. 250, C12/15 : (1,5*2+1,2*2)*0,25*2</t>
  </si>
  <si>
    <t>Obetonování kabelové trasy : 6,23</t>
  </si>
  <si>
    <t>899623181R00</t>
  </si>
  <si>
    <t>Obetonování potrubí nebo zdiva stok betonem prostým třídy C 30/37</t>
  </si>
  <si>
    <t>SO 2800 - Obetonování zhlaví plastové kabelové šachty, tl. 340 mm : 0,48</t>
  </si>
  <si>
    <t>SO 2800 - Obetonování zhlaví plastové kabelové šachty, tl. 340 mm : (0,1+0,34)*(1,5*2+1,2*2)*2</t>
  </si>
  <si>
    <t>SO 2800 - Obetonování kabelové trasy, hl.470 mm, C12/15 : (0,51*0,47*2)+0,47*2*(1+1+8,506)</t>
  </si>
  <si>
    <t>RH10 : 17,6</t>
  </si>
  <si>
    <t>RH11 : 14,65</t>
  </si>
  <si>
    <t>P28.1</t>
  </si>
  <si>
    <t>D+M Kompozitní systémový poklop plastové kabelové šachty 1220x910 mm,A15 Systémový vícedílný poklop, včetně rámu a montážního příslušenství pro plastové kabelové šachty</t>
  </si>
  <si>
    <t>Š28.1</t>
  </si>
  <si>
    <t>D+M HDPE kabelová šachta 910/1220 mm ( vnější rozměr 1088/1398 mm), výška 3025 mm HDPE kabelová, systémová šachta včetně příslušenství, EN124, Třída A15, včetně těsnící desky dna</t>
  </si>
  <si>
    <t>55241710R</t>
  </si>
  <si>
    <t>poklop kanalizační DN šachty 1 000 mm; litinový; D výrobku 600 mm; únosnost A 15 kN</t>
  </si>
  <si>
    <t>998289011R00</t>
  </si>
  <si>
    <t xml:space="preserve">Přesun hmot pro kabelovody jakéhokoliv rozsahu přesun hmot pro kabelovody jakéhokoli rozsahu,  </t>
  </si>
  <si>
    <t>828-1</t>
  </si>
  <si>
    <t>998289092R00</t>
  </si>
  <si>
    <t>Přesun hmot pro kabelovody jakéhokoliv rozsahu přesun hmot pro kabelovody jakéhokoli rozsahu, příplatek za zvětšený přesun přes vymezenou největší dopravní vzdálenost do 1000 m</t>
  </si>
  <si>
    <t>K28.1</t>
  </si>
  <si>
    <t>D+M Kryt 200/450/800 mm, napojení kabelové trasy na fasádní kabelové žlaby, včetně okapničky délka 800 mm, r.š. 970 mm</t>
  </si>
  <si>
    <t>Včetně dodatečné okapničky a kotvení, prostup okapničkou upravit dle velikosti kabelového žlabu</t>
  </si>
  <si>
    <t>Pozinkovaná ocel tl. 0,7 mm</t>
  </si>
  <si>
    <t>Lakování pozinkovaných prvků z výroby</t>
  </si>
  <si>
    <t>230191010R00</t>
  </si>
  <si>
    <t>Uložení chráničky ve výkopu PE 75x3,0mm</t>
  </si>
  <si>
    <t>POL1_9</t>
  </si>
  <si>
    <t xml:space="preserve">chráničky : </t>
  </si>
  <si>
    <t>KABELOVÁ TRASA-98_DN7_0/1/1 : 9,05</t>
  </si>
  <si>
    <t>KABELOVÁ TRASA-99_DN8_0/1/1 : 10</t>
  </si>
  <si>
    <t xml:space="preserve">chráničky ohýbané : </t>
  </si>
  <si>
    <t>KABELOVÁ TRASA-98_DN7_0/1/1 : 2,58</t>
  </si>
  <si>
    <t>KABELOVÁ TRASA-99_DN8_0/1/1 : 2,58</t>
  </si>
  <si>
    <t>230191016R00</t>
  </si>
  <si>
    <t>Uložení chráničky ve výkopu PE 110x4,2mm</t>
  </si>
  <si>
    <t>KABELOVÁ TRASA-98_DN7_VK_0/1/1 : 14,46</t>
  </si>
  <si>
    <t>KABELOVÁ TRASA-98_RO12A_0/1/1 : 15,79</t>
  </si>
  <si>
    <t>KABELOVÁ TRASA-99_DN8_VK_0/1/1 : 12,27</t>
  </si>
  <si>
    <t>KABELOVÁ TRASA-99_RO12B_0/1/1 : 24,48</t>
  </si>
  <si>
    <t>KABELOVÁ TRASA-98_DN7_VK_0/1/1 : 4,71</t>
  </si>
  <si>
    <t>KABELOVÁ TRASA-98_RO12A_0/1/1 : 0,88</t>
  </si>
  <si>
    <t>KABELOVÁ TRASA-99_DN8_VK_0/1/1 : 4,71</t>
  </si>
  <si>
    <t>KABELOVÁ TRASA-99_RO12B_0/1/1 : 0,9</t>
  </si>
  <si>
    <t>M23-01</t>
  </si>
  <si>
    <t>D+M Napojení chráničkové trasy na plastovou šachtu pr. 75 mm Vyřeznání otvoru, protažení chráničky,, zapravení, požární utěsnění po protažení kabelů</t>
  </si>
  <si>
    <t>KABELOVÁ TRASA-98_DN7_0/1/1 : 2</t>
  </si>
  <si>
    <t>M23-02</t>
  </si>
  <si>
    <t>D+M Napojení chráničkové trasy na plastovou šachtu pr. 110 mm Vyřeznání otvoru, protažení chráničky,, zapravení, požární utěsnění po protažení kabelů</t>
  </si>
  <si>
    <t>KABELOVÁ TRASA-98_DN7_VK_0/1/1 : 2</t>
  </si>
  <si>
    <t>KABELOVÁ TRASA-98_RO12A_0/1/1 : 2</t>
  </si>
  <si>
    <t>KABELOVÁ TRASA-99_DN8_VK_0/1/1 : 2</t>
  </si>
  <si>
    <t>KABELOVÁ TRASA-99_RO12B_0/1/1 : 2</t>
  </si>
  <si>
    <t>M23-1</t>
  </si>
  <si>
    <t>D+M Distanční rozpěrky kabelových chrániček</t>
  </si>
  <si>
    <t>V položce jsou zakalkulovány i náklady na odbednění a nátěr proti přilnavosti betonu.</t>
  </si>
  <si>
    <t>3457114703R</t>
  </si>
  <si>
    <t>trubka kabelová ohebná dvouplášťová korugovaná chránička; vnější plášť z HDPE, vnitřní z LDPE; vnější pr.= 75,0 mm; vnitřní pr.= 61,0 mm; mezní hodnota zatížení 450 N/5 cm; teplot.rozsah -45 až 60 °C; stupeň hořlavosti A1; mat. bezhalogenový; IP 40, při použití těsnicího kroužku IP 67</t>
  </si>
  <si>
    <t>POL3_9</t>
  </si>
  <si>
    <t xml:space="preserve">  chráničky : </t>
  </si>
  <si>
    <t xml:space="preserve">  KABELOVÁ TRASA-98_DN7_0/1/1 : 9,05</t>
  </si>
  <si>
    <t xml:space="preserve">  KABELOVÁ TRASA-99_DN8_0/1/1 : 10</t>
  </si>
  <si>
    <t xml:space="preserve">  chráničky ohýbané : </t>
  </si>
  <si>
    <t xml:space="preserve">  KABELOVÁ TRASA-98_DN7_0/1/1 : 2,58</t>
  </si>
  <si>
    <t xml:space="preserve">  KABELOVÁ TRASA-99_DN8_0/1/1 : 2,58</t>
  </si>
  <si>
    <t>24,21*1,015</t>
  </si>
  <si>
    <t>3457114705R</t>
  </si>
  <si>
    <t>trubka kabelová ohebná dvouplášťová korugovaná chránička; vnější plášť z HDPE, vnitřní z LDPE; vnější pr.= 110,0 mm; vnitřní pr.= 94,0 mm; mezní hodnota zatížení 450 N/5 cm; teplot.rozsah -45 až 60 °C; stupeň hořlavosti A1; mat. bezhalogenový; IP 40, při použití těsnicího kroužku IP 67</t>
  </si>
  <si>
    <t xml:space="preserve">  KABELOVÁ TRASA-98_DN7_VK_0/1/1 : 14,46</t>
  </si>
  <si>
    <t xml:space="preserve">  KABELOVÁ TRASA-98_RO12A_0/1/1 : 15,79</t>
  </si>
  <si>
    <t xml:space="preserve">  KABELOVÁ TRASA-99_DN8_VK_0/1/1 : 12,27</t>
  </si>
  <si>
    <t xml:space="preserve">  KABELOVÁ TRASA-99_RO12B_0/1/1 : 24,48</t>
  </si>
  <si>
    <t xml:space="preserve">  KABELOVÁ TRASA-98_DN7_VK_0/1/1 : 4,71</t>
  </si>
  <si>
    <t xml:space="preserve">  KABELOVÁ TRASA-98_RO12A_0/1/1 : 0,88</t>
  </si>
  <si>
    <t xml:space="preserve">  KABELOVÁ TRASA-99_DN8_VK_0/1/1 : 4,71</t>
  </si>
  <si>
    <t xml:space="preserve">  KABELOVÁ TRASA-99_RO12B_0/1/1 : 0,9</t>
  </si>
  <si>
    <t>78,2*1,015</t>
  </si>
  <si>
    <t>460490012R00</t>
  </si>
  <si>
    <t>Fólie výstražná z PVC, šířka 33 cm</t>
  </si>
  <si>
    <t>PRO</t>
  </si>
  <si>
    <t>D+M: El. ovládané stavidlo 12AVM_01G/H</t>
  </si>
  <si>
    <t>El. ovládané stavidlo, třístranně těsnící s prodlouženým rámem</t>
  </si>
  <si>
    <t>typ stavidla: např. STE3-RP 3000x900/900x650 - uzavírací</t>
  </si>
  <si>
    <t>výztuhy desky stavidla musí být přizpůsobeny prostupnosti stávajícího otvoru v koruně objektu tedy hloubce 200mm. Rozměry celého otvoru vč. hl. drážek je (3160 x 200mm)</t>
  </si>
  <si>
    <t>materiál: deska, rám, kotvy  (ocel 1.4301), těsnění pryž</t>
  </si>
  <si>
    <t>kotvení: kotvy KOTE-FIXI +  rám zalit v drážkách 200x80(70)mm, betonová zálivka odolná odpadní vodě, nesmrštivá, vysokopevnostní 0,07m3/ks</t>
  </si>
  <si>
    <t>pohon: AUMA  SA 14.2; 0,75 kW, 400V, 50Hz, řízení AUMATIC 3ph/400V/50Hz,</t>
  </si>
  <si>
    <t>SA14.2-F10-B3-32-3ph/400V/50Hz-S2-15min-KS-A0001-11.2-30.4-22.05-V.XX.03.-1T-F (IEC 85)-N.30.70-IP68-AC01.2-3ph/400V/50Hz-N.30.70-IP68-KS-A0001-SF.137-B1-D60.01-K90.02-A30.00-C00.01-F30.01</t>
  </si>
  <si>
    <t>Včetně návodu k obsluze + výkresů a zaškolení obsluhy ČOV</t>
  </si>
  <si>
    <t>D+M: Přelivná hrana 12AQX_01G/H</t>
  </si>
  <si>
    <t>Ocelová rovná hrana, kotvená do stěny objektu kotvami umožnující dodatečnou rektifikaci hrany (např. 13ks ocelových spon "žaba" kotvených chemickou kotvou M16).</t>
  </si>
  <si>
    <t>rozměry 3200x450mm, hmotnost cca 125 kg/ks</t>
  </si>
  <si>
    <t>materiál: ocel 1.4301, těsnění pryž</t>
  </si>
  <si>
    <t>Odstavení objektu RO12A</t>
  </si>
  <si>
    <t>Zčerpání odpadní vody z propojeného trubního a objektového systému mezi AN a RO12A/B, tj. cca 4200m3 odpadní vody během 3hod (cca 390 l/s, tj. 4x čerpadlo 100l/s, H=13m). Odpadní voda bude čerpána do DN, tj. cca 4x 50m DN300</t>
  </si>
  <si>
    <t>Montáž provizorní ocelové nosné k-ce pro zavěšení mobilních čerpadel.</t>
  </si>
  <si>
    <t>Zapůjčení mobilní centrály pro napájení  čerpadel do výkonu do 4x 40kW</t>
  </si>
  <si>
    <t>Zčerpání odpadní vody z trubního a objektového systému pro demontáž provizorního zaslepení (4200m3 / hod.).</t>
  </si>
  <si>
    <t>Demontáž provizorní oelové nosné k-ce pro zavěšení mobilních čerpadel.</t>
  </si>
  <si>
    <t>D+M Provizorní zaslepení objektu RO12A</t>
  </si>
  <si>
    <t>Demontáž provizorního zaslepení nátoku do objektu RO.</t>
  </si>
  <si>
    <t>Odstavení kalové šachty u RO</t>
  </si>
  <si>
    <t>Dočerpání kalu z propojeného trubního a objektového systému mezi DN  a ČS vratného kalu včetně, cca 200m3 během 2hod (cca 28 l/s, tj. 2x čerpadlo 15l/s, H=10m) Kal bude dočerpáván z ČS vratného kalu do DN, tj. cca 2x 20m DN125.</t>
  </si>
  <si>
    <t>Vyčištění napojovací odbočky kalového potrubí pro DN č.8.</t>
  </si>
  <si>
    <t>Demontáž a zpětná montáž zařízení hladinoměru před započetím stavebních prací na objektu</t>
  </si>
  <si>
    <t>7</t>
  </si>
  <si>
    <t>Zřízení lešení na nerovné dno pro montáž technologi, případně zavěšené lešení z hora objektu</t>
  </si>
  <si>
    <t>Oměření stávajících rozměrů a dimenzí po provedení stavebních úprav</t>
  </si>
  <si>
    <t>9</t>
  </si>
  <si>
    <t>D+M Označení potrubních větví, armatur a strojů dle účelu</t>
  </si>
  <si>
    <t>10</t>
  </si>
  <si>
    <t>Individuální vyzkoušení a komplexní zkoušky</t>
  </si>
  <si>
    <t>-Individuální zkoušky technologického zařízení - provedení zkoušek jednotlivých strojů a zař. v rozsahu nutném k ověření úplnosti a správnosti montáže a zapojení</t>
  </si>
  <si>
    <t>-Příprava ke komplexnímu vyzkoušení - ukončení individuálních zk, zabezpečení látek pro komplexní zk, zajištění přístupu, napojení el. energií apod</t>
  </si>
  <si>
    <t>-Program komplexního vyzkoušení pro přípravu, vedení a následné vyhodnocení komplexních zk. (pro jednotlivé části)</t>
  </si>
  <si>
    <t>-Komplexní vyzkoušení - práce nutné k odzkoušení skupin strojů a zařízení ve vzájemných vazbách a k prokázání, že dodávka je schopna Zk.provozu. Všechna tech.zař. budou podrobena komp. vyzkoušení</t>
  </si>
  <si>
    <t>Včetně vyhotovení protokolu o kvalitě díla - 1x v digitální podobě, 4x v tištěné podobě</t>
  </si>
  <si>
    <t>-Ty části technolog. okruhů, u kterých kompl. vyzkoušení neproběhne úspěšně, se budou opakovat, aby byla prokázána plná funkčnost znovu zkoušeného okruhu během kompl. vyzkoušení.</t>
  </si>
  <si>
    <t>D+M: konstrukce pro provizorní zaslepení nátoku do objektu RO.</t>
  </si>
  <si>
    <t>Dvě ocelová potrubí složena ze dvou dílů: 1. část (krátké potrubí) s vodorovnou přírubou bude připevněna ke dnu (ocelové kotvy + chemické utěsnění po obvodu) a 2. část (dlouhé potrubí) s vodorovnou přírubou bude spojena s přírubou 1. části pomocí nerezových šroubů.</t>
  </si>
  <si>
    <t>Princip utěsnění nátokového potrubí DN2000 ve středu objektu RO12A pomocí kombinace nosné k-ce a těsících prvků v prostoru šikmého dna objektu. Přetlak těsnícího prvku &lt; 5 m v.s.</t>
  </si>
  <si>
    <t>Pomocné čerpání případných průsaků a srážkových vod z objektu RO během výstavby mobilním čerpáním 2x10l/s, tlaková hadice DN100 dl. 15m.</t>
  </si>
  <si>
    <t>D+M: El. ovládané stavidlo 12BVM_01G/H</t>
  </si>
  <si>
    <t>D+M: Přelivná hrana 12BQX_01G/H</t>
  </si>
  <si>
    <t>Odstavení objektu RO12B</t>
  </si>
  <si>
    <t>D+M Provizorní zaslepení objektu RO12B</t>
  </si>
  <si>
    <t>Demontáž a zpětná montáž zařízení hladinoměru před započetím stavebních prací na objektu, včetně manipulace a uskladnění</t>
  </si>
  <si>
    <t>Princip utěsnění nátokového potrubí DN2000 ve středu objektu RO12B pomocí kombinace nosné k-ce a těsících prvků v prostoru šikmého dna objektu. Přetlak těsnícího prvku &lt; 5 m v.s.</t>
  </si>
  <si>
    <t>D+M: Zařízení pojezdového mostu DN "013QP701A"</t>
  </si>
  <si>
    <t>celková hmotnost sady pojezdového mostu vč. vystrojení (neobsahuje k-ci cévové tyče) – do cca 20 t</t>
  </si>
  <si>
    <t>Parametry DN: pr. 50m, hl. u stěn 5,3m, hl. u středu 6,45m</t>
  </si>
  <si>
    <t>Průběžný pojezdový most</t>
  </si>
  <si>
    <t>1ks průběžný otočný most pro DN 50m z příhradové k-ce z dutých profilů, vč. pochůzného roštu z nerez plechu s protiskluz. úpravou</t>
  </si>
  <si>
    <t>2ks čistící zařízení pojezdové dráhy  "013QX701A/B", (0,75kW/400V/50Hz), rotační kartáče výškově stavitelné</t>
  </si>
  <si>
    <t>3ks čistící zařízení přelivné hrany a žlabu  "013QX702A/B", (0,75kW/400V/50Hz), rotační kartáče výškově stavitelné</t>
  </si>
  <si>
    <t>2kpl zakrytovaného podvozku, široká plnopryžová kola, stavitelné PE stěrky na sníh směrované do nádrže</t>
  </si>
  <si>
    <t>1kpl kroužkový sběrač 15kroužků 400V,25A; 2kroužky 4-20mA</t>
  </si>
  <si>
    <t>1ks centrální ložisko uloženo na PUR blocích umožnující kompenzaci nerovnosti pojezdové dráhy, mat. ložiska ze syntetických bezúdržbových materiálů</t>
  </si>
  <si>
    <t>materiál ocel 1.4301</t>
  </si>
  <si>
    <t>Stírání dna nádrže 013QX703A/B - 2sady</t>
  </si>
  <si>
    <t>stírací lišty dna nádrže h=500mm ve tvaru logaritmické spirály s náběhovým úhlem 40°</t>
  </si>
  <si>
    <t>nosná k-ce z uzavřených profilů a PE fólie, dolní hrana opatřena stavitelnými PUR stěrkami.</t>
  </si>
  <si>
    <t>pojezd kce po dni nádrže zajištěn pojezdovími kolečky pr. 280mm s kluznými kolečky a kloubovým uložením umožnující přizpůsobení spádu a poloměru dna nádrže</t>
  </si>
  <si>
    <t>hmotnost k-ce cca 1,8 t</t>
  </si>
  <si>
    <t>Stírání plovoucích nečistot 013QD701A - 1sada</t>
  </si>
  <si>
    <t>2ks odlehčený (dutý) šnekový dopravník 6m a 5,5m</t>
  </si>
  <si>
    <t>1ks protisměrný odlehčený (dutý) šnekový dopravník 6m</t>
  </si>
  <si>
    <t>1ks pohon šneku 013QP701A (0,18kW/400V/50Hz)</t>
  </si>
  <si>
    <t>1ks jímka plovoucích nečistot, výškově stavitelná, plastová</t>
  </si>
  <si>
    <t>1ks řetězový pohon šneku vč. stojanu, mat. plast</t>
  </si>
  <si>
    <t>1kpl ponorné čerpadlo plovucích nečistot H2m, Q40m3/h, 2,4kW/400V/50Hz/IP68, jednotka MiniCAS, teplotní a vlhkostní čidlo, vč. uchycení a spouštěcího zařízení</t>
  </si>
  <si>
    <t>1ks otočný jeřábek s manuálním navijákem</t>
  </si>
  <si>
    <t>1kpl výtlačné potrubí DN80, dl. cca 16m, materiál nerezc ocel 1.4301</t>
  </si>
  <si>
    <t>hmotnost k-ce cca 1,3 t</t>
  </si>
  <si>
    <t>Cévový pohon mostu DN50  013QP701A/B - 1 sada:</t>
  </si>
  <si>
    <t>2ks pohon pastorku, (0,37kW/400V/50Hz), ozubené cévové kolo, závěs převodovky vč. přítlačného ramene</t>
  </si>
  <si>
    <t>Nucený pojezd - cévový pohon vertikální, umístěný na vnitřní stěně nádrže (na každé straně jeden), vč. kotvení a rektifikace</t>
  </si>
  <si>
    <t>Doplňující rozvádeč včetně rámu, kabeláže</t>
  </si>
  <si>
    <t>materiál ocel S235JRG2 nátěr bílý, PU prostředí C5</t>
  </si>
  <si>
    <t>2ks akustický ultrazvukový plašič ptáků, dosah 40m, úhel 180°, venkovní použití, napájecí kabel 12V</t>
  </si>
  <si>
    <t>D+M: Vystrojení nátoku DN "013QX704A"</t>
  </si>
  <si>
    <t>ocelové k-ce materiál 1.4301, celková hm. 9 t</t>
  </si>
  <si>
    <t>Nátokové potrubí DN1200</t>
  </si>
  <si>
    <t>nátokové potrubí 1220x10,0mm, délka 3,2m, 2x příruba DN1200, PN10, kotevní deska tl.20mm</t>
  </si>
  <si>
    <t>v horní části potrubí otvory pro proudění vody</t>
  </si>
  <si>
    <t>materiál ocel 1.4301, hmotnost k-ce cca 1,5 t</t>
  </si>
  <si>
    <t>Disipační válec</t>
  </si>
  <si>
    <t>ocelový válec pr.5m, výška 1,5m, vč. oken ve stěně válce s usměrňovacími křídly</t>
  </si>
  <si>
    <t>kotven do k-ce středového ŽB objektu</t>
  </si>
  <si>
    <t>Flokulační válec</t>
  </si>
  <si>
    <t>ocelový válec pr.10m, výška 3,2m, bez zastropení (otevřený)</t>
  </si>
  <si>
    <t>uchycen nosnou ocelovou k-cí, kotvenou do k-ce středového ŽB objektu</t>
  </si>
  <si>
    <t>materiál ocel 1.4301, hmotnost k-ce cca 3,5 t</t>
  </si>
  <si>
    <t>Deflektorový prstenec</t>
  </si>
  <si>
    <t>ocelový prstenec prodlužující spodní ŽB platformu středové k-ce, průměr 6,1-8,1m, dl. 2,0m</t>
  </si>
  <si>
    <t>plech uložen na ocelových žebrech, kotvených do k-ce středového ŽB objektu</t>
  </si>
  <si>
    <t>materiál ocel 1.4301, hmotnost k-ce cca 2,5 t</t>
  </si>
  <si>
    <t>D+M: Vystrojení odtoku DN "013QX705A"</t>
  </si>
  <si>
    <t>ocelové k-ce materiál 1.4301, celková hm. 27t</t>
  </si>
  <si>
    <t>Ocelový odtokový žlab:</t>
  </si>
  <si>
    <t>třístranný ocelový žlab rozměry žlabu 1,0x1,0m (v*š), podepřen ocelovými nosnými podpěry</t>
  </si>
  <si>
    <t>v odtokové části odtoková jímka (hl. x š) 1,7 x 2,0 m</t>
  </si>
  <si>
    <t>žlab bude osazen ve spádu směrem k odtokové jímce, osazení do kapes, hmotnost cca 21,0 t</t>
  </si>
  <si>
    <t>norná stěna kotvená na vyložení k ocelovému žlabu, výška 300mm, hmotnost cca 1,5 t</t>
  </si>
  <si>
    <t>pilová přelivná hrana žlabu, rektifikovatelná, výška 200mm, výška zubu 60mm úhel 60°, hmotnost cca 1,0 t</t>
  </si>
  <si>
    <t>materiál ocel 1.4301, hmotnost celé sestavy cca 23,5 t</t>
  </si>
  <si>
    <t>Stamfordský deflektor</t>
  </si>
  <si>
    <t>ocelový deflektor dl. 0,6m</t>
  </si>
  <si>
    <t>plech uložen na ocelových žebrech, kotvených k nosné k-ci odtokového žlabu, vč. zavodňovacích otvorů v plechu</t>
  </si>
  <si>
    <t>D+M: El. ovládané stavidlo 013VM701A</t>
  </si>
  <si>
    <t>typ stavidla: např. STE3-RP-P 1900x1390/1340x1190 - přepadové</t>
  </si>
  <si>
    <t>kotvení: uchycení do stěny objektu pomocí kotevních L profilů a kotev KOTE-FIXI</t>
  </si>
  <si>
    <t>pohon: AUMA  SA 14.2; 0,45 kW, 400V, 50Hz, řízení AUMATIC 3ph/400V/50Hz,</t>
  </si>
  <si>
    <t>SA14.2-F10-B1-16-3ph/400V/50Hz-S2-15min-KS-A0001-11.2-30.4-22.05-V.XX.03.-1T-F (IEC 85)-N.30.70-IP68-AC01.2-3ph/400V/50Hz-N.30.70-IP68-KS-A0001-SF.137-B1-D60.01-K90.02-A30.00-C00.01-F30.01</t>
  </si>
  <si>
    <t>D+M: Odstředivé čerpadlo jímky průsaku 013PO702A</t>
  </si>
  <si>
    <t>Kalové čerpadlo pro čerpání plovucího kalu do mokré jímky</t>
  </si>
  <si>
    <t>medium: plovoucí kal, pěna, odpadní voda</t>
  </si>
  <si>
    <t>viskozita: předpokládáno dobře tekoucí</t>
  </si>
  <si>
    <t>hustota: 1100 kg/m3</t>
  </si>
  <si>
    <t>teplota média: 5 - 40° C</t>
  </si>
  <si>
    <t>průtok: 98 m3/h , výtlačná výška 10m</t>
  </si>
  <si>
    <t>pohon: 4,7 kW, 1450 ot/min, 3x400 V, 9,9A,  50 Hz, IP68</t>
  </si>
  <si>
    <t>sání: DN250, PN16</t>
  </si>
  <si>
    <t>výtlak: DN150, PN 16</t>
  </si>
  <si>
    <t>hmotnost: 420 kg</t>
  </si>
  <si>
    <t>SUBCAB S3x2,5+3x2,5/3+X(4x05)mm2, tepelná ochrana statoru, čidlo průniku vlhkosti</t>
  </si>
  <si>
    <t>řízeno pomocí FM - dodávka elektro</t>
  </si>
  <si>
    <t>materiál: šedá litina s epoxidovým nátěrem / nerez ocel. 1.4301</t>
  </si>
  <si>
    <t>vč. patkového kolena DN150 s nerez kotvami, vodících tyčí 2x6m 2" s držáky a nerez kotvením, závěsný řetěz nerez 7m, závěs na kabel plast.</t>
  </si>
  <si>
    <t>D+M: Potrubí  DN32  "013-720-EDP-0032-ACIX"</t>
  </si>
  <si>
    <t>Materiál: nerez 1.4301 dle DIN</t>
  </si>
  <si>
    <t>potrubí: 38.0 x 2.0 mm, dl. 6,0m</t>
  </si>
  <si>
    <t>tvarovky:</t>
  </si>
  <si>
    <t>n</t>
  </si>
  <si>
    <t>1kpl gumová hadice DN32 dl. 1m pro tlakové a flexibilní napojení čerpadla, vč. upínacích manžet</t>
  </si>
  <si>
    <t>doplňkový kotevní materiál vedení potrubí</t>
  </si>
  <si>
    <t>Tlakové zkoušky potrubí DN32</t>
  </si>
  <si>
    <t>mb</t>
  </si>
  <si>
    <t>D+M: Potrubí  DN300  "035-705-ESA-0300-ACIX"</t>
  </si>
  <si>
    <t>potrubí: 306.0 x 3.0 mm, dl. 3,0m</t>
  </si>
  <si>
    <t>5x plochá navařovací příruba s lemovým nákružkem, PN10</t>
  </si>
  <si>
    <t>1x přírubový gumový kompenzátor DN300, PN10</t>
  </si>
  <si>
    <t>1x sada přírubového spoje prodloužená DN300 (2ks těsnění + sada šroubů pro oboustranný spoj armatur vč. matic a podložek)</t>
  </si>
  <si>
    <t>3x sada přírubového spoje DN300 (1ks těsnění + sada šroubů, matic a podložek)</t>
  </si>
  <si>
    <t>Tlakové zkoušky potrubí DN300</t>
  </si>
  <si>
    <t>D+M: Ručně ovládaný uzávěr DN300 013VH702A</t>
  </si>
  <si>
    <t>Mezipřírubové nožové šoupátka s ručním ovládáním PN10</t>
  </si>
  <si>
    <t>Kotvení, příruby a prodloužené šrouby jsou součástí trubní trasy</t>
  </si>
  <si>
    <t>Prodloužené ovládání vč. stojanu kotveného do stropu jímky</t>
  </si>
  <si>
    <t>Materiál přírub, kotevního a montážního materiálu nerez 1.4301  dle DIN</t>
  </si>
  <si>
    <t>- těleso šoupátka: tvárná litina s epoxidovou povrchovou úpravou</t>
  </si>
  <si>
    <t>- uzavírací deska: ocel tř. 17</t>
  </si>
  <si>
    <t>Vyprázdnění odtokového potrubí z ČOV</t>
  </si>
  <si>
    <t>Zčerpání odpadní vody z trubního systému odtoku z DN po ČS užitkové vody na odtoku z ČOV, tj. cca 500m3 vyčištěné odpadní vody během 2hod (cca 69 l/s, tj. 2x čerpadlo 40l/s, H=3m). Odpadní voda bude čerpána do  odtoku z ČOV, tj. cca 2x 5m DN200</t>
  </si>
  <si>
    <t>Zapůjčení mobilní centrály pro napájení  čerpadel do výkonu do 40kW</t>
  </si>
  <si>
    <t>Oměření rozměrů a dimenzí po provedení nového objektu</t>
  </si>
  <si>
    <t>14</t>
  </si>
  <si>
    <t>Demontáž odstředivého čerpadla ČS plov. kalu 13BPO_01A/B, včetně manipulace a uskladnění</t>
  </si>
  <si>
    <t>Kalové čerpadlo plovoucího kalu v mokré jímce, vč. patkového kolena a vodících tyčí délky cca 6m</t>
  </si>
  <si>
    <t>Demontáž stávajícího potrubí a armatur</t>
  </si>
  <si>
    <t>Ocelové potrubí do DN100 dl. cca 11m, 2x nožové šoupě DN100 s prodlouženým ovládání, 2x kulová zpětná klapka DN100, 1x proplachovací odbočka DN50 s kulovým kohoutem DN50.</t>
  </si>
  <si>
    <t>D+M: Odstředivé čerpadlo ČS plov. kalu 13BPO_01A/B</t>
  </si>
  <si>
    <t>D+M: Potrubí  DN150  "013-021-XGF-0150-ACIX"</t>
  </si>
  <si>
    <t>potrubí: 156.0 x 3.0 mm, dl. 3,0m</t>
  </si>
  <si>
    <t>1x T-kus svařovaný, 150-150-150mm, 90°</t>
  </si>
  <si>
    <t>7x plochá navařovací příruba s lemovým nákružkem, PN10</t>
  </si>
  <si>
    <t>1x plochá příruba zaslepovací, PN10</t>
  </si>
  <si>
    <t>1x sada přírubového spoje prodloužená DN150 (2ks těsnění + sada šroubů pro oboustranný spoj armatur vč. matic a podložek)</t>
  </si>
  <si>
    <t>5x sada přírubového spoje DN150 (1ks těsnění + sada šroubů, matic a podložek)</t>
  </si>
  <si>
    <t>Tlakové zkoušky potrubí DN150</t>
  </si>
  <si>
    <t>D+M: Ručně ovládaný uzávěr DN150  13BVH_01A</t>
  </si>
  <si>
    <t>D+M: Zpětná klapka DN150  13BXC_01A</t>
  </si>
  <si>
    <t>Přírubová zpětná klapka s potápivou koulí DN150, PN10</t>
  </si>
  <si>
    <t>Včetně protipřírub na potrubí, kotevního a montážního materiálu</t>
  </si>
  <si>
    <t>- těsnění EPDM</t>
  </si>
  <si>
    <t>D+M: Potrubí  DN150  "013-022-XGF-0150-ACIX"</t>
  </si>
  <si>
    <t>1x sada přírubového spoje prodloužená DN150(2ks těsnění + sada šroubů pro oboustranný spoj armatur vč. matic a podložek)</t>
  </si>
  <si>
    <t>D+M: Ručně ovládaný uzávěr DN150  13BVH_01B</t>
  </si>
  <si>
    <t>D+M: Zpětná klapka DN150  13BXC_01B</t>
  </si>
  <si>
    <t>D+M: Potrubí  DN150  "013-020-XGF-0150-ACIX"</t>
  </si>
  <si>
    <t>potrubí: 156.0 x 3.0 mm, dl. 1,0m</t>
  </si>
  <si>
    <t>1x koleno svařované, 150-150mm, 90°</t>
  </si>
  <si>
    <t>3x plochá navařovací příruba s lemovým nákružkem, PN10</t>
  </si>
  <si>
    <t>1 x návarek DN50, kulový kohout 2" ISO228 vnitřní závit, tvarovka pro napojení na hadici</t>
  </si>
  <si>
    <t>1x sada přírubového spoje DN150 (1ks těsnění + sada šroubů, matic a podložek)</t>
  </si>
  <si>
    <t>Odstavení objektu RO</t>
  </si>
  <si>
    <t>- odvoz znečištěné vody v rámci ČOV k místu likvidace</t>
  </si>
  <si>
    <t>Dočerpání a vyčištění jímky ČS. Odpadní voda bude vyčerpána do přilehlé DN č.2, tj. 15m.</t>
  </si>
  <si>
    <t>- snížení hladiny instalovanými čerpadly na min. úroveň</t>
  </si>
  <si>
    <t>- odčerpání zbytku kapaliny (plovoucí kal) + oplach jímky tlakovou vodou + odčerpání kapaliny z jímky po oplachu vodou - výkon proveden pomocí kombinovaného fekálního vozu</t>
  </si>
  <si>
    <t>D: Rozvaděč RM147, RM148</t>
  </si>
  <si>
    <t>Rozvaděčová skříň v provedení nerez sprosklenými dveřmi a se stříškou</t>
  </si>
  <si>
    <t>referenční typ RNS 8123 [HorstHermann, s.r.o.]</t>
  </si>
  <si>
    <t>Celkové rozměry: š × v × h = 800 × 1.200 × 300 mm</t>
  </si>
  <si>
    <t>Rozvaděč bude vybaven montážním rámem a vnitřním výklopným panelem</t>
  </si>
  <si>
    <t>Napěťové soustavy:  3 PEN 230/400V, 50Hz~ /TN-C</t>
  </si>
  <si>
    <t>3 N PE 230/400V, 50Hz~ /TN-C-S</t>
  </si>
  <si>
    <t>Jmenovitý proud:  40A</t>
  </si>
  <si>
    <t>Ochrana před úrazem elektrickým proudem:</t>
  </si>
  <si>
    <t>- automatickým  odpojením od zdroje</t>
  </si>
  <si>
    <t>Krytí: IP65/20</t>
  </si>
  <si>
    <t>Přívody a vývody: pomocí průchodek IP 65 směrem dolů</t>
  </si>
  <si>
    <t>Odvětrání rozvaděče pomocí větracích průchodek</t>
  </si>
  <si>
    <t>Detailní zapojení a provedení rozvaděčů viz. přílohy č. D.2.2.1.6 ÷ D.2.2.1.7</t>
  </si>
  <si>
    <t>D: Ovládací skříň 147MS1, 148MS1</t>
  </si>
  <si>
    <t>referenční typ RNS 341,5 [HorstHermann, s.r.o.]</t>
  </si>
  <si>
    <t>Umístění na šachtě vratného kalu u DN</t>
  </si>
  <si>
    <t>Ovládací a signalizační prvky jsou přístupné po otevření dveří</t>
  </si>
  <si>
    <t>Tlačítko nouzového zatavení je umístěno na boku skříňky</t>
  </si>
  <si>
    <t>Celkové rozměry: š × v × h = 300 × 400 × 150 mm</t>
  </si>
  <si>
    <t>Skříň bude vybavena montážním rámem a krycí deskou</t>
  </si>
  <si>
    <t>Napěťové soustavy:  1 N PE 230/400V, 50Hz~ /TN-C-S</t>
  </si>
  <si>
    <t>2=24V</t>
  </si>
  <si>
    <t>Jmenovitý proud:  10A</t>
  </si>
  <si>
    <t>- automatickým odpojením od zdroje</t>
  </si>
  <si>
    <t>- bezpečným malým napětím</t>
  </si>
  <si>
    <t>Skříň obsahuje:</t>
  </si>
  <si>
    <t>1x tlačítko hřibové rudé pro nouzového zatavení mostu</t>
  </si>
  <si>
    <t>1x vačkový spínač 1-0 pro poziční zastavení mostu</t>
  </si>
  <si>
    <t>4x ovládací tlačítko  2/0 černé pro reset momentové ochrany pohonu mostu</t>
  </si>
  <si>
    <t>10x svorka 2,5</t>
  </si>
  <si>
    <t>Plašič ptáků 147WA10, 147WA11, 148WA10, 148WA11</t>
  </si>
  <si>
    <t>D: Rrozvaděč RM14 - doplnění</t>
  </si>
  <si>
    <t>Stávající skříňový rozvaděč v rozvodně NN pole č. 4 a 8</t>
  </si>
  <si>
    <t>Detailní zapojení  viz. přílohy č. D.2.2.1.8</t>
  </si>
  <si>
    <t>D: Deblokační skříň MS10</t>
  </si>
  <si>
    <t>Nástěnná plastová  skříň s prosklenými dveřmi (ovládací a signalizační prvky jsou přístupné po otevření dveří). Umístění na stávající ocelové nosné konstrukci u ČS plovoucího kalu</t>
  </si>
  <si>
    <t>Celkové rozměry: š × v × h = 300 × 400 × 170 mm</t>
  </si>
  <si>
    <t>Krytí: IP546/20</t>
  </si>
  <si>
    <t>1x tlačítko nouzového zatavení, 2x přepínač volby režimu,</t>
  </si>
  <si>
    <t>4x ovládací tlačítko, 2x signální svítidlo, 20x svorka 2,5</t>
  </si>
  <si>
    <t>M: Rozvaděč RM147, RM148 na most, včetně ocelové nosné konstrukce vprovedení nerez</t>
  </si>
  <si>
    <t>M: Prvky do rozvaděče RM14</t>
  </si>
  <si>
    <t>210107(R)</t>
  </si>
  <si>
    <t>M: Ovládací a deblokační skříň 147MS1, 148MS1, MS10</t>
  </si>
  <si>
    <t>210108(R)</t>
  </si>
  <si>
    <t>D+M: Magnetický snímač polohy, spínací vzdálenost 20mm, krytí min IP66</t>
  </si>
  <si>
    <t>210109(R)</t>
  </si>
  <si>
    <t>D+M: Zapojení plašiče ptáků na mostě. Na nosné konstrukci pod plašičem bude umístěná plast. skříňka, UV stabilní, IP54o rozměrech š × v × h = 216 x 126 x 140 mm se zásuvkou 230V na DIN lištu pro</t>
  </si>
  <si>
    <t>napojení externího napájecího zdroje plašiče.</t>
  </si>
  <si>
    <t>210110(R)</t>
  </si>
  <si>
    <t>D+M: Tlačítko nouzového zastavení ve skříňce, IP65</t>
  </si>
  <si>
    <t>210111(R)</t>
  </si>
  <si>
    <t>D+M: Elektroinstalační plastová tuhá trubka DN25, vysoká mechanická odolnost, včetně kolen, UV, stabilní, upevnění pomocí nerezových příchytek na konstrukci mostu.</t>
  </si>
  <si>
    <t>210112(R)</t>
  </si>
  <si>
    <t>D+M: Elektroinstalační ohebná plastová trubka sdrátem DN25, střední mechanická odolnost, , UV, stabilní, upevnění pomocí  nerezových příchytek na konstrukci mostu.</t>
  </si>
  <si>
    <t>210113(R)</t>
  </si>
  <si>
    <t>D+M: Nerezový kabelový žlab děrovaný profilu 125x100mm, včetně víka, oblouků výložníků, spojek, spon, uchycovacího materiálu atd.</t>
  </si>
  <si>
    <t>210114(R)</t>
  </si>
  <si>
    <t>D+M: Měděný instalační kabel s plnými jádry a pláštěm PVC J 3×1,5 mm2, zatížitelnost na vzduchu,, včetně uložení, ukončení a označení štítky</t>
  </si>
  <si>
    <t>210115(R)</t>
  </si>
  <si>
    <t>D+M: Měděný instalační kabel s plnými jádry a pláštěm PVC O 3×1,5 mm2, zatížitelnost na vzduchu,, včetně uložení, ukončení a označení štítky</t>
  </si>
  <si>
    <t>210116(R)</t>
  </si>
  <si>
    <t>D+M: Měděný instalační kabel s plnými jádry a pláštěm PVC J 4×1,5 mm2, včetně uložení, ukončení a, označení štítky</t>
  </si>
  <si>
    <t>210117(R)</t>
  </si>
  <si>
    <t>D+M: Měděný instalační kabel s plnými jádry a pláštěm PVC O 4×1,5 mm2, včetně uložení, ukončení a, označení štítky</t>
  </si>
  <si>
    <t>210118(R)</t>
  </si>
  <si>
    <t>D+M: Měděný instalační kabel s plnými jádry a pláštěm PVC O 7×1,5 mm2, včetně uložení, ukončení a, označení štítky</t>
  </si>
  <si>
    <t>210119(R)</t>
  </si>
  <si>
    <t>D+M: Měděný instalační kabel s plnými jádry a pláštěm PVC J 12×1,5 mm2, včetně uložení, ukončení a, označení štítky</t>
  </si>
  <si>
    <t>210120(R)</t>
  </si>
  <si>
    <t>D+M: Měděný instalační kabel s plnými jádry a pláštěm PVC J 19×1,5 mm2, včetně uložení, ukončení a, označení štítky</t>
  </si>
  <si>
    <t>210121(R)</t>
  </si>
  <si>
    <t>D+M: Měděný instalační kabel s plnými jádry a pláštěm PVC J 3×2,5 mm2, včetně uložení, ukončení a, označení štítky</t>
  </si>
  <si>
    <t>210122(R)</t>
  </si>
  <si>
    <t>D+M: Měděný instalační kabel s plnými jádry a pláštěm PVC J 4×2,5 mm2, včetně uložení, ukončení a, označení štítky</t>
  </si>
  <si>
    <t>210123(R)</t>
  </si>
  <si>
    <t>D+M: Měděný kabel s koncentrickým vodičem stíněný a pláštěm PVC J 3×2,5/2,5 mm2, včetně uložení,, ukončení a označení štítky</t>
  </si>
  <si>
    <t>210124(R)</t>
  </si>
  <si>
    <t>D+M: Ohebný měděný pryžový kabel se slaněnými jádry G 4×1,5 mm2</t>
  </si>
  <si>
    <t>210125(R)</t>
  </si>
  <si>
    <t>D+M: Ohebný měděný pryžový kabel se slaněnými jádry X 4×2,5 mm2</t>
  </si>
  <si>
    <t>210126(R)</t>
  </si>
  <si>
    <t>D+M: Ohebný měděný pryžový kabel se slaněnými jádry G 4×10 mm2,  střední mechanická odolnost, včetně</t>
  </si>
  <si>
    <t>210127(R)</t>
  </si>
  <si>
    <t>D+M: Měděný ovládací kabel stíněný s plnými jádry a pláštěm PVC O 4x1 mm, včetně uložení, ukončení a</t>
  </si>
  <si>
    <t>210128(R)</t>
  </si>
  <si>
    <t>D+M: Měděný ovládací kabel stíněný s plnými jádry a pláštěm PVC O 30x1 mm</t>
  </si>
  <si>
    <t>210129(R)</t>
  </si>
  <si>
    <t>D+M: Kabel ethernet, min Cat5 FTP, včetně konektoru, proměření a štítků a uložení</t>
  </si>
  <si>
    <t>210130(R)</t>
  </si>
  <si>
    <t>M: Zatahování kabelů do chrániček vkabelových trasách a pod nádržemi</t>
  </si>
  <si>
    <t>210131(R)</t>
  </si>
  <si>
    <t>D+M: Doplňující pospojování vodičem CY 6 mm2</t>
  </si>
  <si>
    <t>210132(R)</t>
  </si>
  <si>
    <t>D+M: Protipožární přepážka v rozvodně NN</t>
  </si>
  <si>
    <t>210133(R)</t>
  </si>
  <si>
    <t>D+M: Ostatní drobný instalační materiál</t>
  </si>
  <si>
    <t>210134(R)</t>
  </si>
  <si>
    <t>D: Zprovoznění zařízení na mostu</t>
  </si>
  <si>
    <t>210135(R)</t>
  </si>
  <si>
    <t>D: Stanovisko TIČR pro vyhrazená technická zařízení elektrická</t>
  </si>
  <si>
    <t>210136(R)</t>
  </si>
  <si>
    <t>D: Provedení revize elektrického zařízení včetně vyhotovení revizní zprávy - 1x v digitální podobě, 4x v tištěné podobě</t>
  </si>
  <si>
    <t>D+M: ED407 Rozváděč</t>
  </si>
  <si>
    <t>Nerezová rozváděčová skřín na mostu DN (viz. TZ 2.2.2.1)</t>
  </si>
  <si>
    <t>D+M: Senzory</t>
  </si>
  <si>
    <t>sonda rozhraní voda/kal na instalačním kutu, vč. ochranné stříšky (viz. TZ 2.2.2.1)</t>
  </si>
  <si>
    <t>Softwarové práce</t>
  </si>
  <si>
    <t>Zpracování uživatelské dokumentace</t>
  </si>
  <si>
    <t>Ostatní</t>
  </si>
  <si>
    <t>Dodavatel má ze zákona povinnost provést výchozí revizi.</t>
  </si>
  <si>
    <t>Výrobní projektová dokumentace elektro</t>
  </si>
  <si>
    <t>D+M: Dostrojení rozváděče ED4.1</t>
  </si>
  <si>
    <t>D+M: ED408 Rozváděč</t>
  </si>
  <si>
    <t>R-položka</t>
  </si>
  <si>
    <t>POL12_1</t>
  </si>
  <si>
    <t>D+M: Senzory rozhraní voda/kal</t>
  </si>
  <si>
    <t>D+M: Dostrojení rozváděče ED4.2</t>
  </si>
  <si>
    <t>D+M: ED4 Dostrojení rozváděče</t>
  </si>
  <si>
    <t>Sdružovací boxy</t>
  </si>
  <si>
    <t>Kabely a montážní práce</t>
  </si>
  <si>
    <t>1ks Hladinová tenzometrická sonda, ponorná, Waterpilot FMX21</t>
  </si>
  <si>
    <t>1ks Indikátor průtoku, Flowphant T DTT31</t>
  </si>
  <si>
    <t>1ks Zobrazovač RIA15</t>
  </si>
  <si>
    <t>1ks Plovákový spínač</t>
  </si>
  <si>
    <t>Oživení měřících bodů</t>
  </si>
  <si>
    <t>Oživení komunikace pro FM</t>
  </si>
  <si>
    <t>Parametrizace frekvečního měniče</t>
  </si>
  <si>
    <t>Zpracování SCADA</t>
  </si>
  <si>
    <t>Zpracování sw PLC</t>
  </si>
  <si>
    <t>Funkční testy</t>
  </si>
  <si>
    <t>Komplexní zkoušky</t>
  </si>
  <si>
    <t>Zkusební provoz</t>
  </si>
  <si>
    <t>Funkční úpravy stávajících PLC</t>
  </si>
  <si>
    <t>Školení uživatelů</t>
  </si>
  <si>
    <t>Výchozí revize elektrozařízení</t>
  </si>
  <si>
    <t>Zařízení může být uvedeno do trvalého provozu až na základě pozitivního výsledku výchozí revize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</si>
</sst>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/>
    </xf>
    <xf numFmtId="0" fontId="16" fillId="0" borderId="0" xfId="0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8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9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30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1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2" t="s">
        <v>39</v>
      </c>
      <c r="B2" s="72"/>
      <c r="C2" s="72"/>
      <c r="D2" s="72"/>
      <c r="E2" s="72"/>
      <c r="F2" s="72"/>
      <c r="G2" s="72"/>
    </row>
  </sheetData>
  <sheetProtection algorithmName="SHA-512" hashValue="8Fk7MLDNDqeo64RA8Lvtun16aqhwaaAsFKyrjMmI9/Tiv/KhYqkQM2xFrVtn9pp1CNCCxA1h8tHrkk1ChCPNHA==" saltValue="AoJfDupPy5TUtpOUgzkc4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156"/>
  <sheetViews>
    <sheetView showGridLines="0" topLeftCell="B24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5">
      <c r="A2" s="2"/>
      <c r="B2" s="104" t="s">
        <v>22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5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5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5">
      <c r="A5" s="2"/>
      <c r="B5" s="30" t="s">
        <v>42</v>
      </c>
      <c r="D5" s="120" t="s">
        <v>45</v>
      </c>
      <c r="E5" s="87"/>
      <c r="F5" s="87"/>
      <c r="G5" s="87"/>
      <c r="H5" s="18" t="s">
        <v>40</v>
      </c>
      <c r="I5" s="124" t="s">
        <v>49</v>
      </c>
      <c r="J5" s="8"/>
    </row>
    <row r="6" spans="1:15" ht="15.75" customHeight="1" x14ac:dyDescent="0.25">
      <c r="A6" s="2"/>
      <c r="B6" s="27"/>
      <c r="C6" s="52"/>
      <c r="D6" s="121" t="s">
        <v>46</v>
      </c>
      <c r="E6" s="88"/>
      <c r="F6" s="88"/>
      <c r="G6" s="88"/>
      <c r="H6" s="18" t="s">
        <v>34</v>
      </c>
      <c r="I6" s="124" t="s">
        <v>50</v>
      </c>
      <c r="J6" s="8"/>
    </row>
    <row r="7" spans="1:15" ht="15.75" customHeight="1" x14ac:dyDescent="0.25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5">
      <c r="A8" s="2"/>
      <c r="B8" s="30" t="s">
        <v>20</v>
      </c>
      <c r="D8" s="125" t="s">
        <v>51</v>
      </c>
      <c r="H8" s="18" t="s">
        <v>40</v>
      </c>
      <c r="I8" s="124" t="s">
        <v>53</v>
      </c>
      <c r="J8" s="8"/>
    </row>
    <row r="9" spans="1:15" ht="15.75" hidden="1" customHeight="1" x14ac:dyDescent="0.25">
      <c r="A9" s="2"/>
      <c r="B9" s="2"/>
      <c r="D9" s="125" t="s">
        <v>52</v>
      </c>
      <c r="H9" s="18" t="s">
        <v>34</v>
      </c>
      <c r="I9" s="124" t="s">
        <v>54</v>
      </c>
      <c r="J9" s="8"/>
    </row>
    <row r="10" spans="1:15" ht="15.75" hidden="1" customHeight="1" x14ac:dyDescent="0.25">
      <c r="A10" s="2"/>
      <c r="B10" s="34"/>
      <c r="C10" s="53"/>
      <c r="D10" s="123"/>
      <c r="E10" s="126"/>
      <c r="F10" s="23"/>
      <c r="G10" s="14"/>
      <c r="H10" s="14"/>
      <c r="I10" s="35"/>
      <c r="J10" s="33"/>
    </row>
    <row r="11" spans="1:15" ht="24" customHeight="1" x14ac:dyDescent="0.25">
      <c r="A11" s="2"/>
      <c r="B11" s="30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7"/>
      <c r="C12" s="52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5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5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 x14ac:dyDescent="0.25">
      <c r="A16" s="194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SUMIF(F95:F152,A16,I95:I152)+SUMIF(F95:F152,"PSU",I95:I152)</f>
        <v>0</v>
      </c>
      <c r="J16" s="81"/>
    </row>
    <row r="17" spans="1:10" ht="23.25" customHeight="1" x14ac:dyDescent="0.25">
      <c r="A17" s="194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SUMIF(F95:F152,A17,I95:I152)</f>
        <v>0</v>
      </c>
      <c r="J17" s="81"/>
    </row>
    <row r="18" spans="1:10" ht="23.25" customHeight="1" x14ac:dyDescent="0.25">
      <c r="A18" s="194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SUMIF(F95:F152,A18,I95:I152)</f>
        <v>0</v>
      </c>
      <c r="J18" s="81"/>
    </row>
    <row r="19" spans="1:10" ht="23.25" customHeight="1" x14ac:dyDescent="0.25">
      <c r="A19" s="194" t="s">
        <v>233</v>
      </c>
      <c r="B19" s="37" t="s">
        <v>27</v>
      </c>
      <c r="C19" s="58"/>
      <c r="D19" s="59"/>
      <c r="E19" s="79"/>
      <c r="F19" s="80"/>
      <c r="G19" s="79"/>
      <c r="H19" s="80"/>
      <c r="I19" s="79">
        <f>SUMIF(F95:F152,A19,I95:I152)</f>
        <v>0</v>
      </c>
      <c r="J19" s="81"/>
    </row>
    <row r="20" spans="1:10" ht="23.25" customHeight="1" x14ac:dyDescent="0.25">
      <c r="A20" s="194" t="s">
        <v>234</v>
      </c>
      <c r="B20" s="37" t="s">
        <v>28</v>
      </c>
      <c r="C20" s="58"/>
      <c r="D20" s="59"/>
      <c r="E20" s="79"/>
      <c r="F20" s="80"/>
      <c r="G20" s="79"/>
      <c r="H20" s="80"/>
      <c r="I20" s="79">
        <f>SUMIF(F95:F152,A20,I95:I152)</f>
        <v>0</v>
      </c>
      <c r="J20" s="81"/>
    </row>
    <row r="21" spans="1:10" ht="23.25" customHeight="1" x14ac:dyDescent="0.25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5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5">
      <c r="A23" s="2">
        <f>ZakladDPHSni*SazbaDPH1/100</f>
        <v>0</v>
      </c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IF(A24&gt;50, ROUNDUP(A23, 0), ROUNDDOWN(A23, 0))</f>
        <v>0</v>
      </c>
      <c r="H24" s="92"/>
      <c r="I24" s="92"/>
      <c r="J24" s="39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5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IF(A26&gt;50, ROUNDUP(A25, 0), ROUNDDOWN(A25, 0))</f>
        <v>0</v>
      </c>
      <c r="H26" s="77"/>
      <c r="I26" s="77"/>
      <c r="J26" s="36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3">
      <c r="A28" s="2"/>
      <c r="B28" s="164" t="s">
        <v>23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4" t="s">
        <v>35</v>
      </c>
      <c r="C29" s="170"/>
      <c r="D29" s="170"/>
      <c r="E29" s="170"/>
      <c r="F29" s="171"/>
      <c r="G29" s="172">
        <f>IF(A29&gt;50, ROUNDUP(A27, 0), ROUNDDOWN(A27, 0))</f>
        <v>0</v>
      </c>
      <c r="H29" s="172"/>
      <c r="I29" s="172"/>
      <c r="J29" s="173" t="s">
        <v>123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5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3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5">
      <c r="B37" s="136" t="s">
        <v>16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5">
      <c r="A38" s="135" t="s">
        <v>37</v>
      </c>
      <c r="B38" s="140" t="s">
        <v>17</v>
      </c>
      <c r="C38" s="141" t="s">
        <v>5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18</v>
      </c>
      <c r="I38" s="143" t="s">
        <v>1</v>
      </c>
      <c r="J38" s="144" t="s">
        <v>0</v>
      </c>
    </row>
    <row r="39" spans="1:10" ht="25.5" hidden="1" customHeight="1" x14ac:dyDescent="0.25">
      <c r="A39" s="135">
        <v>1</v>
      </c>
      <c r="B39" s="145" t="s">
        <v>55</v>
      </c>
      <c r="C39" s="146"/>
      <c r="D39" s="146"/>
      <c r="E39" s="146"/>
      <c r="F39" s="147">
        <f>' 00 00 Naklady'!AE91+'0100 0100 Pol'!AE107+'1301 1301-A Pol'!AE61+'1301 1301-B Pol'!AE61+'1302 1302-1-A Pol'!AE21+'1302 1302-1-B Pol'!AE21+'1302 1302-2-A Pol'!AE583+'1302 1302-2-B Pol'!AE574+'1302 1302-3-A Pol'!AE30+'1302 1302-3-B Pol'!AE32+'2303 2303 Pol'!AE206+'2309 2309 Pol'!AE170+'2310 2310 Pol'!AE293+'2312 2312 Pol'!AE188+'2314 2314 Pol'!AE374+'2319 2319 Pol'!AE34+'2500 2500 Pol'!AE41+'2600 2600 Pol'!AE36+'2700 2700 Pol'!AE13+'2800 2800 Pol'!AE242+' 1301 1301-12A Pol'!AE50+' 1301 1301-12B Pol'!AE50+' 1302 1302-A Pol'!AE137+' 1302 1302-B Pol'!AE137+' 2319 2319 Pol'!AE105+' 2516,2830 2516, 2830 Pol'!AE95+' 2610,2710 2610, 2710 Pol'!AE81</f>
        <v>0</v>
      </c>
      <c r="G39" s="148">
        <f>' 00 00 Naklady'!AF91+'0100 0100 Pol'!AF107+'1301 1301-A Pol'!AF61+'1301 1301-B Pol'!AF61+'1302 1302-1-A Pol'!AF21+'1302 1302-1-B Pol'!AF21+'1302 1302-2-A Pol'!AF583+'1302 1302-2-B Pol'!AF574+'1302 1302-3-A Pol'!AF30+'1302 1302-3-B Pol'!AF32+'2303 2303 Pol'!AF206+'2309 2309 Pol'!AF170+'2310 2310 Pol'!AF293+'2312 2312 Pol'!AF188+'2314 2314 Pol'!AF374+'2319 2319 Pol'!AF34+'2500 2500 Pol'!AF41+'2600 2600 Pol'!AF36+'2700 2700 Pol'!AF13+'2800 2800 Pol'!AF242+' 1301 1301-12A Pol'!AF50+' 1301 1301-12B Pol'!AF50+' 1302 1302-A Pol'!AF137+' 1302 1302-B Pol'!AF137+' 2319 2319 Pol'!AF105+' 2516,2830 2516, 2830 Pol'!AF95+' 2610,2710 2610, 2710 Pol'!AF81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5">
      <c r="A40" s="135">
        <v>2</v>
      </c>
      <c r="B40" s="151"/>
      <c r="C40" s="152" t="s">
        <v>56</v>
      </c>
      <c r="D40" s="152"/>
      <c r="E40" s="152"/>
      <c r="F40" s="153">
        <f>' 00 00 Naklady'!AE91</f>
        <v>0</v>
      </c>
      <c r="G40" s="154">
        <f>' 00 00 Naklady'!AF91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5">
      <c r="A41" s="135">
        <v>3</v>
      </c>
      <c r="B41" s="156" t="s">
        <v>57</v>
      </c>
      <c r="C41" s="146" t="s">
        <v>58</v>
      </c>
      <c r="D41" s="146"/>
      <c r="E41" s="146"/>
      <c r="F41" s="157">
        <f>' 00 00 Naklady'!AE91</f>
        <v>0</v>
      </c>
      <c r="G41" s="149">
        <f>' 00 00 Naklady'!AF91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5">
      <c r="A42" s="135">
        <v>2</v>
      </c>
      <c r="B42" s="151"/>
      <c r="C42" s="152" t="s">
        <v>59</v>
      </c>
      <c r="D42" s="152"/>
      <c r="E42" s="152"/>
      <c r="F42" s="153"/>
      <c r="G42" s="154"/>
      <c r="H42" s="154">
        <f>(F42*SazbaDPH1/100)+(G42*SazbaDPH2/100)</f>
        <v>0</v>
      </c>
      <c r="I42" s="154"/>
      <c r="J42" s="155"/>
    </row>
    <row r="43" spans="1:10" ht="25.5" customHeight="1" x14ac:dyDescent="0.25">
      <c r="A43" s="135">
        <v>2</v>
      </c>
      <c r="B43" s="151" t="s">
        <v>60</v>
      </c>
      <c r="C43" s="152" t="s">
        <v>61</v>
      </c>
      <c r="D43" s="152"/>
      <c r="E43" s="152"/>
      <c r="F43" s="153">
        <f>'0100 0100 Pol'!AE107</f>
        <v>0</v>
      </c>
      <c r="G43" s="154">
        <f>'0100 0100 Pol'!AF107</f>
        <v>0</v>
      </c>
      <c r="H43" s="154">
        <f>(F43*SazbaDPH1/100)+(G43*SazbaDPH2/100)</f>
        <v>0</v>
      </c>
      <c r="I43" s="154">
        <f>F43+G43+H43</f>
        <v>0</v>
      </c>
      <c r="J43" s="155" t="str">
        <f>IF(CenaCelkemVypocet=0,"",I43/CenaCelkemVypocet*100)</f>
        <v/>
      </c>
    </row>
    <row r="44" spans="1:10" ht="25.5" customHeight="1" x14ac:dyDescent="0.25">
      <c r="A44" s="135">
        <v>3</v>
      </c>
      <c r="B44" s="156" t="s">
        <v>60</v>
      </c>
      <c r="C44" s="146" t="s">
        <v>61</v>
      </c>
      <c r="D44" s="146"/>
      <c r="E44" s="146"/>
      <c r="F44" s="157">
        <f>'0100 0100 Pol'!AE107</f>
        <v>0</v>
      </c>
      <c r="G44" s="149">
        <f>'0100 0100 Pol'!AF107</f>
        <v>0</v>
      </c>
      <c r="H44" s="149">
        <f>(F44*SazbaDPH1/100)+(G44*SazbaDPH2/100)</f>
        <v>0</v>
      </c>
      <c r="I44" s="149">
        <f>F44+G44+H44</f>
        <v>0</v>
      </c>
      <c r="J44" s="150" t="str">
        <f>IF(CenaCelkemVypocet=0,"",I44/CenaCelkemVypocet*100)</f>
        <v/>
      </c>
    </row>
    <row r="45" spans="1:10" ht="25.5" customHeight="1" x14ac:dyDescent="0.25">
      <c r="A45" s="135">
        <v>2</v>
      </c>
      <c r="B45" s="151" t="s">
        <v>62</v>
      </c>
      <c r="C45" s="152" t="s">
        <v>63</v>
      </c>
      <c r="D45" s="152"/>
      <c r="E45" s="152"/>
      <c r="F45" s="153">
        <f>'1301 1301-A Pol'!AE61+'1301 1301-B Pol'!AE61</f>
        <v>0</v>
      </c>
      <c r="G45" s="154">
        <f>'1301 1301-A Pol'!AF61+'1301 1301-B Pol'!AF61</f>
        <v>0</v>
      </c>
      <c r="H45" s="154">
        <f>(F45*SazbaDPH1/100)+(G45*SazbaDPH2/100)</f>
        <v>0</v>
      </c>
      <c r="I45" s="154">
        <f>F45+G45+H45</f>
        <v>0</v>
      </c>
      <c r="J45" s="155" t="str">
        <f>IF(CenaCelkemVypocet=0,"",I45/CenaCelkemVypocet*100)</f>
        <v/>
      </c>
    </row>
    <row r="46" spans="1:10" ht="25.5" customHeight="1" x14ac:dyDescent="0.25">
      <c r="A46" s="135">
        <v>3</v>
      </c>
      <c r="B46" s="156" t="s">
        <v>64</v>
      </c>
      <c r="C46" s="146" t="s">
        <v>65</v>
      </c>
      <c r="D46" s="146"/>
      <c r="E46" s="146"/>
      <c r="F46" s="157">
        <f>'1301 1301-A Pol'!AE61</f>
        <v>0</v>
      </c>
      <c r="G46" s="149">
        <f>'1301 1301-A Pol'!AF61</f>
        <v>0</v>
      </c>
      <c r="H46" s="149">
        <f>(F46*SazbaDPH1/100)+(G46*SazbaDPH2/100)</f>
        <v>0</v>
      </c>
      <c r="I46" s="149">
        <f>F46+G46+H46</f>
        <v>0</v>
      </c>
      <c r="J46" s="150" t="str">
        <f>IF(CenaCelkemVypocet=0,"",I46/CenaCelkemVypocet*100)</f>
        <v/>
      </c>
    </row>
    <row r="47" spans="1:10" ht="25.5" customHeight="1" x14ac:dyDescent="0.25">
      <c r="A47" s="135">
        <v>3</v>
      </c>
      <c r="B47" s="156" t="s">
        <v>66</v>
      </c>
      <c r="C47" s="146" t="s">
        <v>67</v>
      </c>
      <c r="D47" s="146"/>
      <c r="E47" s="146"/>
      <c r="F47" s="157">
        <f>'1301 1301-B Pol'!AE61</f>
        <v>0</v>
      </c>
      <c r="G47" s="149">
        <f>'1301 1301-B Pol'!AF61</f>
        <v>0</v>
      </c>
      <c r="H47" s="149">
        <f>(F47*SazbaDPH1/100)+(G47*SazbaDPH2/100)</f>
        <v>0</v>
      </c>
      <c r="I47" s="149">
        <f>F47+G47+H47</f>
        <v>0</v>
      </c>
      <c r="J47" s="150" t="str">
        <f>IF(CenaCelkemVypocet=0,"",I47/CenaCelkemVypocet*100)</f>
        <v/>
      </c>
    </row>
    <row r="48" spans="1:10" ht="25.5" customHeight="1" x14ac:dyDescent="0.25">
      <c r="A48" s="135">
        <v>2</v>
      </c>
      <c r="B48" s="151" t="s">
        <v>68</v>
      </c>
      <c r="C48" s="152" t="s">
        <v>69</v>
      </c>
      <c r="D48" s="152"/>
      <c r="E48" s="152"/>
      <c r="F48" s="153">
        <f>'1302 1302-1-A Pol'!AE21+'1302 1302-1-B Pol'!AE21+'1302 1302-2-A Pol'!AE583+'1302 1302-2-B Pol'!AE574+'1302 1302-3-A Pol'!AE30+'1302 1302-3-B Pol'!AE32</f>
        <v>0</v>
      </c>
      <c r="G48" s="154">
        <f>'1302 1302-1-A Pol'!AF21+'1302 1302-1-B Pol'!AF21+'1302 1302-2-A Pol'!AF583+'1302 1302-2-B Pol'!AF574+'1302 1302-3-A Pol'!AF30+'1302 1302-3-B Pol'!AF32</f>
        <v>0</v>
      </c>
      <c r="H48" s="154">
        <f>(F48*SazbaDPH1/100)+(G48*SazbaDPH2/100)</f>
        <v>0</v>
      </c>
      <c r="I48" s="154">
        <f>F48+G48+H48</f>
        <v>0</v>
      </c>
      <c r="J48" s="155" t="str">
        <f>IF(CenaCelkemVypocet=0,"",I48/CenaCelkemVypocet*100)</f>
        <v/>
      </c>
    </row>
    <row r="49" spans="1:10" ht="25.5" customHeight="1" x14ac:dyDescent="0.25">
      <c r="A49" s="135">
        <v>3</v>
      </c>
      <c r="B49" s="156" t="s">
        <v>70</v>
      </c>
      <c r="C49" s="146" t="s">
        <v>71</v>
      </c>
      <c r="D49" s="146"/>
      <c r="E49" s="146"/>
      <c r="F49" s="157">
        <f>'1302 1302-1-A Pol'!AE21</f>
        <v>0</v>
      </c>
      <c r="G49" s="149">
        <f>'1302 1302-1-A Pol'!AF21</f>
        <v>0</v>
      </c>
      <c r="H49" s="149">
        <f>(F49*SazbaDPH1/100)+(G49*SazbaDPH2/100)</f>
        <v>0</v>
      </c>
      <c r="I49" s="149">
        <f>F49+G49+H49</f>
        <v>0</v>
      </c>
      <c r="J49" s="150" t="str">
        <f>IF(CenaCelkemVypocet=0,"",I49/CenaCelkemVypocet*100)</f>
        <v/>
      </c>
    </row>
    <row r="50" spans="1:10" ht="25.5" customHeight="1" x14ac:dyDescent="0.25">
      <c r="A50" s="135">
        <v>3</v>
      </c>
      <c r="B50" s="156" t="s">
        <v>72</v>
      </c>
      <c r="C50" s="146" t="s">
        <v>73</v>
      </c>
      <c r="D50" s="146"/>
      <c r="E50" s="146"/>
      <c r="F50" s="157">
        <f>'1302 1302-1-B Pol'!AE21</f>
        <v>0</v>
      </c>
      <c r="G50" s="149">
        <f>'1302 1302-1-B Pol'!AF21</f>
        <v>0</v>
      </c>
      <c r="H50" s="149">
        <f>(F50*SazbaDPH1/100)+(G50*SazbaDPH2/100)</f>
        <v>0</v>
      </c>
      <c r="I50" s="149">
        <f>F50+G50+H50</f>
        <v>0</v>
      </c>
      <c r="J50" s="150" t="str">
        <f>IF(CenaCelkemVypocet=0,"",I50/CenaCelkemVypocet*100)</f>
        <v/>
      </c>
    </row>
    <row r="51" spans="1:10" ht="25.5" customHeight="1" x14ac:dyDescent="0.25">
      <c r="A51" s="135">
        <v>3</v>
      </c>
      <c r="B51" s="156" t="s">
        <v>74</v>
      </c>
      <c r="C51" s="146" t="s">
        <v>75</v>
      </c>
      <c r="D51" s="146"/>
      <c r="E51" s="146"/>
      <c r="F51" s="157">
        <f>'1302 1302-2-A Pol'!AE583</f>
        <v>0</v>
      </c>
      <c r="G51" s="149">
        <f>'1302 1302-2-A Pol'!AF583</f>
        <v>0</v>
      </c>
      <c r="H51" s="149">
        <f>(F51*SazbaDPH1/100)+(G51*SazbaDPH2/100)</f>
        <v>0</v>
      </c>
      <c r="I51" s="149">
        <f>F51+G51+H51</f>
        <v>0</v>
      </c>
      <c r="J51" s="150" t="str">
        <f>IF(CenaCelkemVypocet=0,"",I51/CenaCelkemVypocet*100)</f>
        <v/>
      </c>
    </row>
    <row r="52" spans="1:10" ht="25.5" customHeight="1" x14ac:dyDescent="0.25">
      <c r="A52" s="135">
        <v>3</v>
      </c>
      <c r="B52" s="156" t="s">
        <v>76</v>
      </c>
      <c r="C52" s="146" t="s">
        <v>77</v>
      </c>
      <c r="D52" s="146"/>
      <c r="E52" s="146"/>
      <c r="F52" s="157">
        <f>'1302 1302-2-B Pol'!AE574</f>
        <v>0</v>
      </c>
      <c r="G52" s="149">
        <f>'1302 1302-2-B Pol'!AF574</f>
        <v>0</v>
      </c>
      <c r="H52" s="149">
        <f>(F52*SazbaDPH1/100)+(G52*SazbaDPH2/100)</f>
        <v>0</v>
      </c>
      <c r="I52" s="149">
        <f>F52+G52+H52</f>
        <v>0</v>
      </c>
      <c r="J52" s="150" t="str">
        <f>IF(CenaCelkemVypocet=0,"",I52/CenaCelkemVypocet*100)</f>
        <v/>
      </c>
    </row>
    <row r="53" spans="1:10" ht="25.5" customHeight="1" x14ac:dyDescent="0.25">
      <c r="A53" s="135">
        <v>3</v>
      </c>
      <c r="B53" s="156" t="s">
        <v>78</v>
      </c>
      <c r="C53" s="146" t="s">
        <v>79</v>
      </c>
      <c r="D53" s="146"/>
      <c r="E53" s="146"/>
      <c r="F53" s="157">
        <f>'1302 1302-3-A Pol'!AE30</f>
        <v>0</v>
      </c>
      <c r="G53" s="149">
        <f>'1302 1302-3-A Pol'!AF30</f>
        <v>0</v>
      </c>
      <c r="H53" s="149">
        <f>(F53*SazbaDPH1/100)+(G53*SazbaDPH2/100)</f>
        <v>0</v>
      </c>
      <c r="I53" s="149">
        <f>F53+G53+H53</f>
        <v>0</v>
      </c>
      <c r="J53" s="150" t="str">
        <f>IF(CenaCelkemVypocet=0,"",I53/CenaCelkemVypocet*100)</f>
        <v/>
      </c>
    </row>
    <row r="54" spans="1:10" ht="25.5" customHeight="1" x14ac:dyDescent="0.25">
      <c r="A54" s="135">
        <v>3</v>
      </c>
      <c r="B54" s="156" t="s">
        <v>80</v>
      </c>
      <c r="C54" s="146" t="s">
        <v>81</v>
      </c>
      <c r="D54" s="146"/>
      <c r="E54" s="146"/>
      <c r="F54" s="157">
        <f>'1302 1302-3-B Pol'!AE32</f>
        <v>0</v>
      </c>
      <c r="G54" s="149">
        <f>'1302 1302-3-B Pol'!AF32</f>
        <v>0</v>
      </c>
      <c r="H54" s="149">
        <f>(F54*SazbaDPH1/100)+(G54*SazbaDPH2/100)</f>
        <v>0</v>
      </c>
      <c r="I54" s="149">
        <f>F54+G54+H54</f>
        <v>0</v>
      </c>
      <c r="J54" s="150" t="str">
        <f>IF(CenaCelkemVypocet=0,"",I54/CenaCelkemVypocet*100)</f>
        <v/>
      </c>
    </row>
    <row r="55" spans="1:10" ht="25.5" customHeight="1" x14ac:dyDescent="0.25">
      <c r="A55" s="135">
        <v>2</v>
      </c>
      <c r="B55" s="151" t="s">
        <v>82</v>
      </c>
      <c r="C55" s="152" t="s">
        <v>83</v>
      </c>
      <c r="D55" s="152"/>
      <c r="E55" s="152"/>
      <c r="F55" s="153">
        <f>'2303 2303 Pol'!AE206</f>
        <v>0</v>
      </c>
      <c r="G55" s="154">
        <f>'2303 2303 Pol'!AF206</f>
        <v>0</v>
      </c>
      <c r="H55" s="154">
        <f>(F55*SazbaDPH1/100)+(G55*SazbaDPH2/100)</f>
        <v>0</v>
      </c>
      <c r="I55" s="154">
        <f>F55+G55+H55</f>
        <v>0</v>
      </c>
      <c r="J55" s="155" t="str">
        <f>IF(CenaCelkemVypocet=0,"",I55/CenaCelkemVypocet*100)</f>
        <v/>
      </c>
    </row>
    <row r="56" spans="1:10" ht="25.5" customHeight="1" x14ac:dyDescent="0.25">
      <c r="A56" s="135">
        <v>3</v>
      </c>
      <c r="B56" s="156" t="s">
        <v>82</v>
      </c>
      <c r="C56" s="146" t="s">
        <v>83</v>
      </c>
      <c r="D56" s="146"/>
      <c r="E56" s="146"/>
      <c r="F56" s="157">
        <f>'2303 2303 Pol'!AE206</f>
        <v>0</v>
      </c>
      <c r="G56" s="149">
        <f>'2303 2303 Pol'!AF206</f>
        <v>0</v>
      </c>
      <c r="H56" s="149">
        <f>(F56*SazbaDPH1/100)+(G56*SazbaDPH2/100)</f>
        <v>0</v>
      </c>
      <c r="I56" s="149">
        <f>F56+G56+H56</f>
        <v>0</v>
      </c>
      <c r="J56" s="150" t="str">
        <f>IF(CenaCelkemVypocet=0,"",I56/CenaCelkemVypocet*100)</f>
        <v/>
      </c>
    </row>
    <row r="57" spans="1:10" ht="25.5" customHeight="1" x14ac:dyDescent="0.25">
      <c r="A57" s="135">
        <v>2</v>
      </c>
      <c r="B57" s="151" t="s">
        <v>84</v>
      </c>
      <c r="C57" s="152" t="s">
        <v>85</v>
      </c>
      <c r="D57" s="152"/>
      <c r="E57" s="152"/>
      <c r="F57" s="153">
        <f>'2309 2309 Pol'!AE170</f>
        <v>0</v>
      </c>
      <c r="G57" s="154">
        <f>'2309 2309 Pol'!AF170</f>
        <v>0</v>
      </c>
      <c r="H57" s="154">
        <f>(F57*SazbaDPH1/100)+(G57*SazbaDPH2/100)</f>
        <v>0</v>
      </c>
      <c r="I57" s="154">
        <f>F57+G57+H57</f>
        <v>0</v>
      </c>
      <c r="J57" s="155" t="str">
        <f>IF(CenaCelkemVypocet=0,"",I57/CenaCelkemVypocet*100)</f>
        <v/>
      </c>
    </row>
    <row r="58" spans="1:10" ht="25.5" customHeight="1" x14ac:dyDescent="0.25">
      <c r="A58" s="135">
        <v>3</v>
      </c>
      <c r="B58" s="156" t="s">
        <v>84</v>
      </c>
      <c r="C58" s="146" t="s">
        <v>85</v>
      </c>
      <c r="D58" s="146"/>
      <c r="E58" s="146"/>
      <c r="F58" s="157">
        <f>'2309 2309 Pol'!AE170</f>
        <v>0</v>
      </c>
      <c r="G58" s="149">
        <f>'2309 2309 Pol'!AF170</f>
        <v>0</v>
      </c>
      <c r="H58" s="149">
        <f>(F58*SazbaDPH1/100)+(G58*SazbaDPH2/100)</f>
        <v>0</v>
      </c>
      <c r="I58" s="149">
        <f>F58+G58+H58</f>
        <v>0</v>
      </c>
      <c r="J58" s="150" t="str">
        <f>IF(CenaCelkemVypocet=0,"",I58/CenaCelkemVypocet*100)</f>
        <v/>
      </c>
    </row>
    <row r="59" spans="1:10" ht="25.5" customHeight="1" x14ac:dyDescent="0.25">
      <c r="A59" s="135">
        <v>2</v>
      </c>
      <c r="B59" s="151" t="s">
        <v>86</v>
      </c>
      <c r="C59" s="152" t="s">
        <v>87</v>
      </c>
      <c r="D59" s="152"/>
      <c r="E59" s="152"/>
      <c r="F59" s="153">
        <f>'2310 2310 Pol'!AE293</f>
        <v>0</v>
      </c>
      <c r="G59" s="154">
        <f>'2310 2310 Pol'!AF293</f>
        <v>0</v>
      </c>
      <c r="H59" s="154">
        <f>(F59*SazbaDPH1/100)+(G59*SazbaDPH2/100)</f>
        <v>0</v>
      </c>
      <c r="I59" s="154">
        <f>F59+G59+H59</f>
        <v>0</v>
      </c>
      <c r="J59" s="155" t="str">
        <f>IF(CenaCelkemVypocet=0,"",I59/CenaCelkemVypocet*100)</f>
        <v/>
      </c>
    </row>
    <row r="60" spans="1:10" ht="25.5" customHeight="1" x14ac:dyDescent="0.25">
      <c r="A60" s="135">
        <v>3</v>
      </c>
      <c r="B60" s="156" t="s">
        <v>86</v>
      </c>
      <c r="C60" s="146" t="s">
        <v>87</v>
      </c>
      <c r="D60" s="146"/>
      <c r="E60" s="146"/>
      <c r="F60" s="157">
        <f>'2310 2310 Pol'!AE293</f>
        <v>0</v>
      </c>
      <c r="G60" s="149">
        <f>'2310 2310 Pol'!AF293</f>
        <v>0</v>
      </c>
      <c r="H60" s="149">
        <f>(F60*SazbaDPH1/100)+(G60*SazbaDPH2/100)</f>
        <v>0</v>
      </c>
      <c r="I60" s="149">
        <f>F60+G60+H60</f>
        <v>0</v>
      </c>
      <c r="J60" s="150" t="str">
        <f>IF(CenaCelkemVypocet=0,"",I60/CenaCelkemVypocet*100)</f>
        <v/>
      </c>
    </row>
    <row r="61" spans="1:10" ht="25.5" customHeight="1" x14ac:dyDescent="0.25">
      <c r="A61" s="135">
        <v>2</v>
      </c>
      <c r="B61" s="151" t="s">
        <v>88</v>
      </c>
      <c r="C61" s="152" t="s">
        <v>89</v>
      </c>
      <c r="D61" s="152"/>
      <c r="E61" s="152"/>
      <c r="F61" s="153">
        <f>'2312 2312 Pol'!AE188</f>
        <v>0</v>
      </c>
      <c r="G61" s="154">
        <f>'2312 2312 Pol'!AF188</f>
        <v>0</v>
      </c>
      <c r="H61" s="154">
        <f>(F61*SazbaDPH1/100)+(G61*SazbaDPH2/100)</f>
        <v>0</v>
      </c>
      <c r="I61" s="154">
        <f>F61+G61+H61</f>
        <v>0</v>
      </c>
      <c r="J61" s="155" t="str">
        <f>IF(CenaCelkemVypocet=0,"",I61/CenaCelkemVypocet*100)</f>
        <v/>
      </c>
    </row>
    <row r="62" spans="1:10" ht="25.5" customHeight="1" x14ac:dyDescent="0.25">
      <c r="A62" s="135">
        <v>3</v>
      </c>
      <c r="B62" s="156" t="s">
        <v>88</v>
      </c>
      <c r="C62" s="146" t="s">
        <v>89</v>
      </c>
      <c r="D62" s="146"/>
      <c r="E62" s="146"/>
      <c r="F62" s="157">
        <f>'2312 2312 Pol'!AE188</f>
        <v>0</v>
      </c>
      <c r="G62" s="149">
        <f>'2312 2312 Pol'!AF188</f>
        <v>0</v>
      </c>
      <c r="H62" s="149">
        <f>(F62*SazbaDPH1/100)+(G62*SazbaDPH2/100)</f>
        <v>0</v>
      </c>
      <c r="I62" s="149">
        <f>F62+G62+H62</f>
        <v>0</v>
      </c>
      <c r="J62" s="150" t="str">
        <f>IF(CenaCelkemVypocet=0,"",I62/CenaCelkemVypocet*100)</f>
        <v/>
      </c>
    </row>
    <row r="63" spans="1:10" ht="25.5" customHeight="1" x14ac:dyDescent="0.25">
      <c r="A63" s="135">
        <v>2</v>
      </c>
      <c r="B63" s="151" t="s">
        <v>90</v>
      </c>
      <c r="C63" s="152" t="s">
        <v>91</v>
      </c>
      <c r="D63" s="152"/>
      <c r="E63" s="152"/>
      <c r="F63" s="153">
        <f>'2314 2314 Pol'!AE374</f>
        <v>0</v>
      </c>
      <c r="G63" s="154">
        <f>'2314 2314 Pol'!AF374</f>
        <v>0</v>
      </c>
      <c r="H63" s="154">
        <f>(F63*SazbaDPH1/100)+(G63*SazbaDPH2/100)</f>
        <v>0</v>
      </c>
      <c r="I63" s="154">
        <f>F63+G63+H63</f>
        <v>0</v>
      </c>
      <c r="J63" s="155" t="str">
        <f>IF(CenaCelkemVypocet=0,"",I63/CenaCelkemVypocet*100)</f>
        <v/>
      </c>
    </row>
    <row r="64" spans="1:10" ht="25.5" customHeight="1" x14ac:dyDescent="0.25">
      <c r="A64" s="135">
        <v>3</v>
      </c>
      <c r="B64" s="156" t="s">
        <v>90</v>
      </c>
      <c r="C64" s="146" t="s">
        <v>91</v>
      </c>
      <c r="D64" s="146"/>
      <c r="E64" s="146"/>
      <c r="F64" s="157">
        <f>'2314 2314 Pol'!AE374</f>
        <v>0</v>
      </c>
      <c r="G64" s="149">
        <f>'2314 2314 Pol'!AF374</f>
        <v>0</v>
      </c>
      <c r="H64" s="149">
        <f>(F64*SazbaDPH1/100)+(G64*SazbaDPH2/100)</f>
        <v>0</v>
      </c>
      <c r="I64" s="149">
        <f>F64+G64+H64</f>
        <v>0</v>
      </c>
      <c r="J64" s="150" t="str">
        <f>IF(CenaCelkemVypocet=0,"",I64/CenaCelkemVypocet*100)</f>
        <v/>
      </c>
    </row>
    <row r="65" spans="1:10" ht="25.5" customHeight="1" x14ac:dyDescent="0.25">
      <c r="A65" s="135">
        <v>2</v>
      </c>
      <c r="B65" s="151" t="s">
        <v>92</v>
      </c>
      <c r="C65" s="152" t="s">
        <v>93</v>
      </c>
      <c r="D65" s="152"/>
      <c r="E65" s="152"/>
      <c r="F65" s="153">
        <f>'2319 2319 Pol'!AE34</f>
        <v>0</v>
      </c>
      <c r="G65" s="154">
        <f>'2319 2319 Pol'!AF34</f>
        <v>0</v>
      </c>
      <c r="H65" s="154">
        <f>(F65*SazbaDPH1/100)+(G65*SazbaDPH2/100)</f>
        <v>0</v>
      </c>
      <c r="I65" s="154">
        <f>F65+G65+H65</f>
        <v>0</v>
      </c>
      <c r="J65" s="155" t="str">
        <f>IF(CenaCelkemVypocet=0,"",I65/CenaCelkemVypocet*100)</f>
        <v/>
      </c>
    </row>
    <row r="66" spans="1:10" ht="25.5" customHeight="1" x14ac:dyDescent="0.25">
      <c r="A66" s="135">
        <v>3</v>
      </c>
      <c r="B66" s="156" t="s">
        <v>92</v>
      </c>
      <c r="C66" s="146" t="s">
        <v>94</v>
      </c>
      <c r="D66" s="146"/>
      <c r="E66" s="146"/>
      <c r="F66" s="157">
        <f>'2319 2319 Pol'!AE34</f>
        <v>0</v>
      </c>
      <c r="G66" s="149">
        <f>'2319 2319 Pol'!AF34</f>
        <v>0</v>
      </c>
      <c r="H66" s="149">
        <f>(F66*SazbaDPH1/100)+(G66*SazbaDPH2/100)</f>
        <v>0</v>
      </c>
      <c r="I66" s="149">
        <f>F66+G66+H66</f>
        <v>0</v>
      </c>
      <c r="J66" s="150" t="str">
        <f>IF(CenaCelkemVypocet=0,"",I66/CenaCelkemVypocet*100)</f>
        <v/>
      </c>
    </row>
    <row r="67" spans="1:10" ht="25.5" customHeight="1" x14ac:dyDescent="0.25">
      <c r="A67" s="135">
        <v>2</v>
      </c>
      <c r="B67" s="151" t="s">
        <v>95</v>
      </c>
      <c r="C67" s="152" t="s">
        <v>96</v>
      </c>
      <c r="D67" s="152"/>
      <c r="E67" s="152"/>
      <c r="F67" s="153">
        <f>'2500 2500 Pol'!AE41</f>
        <v>0</v>
      </c>
      <c r="G67" s="154">
        <f>'2500 2500 Pol'!AF41</f>
        <v>0</v>
      </c>
      <c r="H67" s="154">
        <f>(F67*SazbaDPH1/100)+(G67*SazbaDPH2/100)</f>
        <v>0</v>
      </c>
      <c r="I67" s="154">
        <f>F67+G67+H67</f>
        <v>0</v>
      </c>
      <c r="J67" s="155" t="str">
        <f>IF(CenaCelkemVypocet=0,"",I67/CenaCelkemVypocet*100)</f>
        <v/>
      </c>
    </row>
    <row r="68" spans="1:10" ht="25.5" customHeight="1" x14ac:dyDescent="0.25">
      <c r="A68" s="135">
        <v>3</v>
      </c>
      <c r="B68" s="156" t="s">
        <v>95</v>
      </c>
      <c r="C68" s="146" t="s">
        <v>96</v>
      </c>
      <c r="D68" s="146"/>
      <c r="E68" s="146"/>
      <c r="F68" s="157">
        <f>'2500 2500 Pol'!AE41</f>
        <v>0</v>
      </c>
      <c r="G68" s="149">
        <f>'2500 2500 Pol'!AF41</f>
        <v>0</v>
      </c>
      <c r="H68" s="149">
        <f>(F68*SazbaDPH1/100)+(G68*SazbaDPH2/100)</f>
        <v>0</v>
      </c>
      <c r="I68" s="149">
        <f>F68+G68+H68</f>
        <v>0</v>
      </c>
      <c r="J68" s="150" t="str">
        <f>IF(CenaCelkemVypocet=0,"",I68/CenaCelkemVypocet*100)</f>
        <v/>
      </c>
    </row>
    <row r="69" spans="1:10" ht="25.5" customHeight="1" x14ac:dyDescent="0.25">
      <c r="A69" s="135">
        <v>2</v>
      </c>
      <c r="B69" s="151" t="s">
        <v>97</v>
      </c>
      <c r="C69" s="152" t="s">
        <v>98</v>
      </c>
      <c r="D69" s="152"/>
      <c r="E69" s="152"/>
      <c r="F69" s="153">
        <f>'2600 2600 Pol'!AE36</f>
        <v>0</v>
      </c>
      <c r="G69" s="154">
        <f>'2600 2600 Pol'!AF36</f>
        <v>0</v>
      </c>
      <c r="H69" s="154">
        <f>(F69*SazbaDPH1/100)+(G69*SazbaDPH2/100)</f>
        <v>0</v>
      </c>
      <c r="I69" s="154">
        <f>F69+G69+H69</f>
        <v>0</v>
      </c>
      <c r="J69" s="155" t="str">
        <f>IF(CenaCelkemVypocet=0,"",I69/CenaCelkemVypocet*100)</f>
        <v/>
      </c>
    </row>
    <row r="70" spans="1:10" ht="25.5" customHeight="1" x14ac:dyDescent="0.25">
      <c r="A70" s="135">
        <v>3</v>
      </c>
      <c r="B70" s="156" t="s">
        <v>97</v>
      </c>
      <c r="C70" s="146" t="s">
        <v>98</v>
      </c>
      <c r="D70" s="146"/>
      <c r="E70" s="146"/>
      <c r="F70" s="157">
        <f>'2600 2600 Pol'!AE36</f>
        <v>0</v>
      </c>
      <c r="G70" s="149">
        <f>'2600 2600 Pol'!AF36</f>
        <v>0</v>
      </c>
      <c r="H70" s="149">
        <f>(F70*SazbaDPH1/100)+(G70*SazbaDPH2/100)</f>
        <v>0</v>
      </c>
      <c r="I70" s="149">
        <f>F70+G70+H70</f>
        <v>0</v>
      </c>
      <c r="J70" s="150" t="str">
        <f>IF(CenaCelkemVypocet=0,"",I70/CenaCelkemVypocet*100)</f>
        <v/>
      </c>
    </row>
    <row r="71" spans="1:10" ht="25.5" customHeight="1" x14ac:dyDescent="0.25">
      <c r="A71" s="135">
        <v>2</v>
      </c>
      <c r="B71" s="151" t="s">
        <v>99</v>
      </c>
      <c r="C71" s="152" t="s">
        <v>100</v>
      </c>
      <c r="D71" s="152"/>
      <c r="E71" s="152"/>
      <c r="F71" s="153">
        <f>'2700 2700 Pol'!AE13</f>
        <v>0</v>
      </c>
      <c r="G71" s="154">
        <f>'2700 2700 Pol'!AF13</f>
        <v>0</v>
      </c>
      <c r="H71" s="154">
        <f>(F71*SazbaDPH1/100)+(G71*SazbaDPH2/100)</f>
        <v>0</v>
      </c>
      <c r="I71" s="154">
        <f>F71+G71+H71</f>
        <v>0</v>
      </c>
      <c r="J71" s="155" t="str">
        <f>IF(CenaCelkemVypocet=0,"",I71/CenaCelkemVypocet*100)</f>
        <v/>
      </c>
    </row>
    <row r="72" spans="1:10" ht="25.5" customHeight="1" x14ac:dyDescent="0.25">
      <c r="A72" s="135">
        <v>3</v>
      </c>
      <c r="B72" s="156" t="s">
        <v>99</v>
      </c>
      <c r="C72" s="146" t="s">
        <v>100</v>
      </c>
      <c r="D72" s="146"/>
      <c r="E72" s="146"/>
      <c r="F72" s="157">
        <f>'2700 2700 Pol'!AE13</f>
        <v>0</v>
      </c>
      <c r="G72" s="149">
        <f>'2700 2700 Pol'!AF13</f>
        <v>0</v>
      </c>
      <c r="H72" s="149">
        <f>(F72*SazbaDPH1/100)+(G72*SazbaDPH2/100)</f>
        <v>0</v>
      </c>
      <c r="I72" s="149">
        <f>F72+G72+H72</f>
        <v>0</v>
      </c>
      <c r="J72" s="150" t="str">
        <f>IF(CenaCelkemVypocet=0,"",I72/CenaCelkemVypocet*100)</f>
        <v/>
      </c>
    </row>
    <row r="73" spans="1:10" ht="25.5" customHeight="1" x14ac:dyDescent="0.25">
      <c r="A73" s="135">
        <v>2</v>
      </c>
      <c r="B73" s="151" t="s">
        <v>101</v>
      </c>
      <c r="C73" s="152" t="s">
        <v>102</v>
      </c>
      <c r="D73" s="152"/>
      <c r="E73" s="152"/>
      <c r="F73" s="153">
        <f>'2800 2800 Pol'!AE242</f>
        <v>0</v>
      </c>
      <c r="G73" s="154">
        <f>'2800 2800 Pol'!AF242</f>
        <v>0</v>
      </c>
      <c r="H73" s="154">
        <f>(F73*SazbaDPH1/100)+(G73*SazbaDPH2/100)</f>
        <v>0</v>
      </c>
      <c r="I73" s="154">
        <f>F73+G73+H73</f>
        <v>0</v>
      </c>
      <c r="J73" s="155" t="str">
        <f>IF(CenaCelkemVypocet=0,"",I73/CenaCelkemVypocet*100)</f>
        <v/>
      </c>
    </row>
    <row r="74" spans="1:10" ht="25.5" customHeight="1" x14ac:dyDescent="0.25">
      <c r="A74" s="135">
        <v>3</v>
      </c>
      <c r="B74" s="156" t="s">
        <v>101</v>
      </c>
      <c r="C74" s="146" t="s">
        <v>102</v>
      </c>
      <c r="D74" s="146"/>
      <c r="E74" s="146"/>
      <c r="F74" s="157">
        <f>'2800 2800 Pol'!AE242</f>
        <v>0</v>
      </c>
      <c r="G74" s="149">
        <f>'2800 2800 Pol'!AF242</f>
        <v>0</v>
      </c>
      <c r="H74" s="149">
        <f>(F74*SazbaDPH1/100)+(G74*SazbaDPH2/100)</f>
        <v>0</v>
      </c>
      <c r="I74" s="149">
        <f>F74+G74+H74</f>
        <v>0</v>
      </c>
      <c r="J74" s="150" t="str">
        <f>IF(CenaCelkemVypocet=0,"",I74/CenaCelkemVypocet*100)</f>
        <v/>
      </c>
    </row>
    <row r="75" spans="1:10" ht="25.5" customHeight="1" x14ac:dyDescent="0.25">
      <c r="A75" s="135">
        <v>2</v>
      </c>
      <c r="B75" s="151"/>
      <c r="C75" s="152" t="s">
        <v>103</v>
      </c>
      <c r="D75" s="152"/>
      <c r="E75" s="152"/>
      <c r="F75" s="153"/>
      <c r="G75" s="154"/>
      <c r="H75" s="154">
        <f>(F75*SazbaDPH1/100)+(G75*SazbaDPH2/100)</f>
        <v>0</v>
      </c>
      <c r="I75" s="154"/>
      <c r="J75" s="155"/>
    </row>
    <row r="76" spans="1:10" ht="25.5" customHeight="1" x14ac:dyDescent="0.25">
      <c r="A76" s="135">
        <v>2</v>
      </c>
      <c r="B76" s="151" t="s">
        <v>104</v>
      </c>
      <c r="C76" s="152" t="s">
        <v>65</v>
      </c>
      <c r="D76" s="152"/>
      <c r="E76" s="152"/>
      <c r="F76" s="153">
        <f>' 1301 1301-12A Pol'!AE50+' 1301 1301-12B Pol'!AE50</f>
        <v>0</v>
      </c>
      <c r="G76" s="154">
        <f>' 1301 1301-12A Pol'!AF50+' 1301 1301-12B Pol'!AF50</f>
        <v>0</v>
      </c>
      <c r="H76" s="154">
        <f>(F76*SazbaDPH1/100)+(G76*SazbaDPH2/100)</f>
        <v>0</v>
      </c>
      <c r="I76" s="154">
        <f>F76+G76+H76</f>
        <v>0</v>
      </c>
      <c r="J76" s="155" t="str">
        <f>IF(CenaCelkemVypocet=0,"",I76/CenaCelkemVypocet*100)</f>
        <v/>
      </c>
    </row>
    <row r="77" spans="1:10" ht="25.5" customHeight="1" x14ac:dyDescent="0.25">
      <c r="A77" s="135">
        <v>3</v>
      </c>
      <c r="B77" s="156" t="s">
        <v>105</v>
      </c>
      <c r="C77" s="146" t="s">
        <v>106</v>
      </c>
      <c r="D77" s="146"/>
      <c r="E77" s="146"/>
      <c r="F77" s="157">
        <f>' 1301 1301-12A Pol'!AE50</f>
        <v>0</v>
      </c>
      <c r="G77" s="149">
        <f>' 1301 1301-12A Pol'!AF50</f>
        <v>0</v>
      </c>
      <c r="H77" s="149">
        <f>(F77*SazbaDPH1/100)+(G77*SazbaDPH2/100)</f>
        <v>0</v>
      </c>
      <c r="I77" s="149">
        <f>F77+G77+H77</f>
        <v>0</v>
      </c>
      <c r="J77" s="150" t="str">
        <f>IF(CenaCelkemVypocet=0,"",I77/CenaCelkemVypocet*100)</f>
        <v/>
      </c>
    </row>
    <row r="78" spans="1:10" ht="25.5" customHeight="1" x14ac:dyDescent="0.25">
      <c r="A78" s="135">
        <v>3</v>
      </c>
      <c r="B78" s="156" t="s">
        <v>107</v>
      </c>
      <c r="C78" s="146" t="s">
        <v>108</v>
      </c>
      <c r="D78" s="146"/>
      <c r="E78" s="146"/>
      <c r="F78" s="157">
        <f>' 1301 1301-12B Pol'!AE50</f>
        <v>0</v>
      </c>
      <c r="G78" s="149">
        <f>' 1301 1301-12B Pol'!AF50</f>
        <v>0</v>
      </c>
      <c r="H78" s="149">
        <f>(F78*SazbaDPH1/100)+(G78*SazbaDPH2/100)</f>
        <v>0</v>
      </c>
      <c r="I78" s="149">
        <f>F78+G78+H78</f>
        <v>0</v>
      </c>
      <c r="J78" s="150" t="str">
        <f>IF(CenaCelkemVypocet=0,"",I78/CenaCelkemVypocet*100)</f>
        <v/>
      </c>
    </row>
    <row r="79" spans="1:10" ht="25.5" customHeight="1" x14ac:dyDescent="0.25">
      <c r="A79" s="135">
        <v>2</v>
      </c>
      <c r="B79" s="151" t="s">
        <v>109</v>
      </c>
      <c r="C79" s="152" t="s">
        <v>69</v>
      </c>
      <c r="D79" s="152"/>
      <c r="E79" s="152"/>
      <c r="F79" s="153">
        <f>' 1302 1302-A Pol'!AE137+' 1302 1302-B Pol'!AE137</f>
        <v>0</v>
      </c>
      <c r="G79" s="154">
        <f>' 1302 1302-A Pol'!AF137+' 1302 1302-B Pol'!AF137</f>
        <v>0</v>
      </c>
      <c r="H79" s="154">
        <f>(F79*SazbaDPH1/100)+(G79*SazbaDPH2/100)</f>
        <v>0</v>
      </c>
      <c r="I79" s="154">
        <f>F79+G79+H79</f>
        <v>0</v>
      </c>
      <c r="J79" s="155" t="str">
        <f>IF(CenaCelkemVypocet=0,"",I79/CenaCelkemVypocet*100)</f>
        <v/>
      </c>
    </row>
    <row r="80" spans="1:10" ht="25.5" customHeight="1" x14ac:dyDescent="0.25">
      <c r="A80" s="135">
        <v>3</v>
      </c>
      <c r="B80" s="156" t="s">
        <v>110</v>
      </c>
      <c r="C80" s="146" t="s">
        <v>111</v>
      </c>
      <c r="D80" s="146"/>
      <c r="E80" s="146"/>
      <c r="F80" s="157">
        <f>' 1302 1302-A Pol'!AE137</f>
        <v>0</v>
      </c>
      <c r="G80" s="149">
        <f>' 1302 1302-A Pol'!AF137</f>
        <v>0</v>
      </c>
      <c r="H80" s="149">
        <f>(F80*SazbaDPH1/100)+(G80*SazbaDPH2/100)</f>
        <v>0</v>
      </c>
      <c r="I80" s="149">
        <f>F80+G80+H80</f>
        <v>0</v>
      </c>
      <c r="J80" s="150" t="str">
        <f>IF(CenaCelkemVypocet=0,"",I80/CenaCelkemVypocet*100)</f>
        <v/>
      </c>
    </row>
    <row r="81" spans="1:10" ht="25.5" customHeight="1" x14ac:dyDescent="0.25">
      <c r="A81" s="135">
        <v>3</v>
      </c>
      <c r="B81" s="156" t="s">
        <v>112</v>
      </c>
      <c r="C81" s="146" t="s">
        <v>113</v>
      </c>
      <c r="D81" s="146"/>
      <c r="E81" s="146"/>
      <c r="F81" s="157">
        <f>' 1302 1302-B Pol'!AE137</f>
        <v>0</v>
      </c>
      <c r="G81" s="149">
        <f>' 1302 1302-B Pol'!AF137</f>
        <v>0</v>
      </c>
      <c r="H81" s="149">
        <f>(F81*SazbaDPH1/100)+(G81*SazbaDPH2/100)</f>
        <v>0</v>
      </c>
      <c r="I81" s="149">
        <f>F81+G81+H81</f>
        <v>0</v>
      </c>
      <c r="J81" s="150" t="str">
        <f>IF(CenaCelkemVypocet=0,"",I81/CenaCelkemVypocet*100)</f>
        <v/>
      </c>
    </row>
    <row r="82" spans="1:10" ht="25.5" customHeight="1" x14ac:dyDescent="0.25">
      <c r="A82" s="135">
        <v>2</v>
      </c>
      <c r="B82" s="151" t="s">
        <v>114</v>
      </c>
      <c r="C82" s="152" t="s">
        <v>93</v>
      </c>
      <c r="D82" s="152"/>
      <c r="E82" s="152"/>
      <c r="F82" s="153">
        <f>' 2319 2319 Pol'!AE105</f>
        <v>0</v>
      </c>
      <c r="G82" s="154">
        <f>' 2319 2319 Pol'!AF105</f>
        <v>0</v>
      </c>
      <c r="H82" s="154">
        <f>(F82*SazbaDPH1/100)+(G82*SazbaDPH2/100)</f>
        <v>0</v>
      </c>
      <c r="I82" s="154">
        <f>F82+G82+H82</f>
        <v>0</v>
      </c>
      <c r="J82" s="155" t="str">
        <f>IF(CenaCelkemVypocet=0,"",I82/CenaCelkemVypocet*100)</f>
        <v/>
      </c>
    </row>
    <row r="83" spans="1:10" ht="25.5" customHeight="1" x14ac:dyDescent="0.25">
      <c r="A83" s="135">
        <v>3</v>
      </c>
      <c r="B83" s="156" t="s">
        <v>92</v>
      </c>
      <c r="C83" s="146" t="s">
        <v>115</v>
      </c>
      <c r="D83" s="146"/>
      <c r="E83" s="146"/>
      <c r="F83" s="157">
        <f>' 2319 2319 Pol'!AE105</f>
        <v>0</v>
      </c>
      <c r="G83" s="149">
        <f>' 2319 2319 Pol'!AF105</f>
        <v>0</v>
      </c>
      <c r="H83" s="149">
        <f>(F83*SazbaDPH1/100)+(G83*SazbaDPH2/100)</f>
        <v>0</v>
      </c>
      <c r="I83" s="149">
        <f>F83+G83+H83</f>
        <v>0</v>
      </c>
      <c r="J83" s="150" t="str">
        <f>IF(CenaCelkemVypocet=0,"",I83/CenaCelkemVypocet*100)</f>
        <v/>
      </c>
    </row>
    <row r="84" spans="1:10" ht="25.5" customHeight="1" x14ac:dyDescent="0.25">
      <c r="A84" s="135">
        <v>2</v>
      </c>
      <c r="B84" s="151" t="s">
        <v>116</v>
      </c>
      <c r="C84" s="152" t="s">
        <v>117</v>
      </c>
      <c r="D84" s="152"/>
      <c r="E84" s="152"/>
      <c r="F84" s="153">
        <f>' 2516,2830 2516, 2830 Pol'!AE95</f>
        <v>0</v>
      </c>
      <c r="G84" s="154">
        <f>' 2516,2830 2516, 2830 Pol'!AF95</f>
        <v>0</v>
      </c>
      <c r="H84" s="154">
        <f>(F84*SazbaDPH1/100)+(G84*SazbaDPH2/100)</f>
        <v>0</v>
      </c>
      <c r="I84" s="154">
        <f>F84+G84+H84</f>
        <v>0</v>
      </c>
      <c r="J84" s="155" t="str">
        <f>IF(CenaCelkemVypocet=0,"",I84/CenaCelkemVypocet*100)</f>
        <v/>
      </c>
    </row>
    <row r="85" spans="1:10" ht="25.5" customHeight="1" x14ac:dyDescent="0.25">
      <c r="A85" s="135">
        <v>3</v>
      </c>
      <c r="B85" s="156" t="s">
        <v>118</v>
      </c>
      <c r="C85" s="146" t="s">
        <v>117</v>
      </c>
      <c r="D85" s="146"/>
      <c r="E85" s="146"/>
      <c r="F85" s="157">
        <f>' 2516,2830 2516, 2830 Pol'!AE95</f>
        <v>0</v>
      </c>
      <c r="G85" s="149">
        <f>' 2516,2830 2516, 2830 Pol'!AF95</f>
        <v>0</v>
      </c>
      <c r="H85" s="149">
        <f>(F85*SazbaDPH1/100)+(G85*SazbaDPH2/100)</f>
        <v>0</v>
      </c>
      <c r="I85" s="149">
        <f>F85+G85+H85</f>
        <v>0</v>
      </c>
      <c r="J85" s="150" t="str">
        <f>IF(CenaCelkemVypocet=0,"",I85/CenaCelkemVypocet*100)</f>
        <v/>
      </c>
    </row>
    <row r="86" spans="1:10" ht="25.5" customHeight="1" x14ac:dyDescent="0.25">
      <c r="A86" s="135">
        <v>2</v>
      </c>
      <c r="B86" s="151" t="s">
        <v>119</v>
      </c>
      <c r="C86" s="152" t="s">
        <v>120</v>
      </c>
      <c r="D86" s="152"/>
      <c r="E86" s="152"/>
      <c r="F86" s="153">
        <f>' 2610,2710 2610, 2710 Pol'!AE81</f>
        <v>0</v>
      </c>
      <c r="G86" s="154">
        <f>' 2610,2710 2610, 2710 Pol'!AF81</f>
        <v>0</v>
      </c>
      <c r="H86" s="154">
        <f>(F86*SazbaDPH1/100)+(G86*SazbaDPH2/100)</f>
        <v>0</v>
      </c>
      <c r="I86" s="154">
        <f>F86+G86+H86</f>
        <v>0</v>
      </c>
      <c r="J86" s="155" t="str">
        <f>IF(CenaCelkemVypocet=0,"",I86/CenaCelkemVypocet*100)</f>
        <v/>
      </c>
    </row>
    <row r="87" spans="1:10" ht="25.5" customHeight="1" x14ac:dyDescent="0.25">
      <c r="A87" s="135">
        <v>3</v>
      </c>
      <c r="B87" s="156" t="s">
        <v>121</v>
      </c>
      <c r="C87" s="146" t="s">
        <v>120</v>
      </c>
      <c r="D87" s="146"/>
      <c r="E87" s="146"/>
      <c r="F87" s="157">
        <f>' 2610,2710 2610, 2710 Pol'!AE81</f>
        <v>0</v>
      </c>
      <c r="G87" s="149">
        <f>' 2610,2710 2610, 2710 Pol'!AF81</f>
        <v>0</v>
      </c>
      <c r="H87" s="149">
        <f>(F87*SazbaDPH1/100)+(G87*SazbaDPH2/100)</f>
        <v>0</v>
      </c>
      <c r="I87" s="149">
        <f>F87+G87+H87</f>
        <v>0</v>
      </c>
      <c r="J87" s="150" t="str">
        <f>IF(CenaCelkemVypocet=0,"",I87/CenaCelkemVypocet*100)</f>
        <v/>
      </c>
    </row>
    <row r="88" spans="1:10" ht="25.5" customHeight="1" x14ac:dyDescent="0.25">
      <c r="A88" s="135"/>
      <c r="B88" s="158" t="s">
        <v>122</v>
      </c>
      <c r="C88" s="159"/>
      <c r="D88" s="159"/>
      <c r="E88" s="160"/>
      <c r="F88" s="161">
        <f>SUMIF(A39:A87,"=1",F39:F87)</f>
        <v>0</v>
      </c>
      <c r="G88" s="162">
        <f>SUMIF(A39:A87,"=1",G39:G87)</f>
        <v>0</v>
      </c>
      <c r="H88" s="162">
        <f>SUMIF(A39:A87,"=1",H39:H87)</f>
        <v>0</v>
      </c>
      <c r="I88" s="162">
        <f>SUMIF(A39:A87,"=1",I39:I87)</f>
        <v>0</v>
      </c>
      <c r="J88" s="163">
        <f>SUMIF(A39:A87,"=1",J39:J87)</f>
        <v>0</v>
      </c>
    </row>
    <row r="92" spans="1:10" ht="15.6" x14ac:dyDescent="0.3">
      <c r="B92" s="174" t="s">
        <v>124</v>
      </c>
    </row>
    <row r="94" spans="1:10" ht="25.5" customHeight="1" x14ac:dyDescent="0.25">
      <c r="A94" s="176"/>
      <c r="B94" s="179" t="s">
        <v>17</v>
      </c>
      <c r="C94" s="179" t="s">
        <v>5</v>
      </c>
      <c r="D94" s="180"/>
      <c r="E94" s="180"/>
      <c r="F94" s="181" t="s">
        <v>125</v>
      </c>
      <c r="G94" s="181"/>
      <c r="H94" s="181"/>
      <c r="I94" s="181" t="s">
        <v>29</v>
      </c>
      <c r="J94" s="181" t="s">
        <v>0</v>
      </c>
    </row>
    <row r="95" spans="1:10" ht="36.75" customHeight="1" x14ac:dyDescent="0.25">
      <c r="A95" s="177"/>
      <c r="B95" s="182" t="s">
        <v>126</v>
      </c>
      <c r="C95" s="183" t="s">
        <v>127</v>
      </c>
      <c r="D95" s="184"/>
      <c r="E95" s="184"/>
      <c r="F95" s="190" t="s">
        <v>24</v>
      </c>
      <c r="G95" s="191"/>
      <c r="H95" s="191"/>
      <c r="I95" s="191">
        <f>'0100 0100 Pol'!G8+'1302 1302-2-A Pol'!G8+'1302 1302-2-B Pol'!G8+'2303 2303 Pol'!G8+'2309 2309 Pol'!G8+'2310 2310 Pol'!G8+'2312 2312 Pol'!G8+'2314 2314 Pol'!G8+'2600 2600 Pol'!G8+'2800 2800 Pol'!G8</f>
        <v>0</v>
      </c>
      <c r="J95" s="188" t="str">
        <f>IF(I153=0,"",I95/I153*100)</f>
        <v/>
      </c>
    </row>
    <row r="96" spans="1:10" ht="36.75" customHeight="1" x14ac:dyDescent="0.25">
      <c r="A96" s="177"/>
      <c r="B96" s="182" t="s">
        <v>128</v>
      </c>
      <c r="C96" s="183" t="s">
        <v>129</v>
      </c>
      <c r="D96" s="184"/>
      <c r="E96" s="184"/>
      <c r="F96" s="190" t="s">
        <v>24</v>
      </c>
      <c r="G96" s="191"/>
      <c r="H96" s="191"/>
      <c r="I96" s="191">
        <f>'0100 0100 Pol'!G19</f>
        <v>0</v>
      </c>
      <c r="J96" s="188" t="str">
        <f>IF(I153=0,"",I96/I153*100)</f>
        <v/>
      </c>
    </row>
    <row r="97" spans="1:10" ht="36.75" customHeight="1" x14ac:dyDescent="0.25">
      <c r="A97" s="177"/>
      <c r="B97" s="182" t="s">
        <v>130</v>
      </c>
      <c r="C97" s="183" t="s">
        <v>131</v>
      </c>
      <c r="D97" s="184"/>
      <c r="E97" s="184"/>
      <c r="F97" s="190" t="s">
        <v>24</v>
      </c>
      <c r="G97" s="191"/>
      <c r="H97" s="191"/>
      <c r="I97" s="191">
        <f>'0100 0100 Pol'!G23+'1302 1302-2-A Pol'!G24+'1302 1302-2-B Pol'!G24+'2303 2303 Pol'!G15+'2309 2309 Pol'!G15+'2310 2310 Pol'!G15+'2312 2312 Pol'!G15+'2314 2314 Pol'!G22+'2800 2800 Pol'!G15</f>
        <v>0</v>
      </c>
      <c r="J97" s="188" t="str">
        <f>IF(I153=0,"",I97/I153*100)</f>
        <v/>
      </c>
    </row>
    <row r="98" spans="1:10" ht="36.75" customHeight="1" x14ac:dyDescent="0.25">
      <c r="A98" s="177"/>
      <c r="B98" s="182" t="s">
        <v>132</v>
      </c>
      <c r="C98" s="183" t="s">
        <v>133</v>
      </c>
      <c r="D98" s="184"/>
      <c r="E98" s="184"/>
      <c r="F98" s="190" t="s">
        <v>24</v>
      </c>
      <c r="G98" s="191"/>
      <c r="H98" s="191"/>
      <c r="I98" s="191">
        <f>'1302 1302-2-A Pol'!G52+'1302 1302-2-B Pol'!G52+'2303 2303 Pol'!G31+'2309 2309 Pol'!G31+'2310 2310 Pol'!G40+'2312 2312 Pol'!G31+'2314 2314 Pol'!G53+'2800 2800 Pol'!G33</f>
        <v>0</v>
      </c>
      <c r="J98" s="188" t="str">
        <f>IF(I153=0,"",I98/I153*100)</f>
        <v/>
      </c>
    </row>
    <row r="99" spans="1:10" ht="36.75" customHeight="1" x14ac:dyDescent="0.25">
      <c r="A99" s="177"/>
      <c r="B99" s="182" t="s">
        <v>134</v>
      </c>
      <c r="C99" s="183" t="s">
        <v>135</v>
      </c>
      <c r="D99" s="184"/>
      <c r="E99" s="184"/>
      <c r="F99" s="190" t="s">
        <v>24</v>
      </c>
      <c r="G99" s="191"/>
      <c r="H99" s="191"/>
      <c r="I99" s="191">
        <f>'0100 0100 Pol'!G45+'1302 1302-2-A Pol'!G63+'1302 1302-2-B Pol'!G63+'2303 2303 Pol'!G43+'2309 2309 Pol'!G44+'2310 2310 Pol'!G65+'2312 2312 Pol'!G44+'2314 2314 Pol'!G72+'2600 2600 Pol'!G12+'2800 2800 Pol'!G49</f>
        <v>0</v>
      </c>
      <c r="J99" s="188" t="str">
        <f>IF(I153=0,"",I99/I153*100)</f>
        <v/>
      </c>
    </row>
    <row r="100" spans="1:10" ht="36.75" customHeight="1" x14ac:dyDescent="0.25">
      <c r="A100" s="177"/>
      <c r="B100" s="182" t="s">
        <v>136</v>
      </c>
      <c r="C100" s="183" t="s">
        <v>137</v>
      </c>
      <c r="D100" s="184"/>
      <c r="E100" s="184"/>
      <c r="F100" s="190" t="s">
        <v>24</v>
      </c>
      <c r="G100" s="191"/>
      <c r="H100" s="191"/>
      <c r="I100" s="191">
        <f>'0100 0100 Pol'!G100+'1302 1302-2-A Pol'!G107+'1302 1302-2-B Pol'!G107+'2303 2303 Pol'!G67+'2309 2309 Pol'!G66+'2310 2310 Pol'!G125+'2312 2312 Pol'!G77+'2314 2314 Pol'!G131+'2800 2800 Pol'!G89</f>
        <v>0</v>
      </c>
      <c r="J100" s="188" t="str">
        <f>IF(I153=0,"",I100/I153*100)</f>
        <v/>
      </c>
    </row>
    <row r="101" spans="1:10" ht="36.75" customHeight="1" x14ac:dyDescent="0.25">
      <c r="A101" s="177"/>
      <c r="B101" s="182" t="s">
        <v>138</v>
      </c>
      <c r="C101" s="183" t="s">
        <v>139</v>
      </c>
      <c r="D101" s="184"/>
      <c r="E101" s="184"/>
      <c r="F101" s="190" t="s">
        <v>24</v>
      </c>
      <c r="G101" s="191"/>
      <c r="H101" s="191"/>
      <c r="I101" s="191">
        <f>'1302 1302-2-A Pol'!G129+'1302 1302-2-B Pol'!G129+'2314 2314 Pol'!G157+'2500 2500 Pol'!G8+'2600 2600 Pol'!G18</f>
        <v>0</v>
      </c>
      <c r="J101" s="188" t="str">
        <f>IF(I153=0,"",I101/I153*100)</f>
        <v/>
      </c>
    </row>
    <row r="102" spans="1:10" ht="36.75" customHeight="1" x14ac:dyDescent="0.25">
      <c r="A102" s="177"/>
      <c r="B102" s="182" t="s">
        <v>140</v>
      </c>
      <c r="C102" s="183" t="s">
        <v>141</v>
      </c>
      <c r="D102" s="184"/>
      <c r="E102" s="184"/>
      <c r="F102" s="190" t="s">
        <v>24</v>
      </c>
      <c r="G102" s="191"/>
      <c r="H102" s="191"/>
      <c r="I102" s="191">
        <f>'1302 1302-2-A Pol'!G134+'1302 1302-2-B Pol'!G134+'2303 2303 Pol'!G82+'2309 2309 Pol'!G82+'2310 2310 Pol'!G162+'2312 2312 Pol'!G94+'2314 2314 Pol'!G161+'2800 2800 Pol'!G110</f>
        <v>0</v>
      </c>
      <c r="J102" s="188" t="str">
        <f>IF(I153=0,"",I102/I153*100)</f>
        <v/>
      </c>
    </row>
    <row r="103" spans="1:10" ht="36.75" customHeight="1" x14ac:dyDescent="0.25">
      <c r="A103" s="177"/>
      <c r="B103" s="182" t="s">
        <v>142</v>
      </c>
      <c r="C103" s="183" t="s">
        <v>143</v>
      </c>
      <c r="D103" s="184"/>
      <c r="E103" s="184"/>
      <c r="F103" s="190" t="s">
        <v>24</v>
      </c>
      <c r="G103" s="191"/>
      <c r="H103" s="191"/>
      <c r="I103" s="191">
        <f>'1302 1302-1-A Pol'!G8+'1302 1302-1-B Pol'!G8</f>
        <v>0</v>
      </c>
      <c r="J103" s="188" t="str">
        <f>IF(I153=0,"",I103/I153*100)</f>
        <v/>
      </c>
    </row>
    <row r="104" spans="1:10" ht="36.75" customHeight="1" x14ac:dyDescent="0.25">
      <c r="A104" s="177"/>
      <c r="B104" s="182" t="s">
        <v>144</v>
      </c>
      <c r="C104" s="183" t="s">
        <v>145</v>
      </c>
      <c r="D104" s="184"/>
      <c r="E104" s="184"/>
      <c r="F104" s="190" t="s">
        <v>24</v>
      </c>
      <c r="G104" s="191"/>
      <c r="H104" s="191"/>
      <c r="I104" s="191">
        <f>'1302 1302-1-A Pol'!G16+'1302 1302-1-B Pol'!G16</f>
        <v>0</v>
      </c>
      <c r="J104" s="188" t="str">
        <f>IF(I153=0,"",I104/I153*100)</f>
        <v/>
      </c>
    </row>
    <row r="105" spans="1:10" ht="36.75" customHeight="1" x14ac:dyDescent="0.25">
      <c r="A105" s="177"/>
      <c r="B105" s="182" t="s">
        <v>146</v>
      </c>
      <c r="C105" s="183" t="s">
        <v>147</v>
      </c>
      <c r="D105" s="184"/>
      <c r="E105" s="184"/>
      <c r="F105" s="190" t="s">
        <v>24</v>
      </c>
      <c r="G105" s="191"/>
      <c r="H105" s="191"/>
      <c r="I105" s="191">
        <f>'1302 1302-2-A Pol'!G147+'1302 1302-2-B Pol'!G148</f>
        <v>0</v>
      </c>
      <c r="J105" s="188" t="str">
        <f>IF(I153=0,"",I105/I153*100)</f>
        <v/>
      </c>
    </row>
    <row r="106" spans="1:10" ht="36.75" customHeight="1" x14ac:dyDescent="0.25">
      <c r="A106" s="177"/>
      <c r="B106" s="182" t="s">
        <v>148</v>
      </c>
      <c r="C106" s="183" t="s">
        <v>149</v>
      </c>
      <c r="D106" s="184"/>
      <c r="E106" s="184"/>
      <c r="F106" s="190" t="s">
        <v>24</v>
      </c>
      <c r="G106" s="191"/>
      <c r="H106" s="191"/>
      <c r="I106" s="191">
        <f>'1302 1302-2-A Pol'!G154+'1302 1302-2-B Pol'!G155</f>
        <v>0</v>
      </c>
      <c r="J106" s="188" t="str">
        <f>IF(I153=0,"",I106/I153*100)</f>
        <v/>
      </c>
    </row>
    <row r="107" spans="1:10" ht="36.75" customHeight="1" x14ac:dyDescent="0.25">
      <c r="A107" s="177"/>
      <c r="B107" s="182" t="s">
        <v>150</v>
      </c>
      <c r="C107" s="183" t="s">
        <v>151</v>
      </c>
      <c r="D107" s="184"/>
      <c r="E107" s="184"/>
      <c r="F107" s="190" t="s">
        <v>24</v>
      </c>
      <c r="G107" s="191"/>
      <c r="H107" s="191"/>
      <c r="I107" s="191">
        <f>'1302 1302-2-A Pol'!G251+'1302 1302-2-B Pol'!G252+'2303 2303 Pol'!G105+'2309 2309 Pol'!G105+'2310 2310 Pol'!G197+'2312 2312 Pol'!G117+'2314 2314 Pol'!G198+'2800 2800 Pol'!G129</f>
        <v>0</v>
      </c>
      <c r="J107" s="188" t="str">
        <f>IF(I153=0,"",I107/I153*100)</f>
        <v/>
      </c>
    </row>
    <row r="108" spans="1:10" ht="36.75" customHeight="1" x14ac:dyDescent="0.25">
      <c r="A108" s="177"/>
      <c r="B108" s="182" t="s">
        <v>152</v>
      </c>
      <c r="C108" s="183" t="s">
        <v>153</v>
      </c>
      <c r="D108" s="184"/>
      <c r="E108" s="184"/>
      <c r="F108" s="190" t="s">
        <v>24</v>
      </c>
      <c r="G108" s="191"/>
      <c r="H108" s="191"/>
      <c r="I108" s="191">
        <f>'2314 2314 Pol'!G203+'2500 2500 Pol'!G14</f>
        <v>0</v>
      </c>
      <c r="J108" s="188" t="str">
        <f>IF(I153=0,"",I108/I153*100)</f>
        <v/>
      </c>
    </row>
    <row r="109" spans="1:10" ht="36.75" customHeight="1" x14ac:dyDescent="0.25">
      <c r="A109" s="177"/>
      <c r="B109" s="182" t="s">
        <v>154</v>
      </c>
      <c r="C109" s="183" t="s">
        <v>155</v>
      </c>
      <c r="D109" s="184"/>
      <c r="E109" s="184"/>
      <c r="F109" s="190" t="s">
        <v>24</v>
      </c>
      <c r="G109" s="191"/>
      <c r="H109" s="191"/>
      <c r="I109" s="191">
        <f>'2314 2314 Pol'!G214</f>
        <v>0</v>
      </c>
      <c r="J109" s="188" t="str">
        <f>IF(I153=0,"",I109/I153*100)</f>
        <v/>
      </c>
    </row>
    <row r="110" spans="1:10" ht="36.75" customHeight="1" x14ac:dyDescent="0.25">
      <c r="A110" s="177"/>
      <c r="B110" s="182" t="s">
        <v>156</v>
      </c>
      <c r="C110" s="183" t="s">
        <v>157</v>
      </c>
      <c r="D110" s="184"/>
      <c r="E110" s="184"/>
      <c r="F110" s="190" t="s">
        <v>24</v>
      </c>
      <c r="G110" s="191"/>
      <c r="H110" s="191"/>
      <c r="I110" s="191">
        <f>'2500 2500 Pol'!G18</f>
        <v>0</v>
      </c>
      <c r="J110" s="188" t="str">
        <f>IF(I153=0,"",I110/I153*100)</f>
        <v/>
      </c>
    </row>
    <row r="111" spans="1:10" ht="36.75" customHeight="1" x14ac:dyDescent="0.25">
      <c r="A111" s="177"/>
      <c r="B111" s="182" t="s">
        <v>158</v>
      </c>
      <c r="C111" s="183" t="s">
        <v>159</v>
      </c>
      <c r="D111" s="184"/>
      <c r="E111" s="184"/>
      <c r="F111" s="190" t="s">
        <v>24</v>
      </c>
      <c r="G111" s="191"/>
      <c r="H111" s="191"/>
      <c r="I111" s="191">
        <f>'1301 1301-A Pol'!G8+'1301 1301-B Pol'!G8</f>
        <v>0</v>
      </c>
      <c r="J111" s="188" t="str">
        <f>IF(I153=0,"",I111/I153*100)</f>
        <v/>
      </c>
    </row>
    <row r="112" spans="1:10" ht="36.75" customHeight="1" x14ac:dyDescent="0.25">
      <c r="A112" s="177"/>
      <c r="B112" s="182" t="s">
        <v>160</v>
      </c>
      <c r="C112" s="183" t="s">
        <v>161</v>
      </c>
      <c r="D112" s="184"/>
      <c r="E112" s="184"/>
      <c r="F112" s="190" t="s">
        <v>24</v>
      </c>
      <c r="G112" s="191"/>
      <c r="H112" s="191"/>
      <c r="I112" s="191">
        <f>'1302 1302-2-A Pol'!G260+'1302 1302-2-B Pol'!G261</f>
        <v>0</v>
      </c>
      <c r="J112" s="188" t="str">
        <f>IF(I153=0,"",I112/I153*100)</f>
        <v/>
      </c>
    </row>
    <row r="113" spans="1:10" ht="36.75" customHeight="1" x14ac:dyDescent="0.25">
      <c r="A113" s="177"/>
      <c r="B113" s="182" t="s">
        <v>162</v>
      </c>
      <c r="C113" s="183" t="s">
        <v>163</v>
      </c>
      <c r="D113" s="184"/>
      <c r="E113" s="184"/>
      <c r="F113" s="190" t="s">
        <v>24</v>
      </c>
      <c r="G113" s="191"/>
      <c r="H113" s="191"/>
      <c r="I113" s="191">
        <f>'1302 1302-2-A Pol'!G288+'1302 1302-2-B Pol'!G289</f>
        <v>0</v>
      </c>
      <c r="J113" s="188" t="str">
        <f>IF(I153=0,"",I113/I153*100)</f>
        <v/>
      </c>
    </row>
    <row r="114" spans="1:10" ht="36.75" customHeight="1" x14ac:dyDescent="0.25">
      <c r="A114" s="177"/>
      <c r="B114" s="182" t="s">
        <v>164</v>
      </c>
      <c r="C114" s="183" t="s">
        <v>165</v>
      </c>
      <c r="D114" s="184"/>
      <c r="E114" s="184"/>
      <c r="F114" s="190" t="s">
        <v>24</v>
      </c>
      <c r="G114" s="191"/>
      <c r="H114" s="191"/>
      <c r="I114" s="191">
        <f>'2303 2303 Pol'!G118+'2314 2314 Pol'!G221</f>
        <v>0</v>
      </c>
      <c r="J114" s="188" t="str">
        <f>IF(I153=0,"",I114/I153*100)</f>
        <v/>
      </c>
    </row>
    <row r="115" spans="1:10" ht="36.75" customHeight="1" x14ac:dyDescent="0.25">
      <c r="A115" s="177"/>
      <c r="B115" s="182" t="s">
        <v>166</v>
      </c>
      <c r="C115" s="183" t="s">
        <v>167</v>
      </c>
      <c r="D115" s="184"/>
      <c r="E115" s="184"/>
      <c r="F115" s="190" t="s">
        <v>24</v>
      </c>
      <c r="G115" s="191"/>
      <c r="H115" s="191"/>
      <c r="I115" s="191">
        <f>'2314 2314 Pol'!G232</f>
        <v>0</v>
      </c>
      <c r="J115" s="188" t="str">
        <f>IF(I153=0,"",I115/I153*100)</f>
        <v/>
      </c>
    </row>
    <row r="116" spans="1:10" ht="36.75" customHeight="1" x14ac:dyDescent="0.25">
      <c r="A116" s="177"/>
      <c r="B116" s="182" t="s">
        <v>168</v>
      </c>
      <c r="C116" s="183" t="s">
        <v>169</v>
      </c>
      <c r="D116" s="184"/>
      <c r="E116" s="184"/>
      <c r="F116" s="190" t="s">
        <v>24</v>
      </c>
      <c r="G116" s="191"/>
      <c r="H116" s="191"/>
      <c r="I116" s="191">
        <f>'2303 2303 Pol'!G125+'2309 2309 Pol'!G109+'2310 2310 Pol'!G204+'2312 2312 Pol'!G121+'2314 2314 Pol'!G245</f>
        <v>0</v>
      </c>
      <c r="J116" s="188" t="str">
        <f>IF(I153=0,"",I116/I153*100)</f>
        <v/>
      </c>
    </row>
    <row r="117" spans="1:10" ht="36.75" customHeight="1" x14ac:dyDescent="0.25">
      <c r="A117" s="177"/>
      <c r="B117" s="182" t="s">
        <v>170</v>
      </c>
      <c r="C117" s="183" t="s">
        <v>171</v>
      </c>
      <c r="D117" s="184"/>
      <c r="E117" s="184"/>
      <c r="F117" s="190" t="s">
        <v>24</v>
      </c>
      <c r="G117" s="191"/>
      <c r="H117" s="191"/>
      <c r="I117" s="191">
        <f>'1302 1302-2-A Pol'!G305+'1302 1302-2-B Pol'!G306</f>
        <v>0</v>
      </c>
      <c r="J117" s="188" t="str">
        <f>IF(I153=0,"",I117/I153*100)</f>
        <v/>
      </c>
    </row>
    <row r="118" spans="1:10" ht="36.75" customHeight="1" x14ac:dyDescent="0.25">
      <c r="A118" s="177"/>
      <c r="B118" s="182" t="s">
        <v>172</v>
      </c>
      <c r="C118" s="183" t="s">
        <v>173</v>
      </c>
      <c r="D118" s="184"/>
      <c r="E118" s="184"/>
      <c r="F118" s="190" t="s">
        <v>24</v>
      </c>
      <c r="G118" s="191"/>
      <c r="H118" s="191"/>
      <c r="I118" s="191">
        <f>'1302 1302-2-A Pol'!G334+'1302 1302-2-B Pol'!G331</f>
        <v>0</v>
      </c>
      <c r="J118" s="188" t="str">
        <f>IF(I153=0,"",I118/I153*100)</f>
        <v/>
      </c>
    </row>
    <row r="119" spans="1:10" ht="36.75" customHeight="1" x14ac:dyDescent="0.25">
      <c r="A119" s="177"/>
      <c r="B119" s="182" t="s">
        <v>174</v>
      </c>
      <c r="C119" s="183" t="s">
        <v>175</v>
      </c>
      <c r="D119" s="184"/>
      <c r="E119" s="184"/>
      <c r="F119" s="190" t="s">
        <v>24</v>
      </c>
      <c r="G119" s="191"/>
      <c r="H119" s="191"/>
      <c r="I119" s="191">
        <f>'1302 1302-2-A Pol'!G377+'1302 1302-2-B Pol'!G367+'2303 2303 Pol'!G133+'2309 2309 Pol'!G128+'2310 2310 Pol'!G231+'2312 2312 Pol'!G143+'2314 2314 Pol'!G307+'2800 2800 Pol'!G145</f>
        <v>0</v>
      </c>
      <c r="J119" s="188" t="str">
        <f>IF(I153=0,"",I119/I153*100)</f>
        <v/>
      </c>
    </row>
    <row r="120" spans="1:10" ht="36.75" customHeight="1" x14ac:dyDescent="0.25">
      <c r="A120" s="177"/>
      <c r="B120" s="182" t="s">
        <v>176</v>
      </c>
      <c r="C120" s="183" t="s">
        <v>177</v>
      </c>
      <c r="D120" s="184"/>
      <c r="E120" s="184"/>
      <c r="F120" s="190" t="s">
        <v>24</v>
      </c>
      <c r="G120" s="191"/>
      <c r="H120" s="191"/>
      <c r="I120" s="191">
        <f>'1302 1302-2-A Pol'!G387+'1302 1302-2-B Pol'!G377+'2314 2314 Pol'!G331+'2500 2500 Pol'!G29</f>
        <v>0</v>
      </c>
      <c r="J120" s="188" t="str">
        <f>IF(I153=0,"",I120/I153*100)</f>
        <v/>
      </c>
    </row>
    <row r="121" spans="1:10" ht="36.75" customHeight="1" x14ac:dyDescent="0.25">
      <c r="A121" s="177"/>
      <c r="B121" s="182" t="s">
        <v>178</v>
      </c>
      <c r="C121" s="183" t="s">
        <v>179</v>
      </c>
      <c r="D121" s="184"/>
      <c r="E121" s="184"/>
      <c r="F121" s="190" t="s">
        <v>24</v>
      </c>
      <c r="G121" s="191"/>
      <c r="H121" s="191"/>
      <c r="I121" s="191">
        <f>'1302 1302-2-A Pol'!G393+'1302 1302-2-B Pol'!G383+'2314 2314 Pol'!G346+'2319 2319 Pol'!G8</f>
        <v>0</v>
      </c>
      <c r="J121" s="188" t="str">
        <f>IF(I153=0,"",I121/I153*100)</f>
        <v/>
      </c>
    </row>
    <row r="122" spans="1:10" ht="36.75" customHeight="1" x14ac:dyDescent="0.25">
      <c r="A122" s="177"/>
      <c r="B122" s="182" t="s">
        <v>180</v>
      </c>
      <c r="C122" s="183" t="s">
        <v>181</v>
      </c>
      <c r="D122" s="184"/>
      <c r="E122" s="184"/>
      <c r="F122" s="190" t="s">
        <v>24</v>
      </c>
      <c r="G122" s="191"/>
      <c r="H122" s="191"/>
      <c r="I122" s="191">
        <f>'1302 1302-2-A Pol'!G402+'1302 1302-2-B Pol'!G392</f>
        <v>0</v>
      </c>
      <c r="J122" s="188" t="str">
        <f>IF(I153=0,"",I122/I153*100)</f>
        <v/>
      </c>
    </row>
    <row r="123" spans="1:10" ht="36.75" customHeight="1" x14ac:dyDescent="0.25">
      <c r="A123" s="177"/>
      <c r="B123" s="182" t="s">
        <v>182</v>
      </c>
      <c r="C123" s="183" t="s">
        <v>183</v>
      </c>
      <c r="D123" s="184"/>
      <c r="E123" s="184"/>
      <c r="F123" s="190" t="s">
        <v>24</v>
      </c>
      <c r="G123" s="191"/>
      <c r="H123" s="191"/>
      <c r="I123" s="191">
        <f>'1302 1302-2-A Pol'!G416+'1302 1302-2-B Pol'!G406</f>
        <v>0</v>
      </c>
      <c r="J123" s="188" t="str">
        <f>IF(I153=0,"",I123/I153*100)</f>
        <v/>
      </c>
    </row>
    <row r="124" spans="1:10" ht="36.75" customHeight="1" x14ac:dyDescent="0.25">
      <c r="A124" s="177"/>
      <c r="B124" s="182" t="s">
        <v>184</v>
      </c>
      <c r="C124" s="183" t="s">
        <v>185</v>
      </c>
      <c r="D124" s="184"/>
      <c r="E124" s="184"/>
      <c r="F124" s="190" t="s">
        <v>24</v>
      </c>
      <c r="G124" s="191"/>
      <c r="H124" s="191"/>
      <c r="I124" s="191">
        <f>'1302 1302-2-A Pol'!G470+'1302 1302-2-B Pol'!G460</f>
        <v>0</v>
      </c>
      <c r="J124" s="188" t="str">
        <f>IF(I153=0,"",I124/I153*100)</f>
        <v/>
      </c>
    </row>
    <row r="125" spans="1:10" ht="36.75" customHeight="1" x14ac:dyDescent="0.25">
      <c r="A125" s="177"/>
      <c r="B125" s="182" t="s">
        <v>186</v>
      </c>
      <c r="C125" s="183" t="s">
        <v>187</v>
      </c>
      <c r="D125" s="184"/>
      <c r="E125" s="184"/>
      <c r="F125" s="190" t="s">
        <v>24</v>
      </c>
      <c r="G125" s="191"/>
      <c r="H125" s="191"/>
      <c r="I125" s="191">
        <f>'1301 1301-A Pol'!G17+'1301 1301-B Pol'!G17+'1302 1302-2-A Pol'!G487+'1302 1302-2-B Pol'!G478+'2319 2319 Pol'!G10</f>
        <v>0</v>
      </c>
      <c r="J125" s="188" t="str">
        <f>IF(I153=0,"",I125/I153*100)</f>
        <v/>
      </c>
    </row>
    <row r="126" spans="1:10" ht="36.75" customHeight="1" x14ac:dyDescent="0.25">
      <c r="A126" s="177"/>
      <c r="B126" s="182" t="s">
        <v>188</v>
      </c>
      <c r="C126" s="183" t="s">
        <v>189</v>
      </c>
      <c r="D126" s="184"/>
      <c r="E126" s="184"/>
      <c r="F126" s="190" t="s">
        <v>24</v>
      </c>
      <c r="G126" s="191"/>
      <c r="H126" s="191"/>
      <c r="I126" s="191">
        <f>'1301 1301-A Pol'!G26+'1301 1301-B Pol'!G26+'1302 1302-2-A Pol'!G500+'1302 1302-2-B Pol'!G491+'2319 2319 Pol'!G12</f>
        <v>0</v>
      </c>
      <c r="J126" s="188" t="str">
        <f>IF(I153=0,"",I126/I153*100)</f>
        <v/>
      </c>
    </row>
    <row r="127" spans="1:10" ht="36.75" customHeight="1" x14ac:dyDescent="0.25">
      <c r="A127" s="177"/>
      <c r="B127" s="182" t="s">
        <v>190</v>
      </c>
      <c r="C127" s="183" t="s">
        <v>191</v>
      </c>
      <c r="D127" s="184"/>
      <c r="E127" s="184"/>
      <c r="F127" s="190" t="s">
        <v>24</v>
      </c>
      <c r="G127" s="191"/>
      <c r="H127" s="191"/>
      <c r="I127" s="191">
        <f>'1301 1301-A Pol'!G29+'1301 1301-B Pol'!G29+'2309 2309 Pol'!G153+'2310 2310 Pol'!G276+'2312 2312 Pol'!G171+'2314 2314 Pol'!G349</f>
        <v>0</v>
      </c>
      <c r="J127" s="188" t="str">
        <f>IF(I153=0,"",I127/I153*100)</f>
        <v/>
      </c>
    </row>
    <row r="128" spans="1:10" ht="36.75" customHeight="1" x14ac:dyDescent="0.25">
      <c r="A128" s="177"/>
      <c r="B128" s="182" t="s">
        <v>192</v>
      </c>
      <c r="C128" s="183" t="s">
        <v>193</v>
      </c>
      <c r="D128" s="184"/>
      <c r="E128" s="184"/>
      <c r="F128" s="190" t="s">
        <v>24</v>
      </c>
      <c r="G128" s="191"/>
      <c r="H128" s="191"/>
      <c r="I128" s="191">
        <f>'1301 1301-A Pol'!G31+'1301 1301-B Pol'!G31+'2314 2314 Pol'!G354+'2319 2319 Pol'!G15</f>
        <v>0</v>
      </c>
      <c r="J128" s="188" t="str">
        <f>IF(I153=0,"",I128/I153*100)</f>
        <v/>
      </c>
    </row>
    <row r="129" spans="1:10" ht="36.75" customHeight="1" x14ac:dyDescent="0.25">
      <c r="A129" s="177"/>
      <c r="B129" s="182" t="s">
        <v>194</v>
      </c>
      <c r="C129" s="183" t="s">
        <v>195</v>
      </c>
      <c r="D129" s="184"/>
      <c r="E129" s="184"/>
      <c r="F129" s="190" t="s">
        <v>24</v>
      </c>
      <c r="G129" s="191"/>
      <c r="H129" s="191"/>
      <c r="I129" s="191">
        <f>'1301 1301-A Pol'!G38+'1301 1301-B Pol'!G38+'1302 1302-2-A Pol'!G507+'1302 1302-2-B Pol'!G498+'2303 2303 Pol'!G199+'2309 2309 Pol'!G163+'2310 2310 Pol'!G286+'2312 2312 Pol'!G181+'2314 2314 Pol'!G357+'2319 2319 Pol'!G21+'2500 2500 Pol'!G35+'2600 2600 Pol'!G33+'2800 2800 Pol'!G173</f>
        <v>0</v>
      </c>
      <c r="J129" s="188" t="str">
        <f>IF(I153=0,"",I129/I153*100)</f>
        <v/>
      </c>
    </row>
    <row r="130" spans="1:10" ht="36.75" customHeight="1" x14ac:dyDescent="0.25">
      <c r="A130" s="177"/>
      <c r="B130" s="182" t="s">
        <v>196</v>
      </c>
      <c r="C130" s="183" t="s">
        <v>197</v>
      </c>
      <c r="D130" s="184"/>
      <c r="E130" s="184"/>
      <c r="F130" s="190" t="s">
        <v>24</v>
      </c>
      <c r="G130" s="191"/>
      <c r="H130" s="191"/>
      <c r="I130" s="191">
        <f>' 2516,2830 2516, 2830 Pol'!G8</f>
        <v>0</v>
      </c>
      <c r="J130" s="188" t="str">
        <f>IF(I153=0,"",I130/I153*100)</f>
        <v/>
      </c>
    </row>
    <row r="131" spans="1:10" ht="36.75" customHeight="1" x14ac:dyDescent="0.25">
      <c r="A131" s="177"/>
      <c r="B131" s="182" t="s">
        <v>198</v>
      </c>
      <c r="C131" s="183" t="s">
        <v>199</v>
      </c>
      <c r="D131" s="184"/>
      <c r="E131" s="184"/>
      <c r="F131" s="190" t="s">
        <v>24</v>
      </c>
      <c r="G131" s="191"/>
      <c r="H131" s="191"/>
      <c r="I131" s="191">
        <f>' 2319 2319 Pol'!G8</f>
        <v>0</v>
      </c>
      <c r="J131" s="188" t="str">
        <f>IF(I153=0,"",I131/I153*100)</f>
        <v/>
      </c>
    </row>
    <row r="132" spans="1:10" ht="36.75" customHeight="1" x14ac:dyDescent="0.25">
      <c r="A132" s="177"/>
      <c r="B132" s="182" t="s">
        <v>200</v>
      </c>
      <c r="C132" s="183" t="s">
        <v>201</v>
      </c>
      <c r="D132" s="184"/>
      <c r="E132" s="184"/>
      <c r="F132" s="190" t="s">
        <v>24</v>
      </c>
      <c r="G132" s="191"/>
      <c r="H132" s="191"/>
      <c r="I132" s="191">
        <f>' 1301 1301-12A Pol'!G8</f>
        <v>0</v>
      </c>
      <c r="J132" s="188" t="str">
        <f>IF(I153=0,"",I132/I153*100)</f>
        <v/>
      </c>
    </row>
    <row r="133" spans="1:10" ht="36.75" customHeight="1" x14ac:dyDescent="0.25">
      <c r="A133" s="177"/>
      <c r="B133" s="182" t="s">
        <v>200</v>
      </c>
      <c r="C133" s="183" t="s">
        <v>202</v>
      </c>
      <c r="D133" s="184"/>
      <c r="E133" s="184"/>
      <c r="F133" s="190" t="s">
        <v>24</v>
      </c>
      <c r="G133" s="191"/>
      <c r="H133" s="191"/>
      <c r="I133" s="191">
        <f>' 1301 1301-12B Pol'!G8</f>
        <v>0</v>
      </c>
      <c r="J133" s="188" t="str">
        <f>IF(I153=0,"",I133/I153*100)</f>
        <v/>
      </c>
    </row>
    <row r="134" spans="1:10" ht="36.75" customHeight="1" x14ac:dyDescent="0.25">
      <c r="A134" s="177"/>
      <c r="B134" s="182" t="s">
        <v>200</v>
      </c>
      <c r="C134" s="183" t="s">
        <v>203</v>
      </c>
      <c r="D134" s="184"/>
      <c r="E134" s="184"/>
      <c r="F134" s="190" t="s">
        <v>24</v>
      </c>
      <c r="G134" s="191"/>
      <c r="H134" s="191"/>
      <c r="I134" s="191">
        <f>' 2319 2319 Pol'!G13</f>
        <v>0</v>
      </c>
      <c r="J134" s="188" t="str">
        <f>IF(I153=0,"",I134/I153*100)</f>
        <v/>
      </c>
    </row>
    <row r="135" spans="1:10" ht="36.75" customHeight="1" x14ac:dyDescent="0.25">
      <c r="A135" s="177"/>
      <c r="B135" s="182" t="s">
        <v>200</v>
      </c>
      <c r="C135" s="183" t="s">
        <v>204</v>
      </c>
      <c r="D135" s="184"/>
      <c r="E135" s="184"/>
      <c r="F135" s="190" t="s">
        <v>24</v>
      </c>
      <c r="G135" s="191"/>
      <c r="H135" s="191"/>
      <c r="I135" s="191">
        <f>' 1302 1302-A Pol'!G8</f>
        <v>0</v>
      </c>
      <c r="J135" s="188" t="str">
        <f>IF(I153=0,"",I135/I153*100)</f>
        <v/>
      </c>
    </row>
    <row r="136" spans="1:10" ht="36.75" customHeight="1" x14ac:dyDescent="0.25">
      <c r="A136" s="177"/>
      <c r="B136" s="182" t="s">
        <v>200</v>
      </c>
      <c r="C136" s="183" t="s">
        <v>205</v>
      </c>
      <c r="D136" s="184"/>
      <c r="E136" s="184"/>
      <c r="F136" s="190" t="s">
        <v>24</v>
      </c>
      <c r="G136" s="191"/>
      <c r="H136" s="191"/>
      <c r="I136" s="191">
        <f>' 1302 1302-B Pol'!G8</f>
        <v>0</v>
      </c>
      <c r="J136" s="188" t="str">
        <f>IF(I153=0,"",I136/I153*100)</f>
        <v/>
      </c>
    </row>
    <row r="137" spans="1:10" ht="36.75" customHeight="1" x14ac:dyDescent="0.25">
      <c r="A137" s="177"/>
      <c r="B137" s="182" t="s">
        <v>206</v>
      </c>
      <c r="C137" s="183" t="s">
        <v>207</v>
      </c>
      <c r="D137" s="184"/>
      <c r="E137" s="184"/>
      <c r="F137" s="190" t="s">
        <v>24</v>
      </c>
      <c r="G137" s="191"/>
      <c r="H137" s="191"/>
      <c r="I137" s="191">
        <f>' 2319 2319 Pol'!G29</f>
        <v>0</v>
      </c>
      <c r="J137" s="188" t="str">
        <f>IF(I153=0,"",I137/I153*100)</f>
        <v/>
      </c>
    </row>
    <row r="138" spans="1:10" ht="36.75" customHeight="1" x14ac:dyDescent="0.25">
      <c r="A138" s="177"/>
      <c r="B138" s="182" t="s">
        <v>206</v>
      </c>
      <c r="C138" s="183" t="s">
        <v>208</v>
      </c>
      <c r="D138" s="184"/>
      <c r="E138" s="184"/>
      <c r="F138" s="190" t="s">
        <v>24</v>
      </c>
      <c r="G138" s="191"/>
      <c r="H138" s="191"/>
      <c r="I138" s="191">
        <f>' 1302 1302-A Pol'!G95</f>
        <v>0</v>
      </c>
      <c r="J138" s="188" t="str">
        <f>IF(I153=0,"",I138/I153*100)</f>
        <v/>
      </c>
    </row>
    <row r="139" spans="1:10" ht="36.75" customHeight="1" x14ac:dyDescent="0.25">
      <c r="A139" s="177"/>
      <c r="B139" s="182" t="s">
        <v>206</v>
      </c>
      <c r="C139" s="183" t="s">
        <v>209</v>
      </c>
      <c r="D139" s="184"/>
      <c r="E139" s="184"/>
      <c r="F139" s="190" t="s">
        <v>24</v>
      </c>
      <c r="G139" s="191"/>
      <c r="H139" s="191"/>
      <c r="I139" s="191">
        <f>' 1302 1302-B Pol'!G95</f>
        <v>0</v>
      </c>
      <c r="J139" s="188" t="str">
        <f>IF(I153=0,"",I139/I153*100)</f>
        <v/>
      </c>
    </row>
    <row r="140" spans="1:10" ht="36.75" customHeight="1" x14ac:dyDescent="0.25">
      <c r="A140" s="177"/>
      <c r="B140" s="182" t="s">
        <v>210</v>
      </c>
      <c r="C140" s="183" t="s">
        <v>211</v>
      </c>
      <c r="D140" s="184"/>
      <c r="E140" s="184"/>
      <c r="F140" s="190" t="s">
        <v>24</v>
      </c>
      <c r="G140" s="191"/>
      <c r="H140" s="191"/>
      <c r="I140" s="191">
        <f>' 1301 1301-12A Pol'!G22+' 1301 1301-12B Pol'!G22+' 1302 1302-A Pol'!G121+' 1302 1302-B Pol'!G121+' 2319 2319 Pol'!G89</f>
        <v>0</v>
      </c>
      <c r="J140" s="188" t="str">
        <f>IF(I153=0,"",I140/I153*100)</f>
        <v/>
      </c>
    </row>
    <row r="141" spans="1:10" ht="36.75" customHeight="1" x14ac:dyDescent="0.25">
      <c r="A141" s="177"/>
      <c r="B141" s="182" t="s">
        <v>212</v>
      </c>
      <c r="C141" s="183" t="s">
        <v>213</v>
      </c>
      <c r="D141" s="184"/>
      <c r="E141" s="184"/>
      <c r="F141" s="190" t="s">
        <v>25</v>
      </c>
      <c r="G141" s="191"/>
      <c r="H141" s="191"/>
      <c r="I141" s="191">
        <f>'1301 1301-A Pol'!G43+'1301 1301-B Pol'!G43</f>
        <v>0</v>
      </c>
      <c r="J141" s="188" t="str">
        <f>IF(I153=0,"",I141/I153*100)</f>
        <v/>
      </c>
    </row>
    <row r="142" spans="1:10" ht="36.75" customHeight="1" x14ac:dyDescent="0.25">
      <c r="A142" s="177"/>
      <c r="B142" s="182" t="s">
        <v>214</v>
      </c>
      <c r="C142" s="183" t="s">
        <v>215</v>
      </c>
      <c r="D142" s="184"/>
      <c r="E142" s="184"/>
      <c r="F142" s="190" t="s">
        <v>25</v>
      </c>
      <c r="G142" s="191"/>
      <c r="H142" s="191"/>
      <c r="I142" s="191">
        <f>'2800 2800 Pol'!G176</f>
        <v>0</v>
      </c>
      <c r="J142" s="188" t="str">
        <f>IF(I153=0,"",I142/I153*100)</f>
        <v/>
      </c>
    </row>
    <row r="143" spans="1:10" ht="36.75" customHeight="1" x14ac:dyDescent="0.25">
      <c r="A143" s="177"/>
      <c r="B143" s="182" t="s">
        <v>216</v>
      </c>
      <c r="C143" s="183" t="s">
        <v>217</v>
      </c>
      <c r="D143" s="184"/>
      <c r="E143" s="184"/>
      <c r="F143" s="190" t="s">
        <v>25</v>
      </c>
      <c r="G143" s="191"/>
      <c r="H143" s="191"/>
      <c r="I143" s="191">
        <f>'1301 1301-A Pol'!G46+'1301 1301-B Pol'!G46+'1302 1302-2-A Pol'!G512+'1302 1302-2-B Pol'!G503</f>
        <v>0</v>
      </c>
      <c r="J143" s="188" t="str">
        <f>IF(I153=0,"",I143/I153*100)</f>
        <v/>
      </c>
    </row>
    <row r="144" spans="1:10" ht="36.75" customHeight="1" x14ac:dyDescent="0.25">
      <c r="A144" s="177"/>
      <c r="B144" s="182" t="s">
        <v>218</v>
      </c>
      <c r="C144" s="183" t="s">
        <v>219</v>
      </c>
      <c r="D144" s="184"/>
      <c r="E144" s="184"/>
      <c r="F144" s="190" t="s">
        <v>26</v>
      </c>
      <c r="G144" s="191"/>
      <c r="H144" s="191"/>
      <c r="I144" s="191">
        <f>'1302 1302-3-A Pol'!G8+'1302 1302-3-B Pol'!G8+'1302 1302-3-B Pol'!G22+'2700 2700 Pol'!G8</f>
        <v>0</v>
      </c>
      <c r="J144" s="188" t="str">
        <f>IF(I153=0,"",I144/I153*100)</f>
        <v/>
      </c>
    </row>
    <row r="145" spans="1:10" ht="36.75" customHeight="1" x14ac:dyDescent="0.25">
      <c r="A145" s="177"/>
      <c r="B145" s="182" t="s">
        <v>220</v>
      </c>
      <c r="C145" s="183" t="s">
        <v>221</v>
      </c>
      <c r="D145" s="184"/>
      <c r="E145" s="184"/>
      <c r="F145" s="190" t="s">
        <v>26</v>
      </c>
      <c r="G145" s="191"/>
      <c r="H145" s="191"/>
      <c r="I145" s="191">
        <f>'2800 2800 Pol'!G181</f>
        <v>0</v>
      </c>
      <c r="J145" s="188" t="str">
        <f>IF(I153=0,"",I145/I153*100)</f>
        <v/>
      </c>
    </row>
    <row r="146" spans="1:10" ht="36.75" customHeight="1" x14ac:dyDescent="0.25">
      <c r="A146" s="177"/>
      <c r="B146" s="182" t="s">
        <v>222</v>
      </c>
      <c r="C146" s="183" t="s">
        <v>223</v>
      </c>
      <c r="D146" s="184"/>
      <c r="E146" s="184"/>
      <c r="F146" s="190" t="s">
        <v>26</v>
      </c>
      <c r="G146" s="191"/>
      <c r="H146" s="191"/>
      <c r="I146" s="191">
        <f>' 2610,2710 2610, 2710 Pol'!G8</f>
        <v>0</v>
      </c>
      <c r="J146" s="188" t="str">
        <f>IF(I153=0,"",I146/I153*100)</f>
        <v/>
      </c>
    </row>
    <row r="147" spans="1:10" ht="36.75" customHeight="1" x14ac:dyDescent="0.25">
      <c r="A147" s="177"/>
      <c r="B147" s="182" t="s">
        <v>224</v>
      </c>
      <c r="C147" s="183" t="s">
        <v>225</v>
      </c>
      <c r="D147" s="184"/>
      <c r="E147" s="184"/>
      <c r="F147" s="190" t="s">
        <v>26</v>
      </c>
      <c r="G147" s="191"/>
      <c r="H147" s="191"/>
      <c r="I147" s="191">
        <f>' 2610,2710 2610, 2710 Pol'!G31</f>
        <v>0</v>
      </c>
      <c r="J147" s="188" t="str">
        <f>IF(I153=0,"",I147/I153*100)</f>
        <v/>
      </c>
    </row>
    <row r="148" spans="1:10" ht="36.75" customHeight="1" x14ac:dyDescent="0.25">
      <c r="A148" s="177"/>
      <c r="B148" s="182" t="s">
        <v>226</v>
      </c>
      <c r="C148" s="183" t="s">
        <v>227</v>
      </c>
      <c r="D148" s="184"/>
      <c r="E148" s="184"/>
      <c r="F148" s="190" t="s">
        <v>26</v>
      </c>
      <c r="G148" s="191"/>
      <c r="H148" s="191"/>
      <c r="I148" s="191">
        <f>' 2610,2710 2610, 2710 Pol'!G54</f>
        <v>0</v>
      </c>
      <c r="J148" s="188" t="str">
        <f>IF(I153=0,"",I148/I153*100)</f>
        <v/>
      </c>
    </row>
    <row r="149" spans="1:10" ht="36.75" customHeight="1" x14ac:dyDescent="0.25">
      <c r="A149" s="177"/>
      <c r="B149" s="182" t="s">
        <v>228</v>
      </c>
      <c r="C149" s="183" t="s">
        <v>229</v>
      </c>
      <c r="D149" s="184"/>
      <c r="E149" s="184"/>
      <c r="F149" s="190" t="s">
        <v>26</v>
      </c>
      <c r="G149" s="191"/>
      <c r="H149" s="191"/>
      <c r="I149" s="191">
        <f>'1302 1302-3-A Pol'!G21+'1302 1302-3-B Pol'!G20+'1302 1302-3-B Pol'!G24+'2800 2800 Pol'!G236</f>
        <v>0</v>
      </c>
      <c r="J149" s="188" t="str">
        <f>IF(I153=0,"",I149/I153*100)</f>
        <v/>
      </c>
    </row>
    <row r="150" spans="1:10" ht="36.75" customHeight="1" x14ac:dyDescent="0.25">
      <c r="A150" s="177"/>
      <c r="B150" s="182" t="s">
        <v>230</v>
      </c>
      <c r="C150" s="183" t="s">
        <v>231</v>
      </c>
      <c r="D150" s="184"/>
      <c r="E150" s="184"/>
      <c r="F150" s="190" t="s">
        <v>232</v>
      </c>
      <c r="G150" s="191"/>
      <c r="H150" s="191"/>
      <c r="I150" s="191">
        <f>'1301 1301-A Pol'!G51+'1301 1301-B Pol'!G51+'2314 2314 Pol'!G363+'2319 2319 Pol'!G24</f>
        <v>0</v>
      </c>
      <c r="J150" s="188" t="str">
        <f>IF(I153=0,"",I150/I153*100)</f>
        <v/>
      </c>
    </row>
    <row r="151" spans="1:10" ht="36.75" customHeight="1" x14ac:dyDescent="0.25">
      <c r="A151" s="177"/>
      <c r="B151" s="182" t="s">
        <v>233</v>
      </c>
      <c r="C151" s="183" t="s">
        <v>27</v>
      </c>
      <c r="D151" s="184"/>
      <c r="E151" s="184"/>
      <c r="F151" s="190" t="s">
        <v>233</v>
      </c>
      <c r="G151" s="191"/>
      <c r="H151" s="191"/>
      <c r="I151" s="191">
        <f>' 00 00 Naklady'!G8</f>
        <v>0</v>
      </c>
      <c r="J151" s="188" t="str">
        <f>IF(I153=0,"",I151/I153*100)</f>
        <v/>
      </c>
    </row>
    <row r="152" spans="1:10" ht="36.75" customHeight="1" x14ac:dyDescent="0.25">
      <c r="A152" s="177"/>
      <c r="B152" s="182" t="s">
        <v>234</v>
      </c>
      <c r="C152" s="183" t="s">
        <v>28</v>
      </c>
      <c r="D152" s="184"/>
      <c r="E152" s="184"/>
      <c r="F152" s="190" t="s">
        <v>234</v>
      </c>
      <c r="G152" s="191"/>
      <c r="H152" s="191"/>
      <c r="I152" s="191">
        <f>' 00 00 Naklady'!G32</f>
        <v>0</v>
      </c>
      <c r="J152" s="188" t="str">
        <f>IF(I153=0,"",I152/I153*100)</f>
        <v/>
      </c>
    </row>
    <row r="153" spans="1:10" ht="25.5" customHeight="1" x14ac:dyDescent="0.25">
      <c r="A153" s="178"/>
      <c r="B153" s="185" t="s">
        <v>1</v>
      </c>
      <c r="C153" s="186"/>
      <c r="D153" s="187"/>
      <c r="E153" s="187"/>
      <c r="F153" s="192"/>
      <c r="G153" s="193"/>
      <c r="H153" s="193"/>
      <c r="I153" s="193">
        <f>SUM(I95:I152)</f>
        <v>0</v>
      </c>
      <c r="J153" s="189">
        <f>SUM(J95:J152)</f>
        <v>0</v>
      </c>
    </row>
    <row r="154" spans="1:10" x14ac:dyDescent="0.25">
      <c r="F154" s="133"/>
      <c r="G154" s="133"/>
      <c r="H154" s="133"/>
      <c r="I154" s="133"/>
      <c r="J154" s="134"/>
    </row>
    <row r="155" spans="1:10" x14ac:dyDescent="0.25">
      <c r="F155" s="133"/>
      <c r="G155" s="133"/>
      <c r="H155" s="133"/>
      <c r="I155" s="133"/>
      <c r="J155" s="134"/>
    </row>
    <row r="156" spans="1:10" x14ac:dyDescent="0.25">
      <c r="F156" s="133"/>
      <c r="G156" s="133"/>
      <c r="H156" s="133"/>
      <c r="I156" s="133"/>
      <c r="J156" s="134"/>
    </row>
  </sheetData>
  <sheetProtection algorithmName="SHA-512" hashValue="FMM8Vf0oVGWfXEDtWSB0+P6pngXT0bYneKR/469JGcFO/gMwSboAehnPoTFRmceTNApd6EbS8wKs5Z7wcKyppA==" saltValue="fuvPz28RMhJHvzvhnvymf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49">
    <mergeCell ref="C150:E150"/>
    <mergeCell ref="C151:E151"/>
    <mergeCell ref="C152:E152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84:E84"/>
    <mergeCell ref="C85:E85"/>
    <mergeCell ref="C86:E86"/>
    <mergeCell ref="C87:E87"/>
    <mergeCell ref="B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 x14ac:dyDescent="0.25">
      <c r="A2" s="49" t="s">
        <v>7</v>
      </c>
      <c r="B2" s="48"/>
      <c r="C2" s="102"/>
      <c r="D2" s="102"/>
      <c r="E2" s="102"/>
      <c r="F2" s="102"/>
      <c r="G2" s="103"/>
    </row>
    <row r="3" spans="1:7" ht="24.9" customHeight="1" x14ac:dyDescent="0.25">
      <c r="A3" s="49" t="s">
        <v>8</v>
      </c>
      <c r="B3" s="48"/>
      <c r="C3" s="102"/>
      <c r="D3" s="102"/>
      <c r="E3" s="102"/>
      <c r="F3" s="102"/>
      <c r="G3" s="103"/>
    </row>
    <row r="4" spans="1:7" ht="24.9" customHeight="1" x14ac:dyDescent="0.25">
      <c r="A4" s="49" t="s">
        <v>9</v>
      </c>
      <c r="B4" s="48"/>
      <c r="C4" s="102"/>
      <c r="D4" s="102"/>
      <c r="E4" s="102"/>
      <c r="F4" s="102"/>
      <c r="G4" s="103"/>
    </row>
    <row r="5" spans="1:7" x14ac:dyDescent="0.25">
      <c r="B5" s="4"/>
      <c r="C5" s="5"/>
      <c r="D5" s="6"/>
    </row>
  </sheetData>
  <sheetProtection algorithmName="SHA-512" hashValue="wux4W4jXnW9exCVgFGMlXzjB7wVytpK6d35zbJBfQFPZflCzyFiKNNUE5PeEJRYRYzzbJzKNAFptIgk2RUfC7g==" saltValue="RtGocbRv/afJV35s+jrTj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235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238</v>
      </c>
      <c r="C3" s="199" t="s">
        <v>58</v>
      </c>
      <c r="D3" s="197"/>
      <c r="E3" s="197"/>
      <c r="F3" s="197"/>
      <c r="G3" s="198"/>
      <c r="AC3" s="175" t="s">
        <v>239</v>
      </c>
      <c r="AG3" t="s">
        <v>240</v>
      </c>
    </row>
    <row r="4" spans="1:60" ht="25.05" customHeight="1" x14ac:dyDescent="0.25">
      <c r="A4" s="200" t="s">
        <v>9</v>
      </c>
      <c r="B4" s="201" t="s">
        <v>57</v>
      </c>
      <c r="C4" s="202" t="s">
        <v>58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233</v>
      </c>
      <c r="C8" s="238" t="s">
        <v>27</v>
      </c>
      <c r="D8" s="223"/>
      <c r="E8" s="224"/>
      <c r="F8" s="225"/>
      <c r="G8" s="225">
        <f>SUMIF(AG9:AG31,"&lt;&gt;NOR",G9:G31)</f>
        <v>0</v>
      </c>
      <c r="H8" s="225"/>
      <c r="I8" s="225">
        <f>SUM(I9:I31)</f>
        <v>0</v>
      </c>
      <c r="J8" s="225"/>
      <c r="K8" s="225">
        <f>SUM(K9:K31)</f>
        <v>0</v>
      </c>
      <c r="L8" s="225"/>
      <c r="M8" s="225">
        <f>SUM(M9:M31)</f>
        <v>0</v>
      </c>
      <c r="N8" s="225"/>
      <c r="O8" s="225">
        <f>SUM(O9:O31)</f>
        <v>0</v>
      </c>
      <c r="P8" s="225"/>
      <c r="Q8" s="225">
        <f>SUM(Q9:Q31)</f>
        <v>0</v>
      </c>
      <c r="R8" s="225"/>
      <c r="S8" s="225"/>
      <c r="T8" s="226"/>
      <c r="U8" s="220"/>
      <c r="V8" s="220">
        <f>SUM(V9:V31)</f>
        <v>0</v>
      </c>
      <c r="W8" s="220"/>
      <c r="X8" s="220"/>
      <c r="AG8" t="s">
        <v>264</v>
      </c>
    </row>
    <row r="9" spans="1:60" outlineLevel="1" x14ac:dyDescent="0.25">
      <c r="A9" s="227">
        <v>1</v>
      </c>
      <c r="B9" s="228" t="s">
        <v>265</v>
      </c>
      <c r="C9" s="239" t="s">
        <v>266</v>
      </c>
      <c r="D9" s="229" t="s">
        <v>267</v>
      </c>
      <c r="E9" s="230">
        <v>1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268</v>
      </c>
      <c r="T9" s="233" t="s">
        <v>269</v>
      </c>
      <c r="U9" s="219">
        <v>0</v>
      </c>
      <c r="V9" s="219">
        <f>ROUND(E9*U9,2)</f>
        <v>0</v>
      </c>
      <c r="W9" s="219"/>
      <c r="X9" s="219" t="s">
        <v>270</v>
      </c>
      <c r="Y9" s="210"/>
      <c r="Z9" s="210"/>
      <c r="AA9" s="210"/>
      <c r="AB9" s="210"/>
      <c r="AC9" s="210"/>
      <c r="AD9" s="210"/>
      <c r="AE9" s="210"/>
      <c r="AF9" s="210"/>
      <c r="AG9" s="210" t="s">
        <v>271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40" t="s">
        <v>341</v>
      </c>
      <c r="D10" s="235"/>
      <c r="E10" s="235"/>
      <c r="F10" s="235"/>
      <c r="G10" s="235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272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4" t="str">
        <f>C10</f>
        <v>Zaměření a vytýčení stávajících inženýrských sítí v místě stavby z hlediska jejich ochrany při provádění stavby.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41" t="s">
        <v>273</v>
      </c>
      <c r="D11" s="236"/>
      <c r="E11" s="236"/>
      <c r="F11" s="236"/>
      <c r="G11" s="236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272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41" t="s">
        <v>83</v>
      </c>
      <c r="D12" s="236"/>
      <c r="E12" s="236"/>
      <c r="F12" s="236"/>
      <c r="G12" s="236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7"/>
      <c r="B13" s="218"/>
      <c r="C13" s="241" t="s">
        <v>298</v>
      </c>
      <c r="D13" s="236"/>
      <c r="E13" s="236"/>
      <c r="F13" s="236"/>
      <c r="G13" s="236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272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41" t="s">
        <v>342</v>
      </c>
      <c r="D14" s="236"/>
      <c r="E14" s="236"/>
      <c r="F14" s="236"/>
      <c r="G14" s="236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272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7"/>
      <c r="B15" s="218"/>
      <c r="C15" s="241" t="s">
        <v>343</v>
      </c>
      <c r="D15" s="236"/>
      <c r="E15" s="236"/>
      <c r="F15" s="236"/>
      <c r="G15" s="236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272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7"/>
      <c r="B16" s="218"/>
      <c r="C16" s="241" t="s">
        <v>344</v>
      </c>
      <c r="D16" s="236"/>
      <c r="E16" s="236"/>
      <c r="F16" s="236"/>
      <c r="G16" s="236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272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41" t="s">
        <v>345</v>
      </c>
      <c r="D17" s="236"/>
      <c r="E17" s="236"/>
      <c r="F17" s="236"/>
      <c r="G17" s="236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272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7"/>
      <c r="B18" s="218"/>
      <c r="C18" s="241" t="s">
        <v>91</v>
      </c>
      <c r="D18" s="236"/>
      <c r="E18" s="236"/>
      <c r="F18" s="236"/>
      <c r="G18" s="236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272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7"/>
      <c r="B19" s="218"/>
      <c r="C19" s="241" t="s">
        <v>274</v>
      </c>
      <c r="D19" s="236"/>
      <c r="E19" s="236"/>
      <c r="F19" s="236"/>
      <c r="G19" s="236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272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27">
        <v>2</v>
      </c>
      <c r="B20" s="228" t="s">
        <v>275</v>
      </c>
      <c r="C20" s="239" t="s">
        <v>276</v>
      </c>
      <c r="D20" s="229" t="s">
        <v>267</v>
      </c>
      <c r="E20" s="230">
        <v>1</v>
      </c>
      <c r="F20" s="231"/>
      <c r="G20" s="232">
        <f>ROUND(E20*F20,2)</f>
        <v>0</v>
      </c>
      <c r="H20" s="231"/>
      <c r="I20" s="232">
        <f>ROUND(E20*H20,2)</f>
        <v>0</v>
      </c>
      <c r="J20" s="231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/>
      <c r="S20" s="232" t="s">
        <v>268</v>
      </c>
      <c r="T20" s="233" t="s">
        <v>269</v>
      </c>
      <c r="U20" s="219">
        <v>0</v>
      </c>
      <c r="V20" s="219">
        <f>ROUND(E20*U20,2)</f>
        <v>0</v>
      </c>
      <c r="W20" s="219"/>
      <c r="X20" s="219" t="s">
        <v>270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277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40" t="s">
        <v>278</v>
      </c>
      <c r="D21" s="235"/>
      <c r="E21" s="235"/>
      <c r="F21" s="235"/>
      <c r="G21" s="235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272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41" t="s">
        <v>279</v>
      </c>
      <c r="D22" s="236"/>
      <c r="E22" s="236"/>
      <c r="F22" s="236"/>
      <c r="G22" s="236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272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27">
        <v>3</v>
      </c>
      <c r="B23" s="228" t="s">
        <v>280</v>
      </c>
      <c r="C23" s="239" t="s">
        <v>281</v>
      </c>
      <c r="D23" s="229" t="s">
        <v>267</v>
      </c>
      <c r="E23" s="230">
        <v>1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21</v>
      </c>
      <c r="M23" s="232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2"/>
      <c r="S23" s="232" t="s">
        <v>268</v>
      </c>
      <c r="T23" s="233" t="s">
        <v>269</v>
      </c>
      <c r="U23" s="219">
        <v>0</v>
      </c>
      <c r="V23" s="219">
        <f>ROUND(E23*U23,2)</f>
        <v>0</v>
      </c>
      <c r="W23" s="219"/>
      <c r="X23" s="219" t="s">
        <v>270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271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1" outlineLevel="1" x14ac:dyDescent="0.25">
      <c r="A24" s="217"/>
      <c r="B24" s="218"/>
      <c r="C24" s="240" t="s">
        <v>282</v>
      </c>
      <c r="D24" s="235"/>
      <c r="E24" s="235"/>
      <c r="F24" s="235"/>
      <c r="G24" s="235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272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34" t="str">
        <f>C24</f>
        <v>Náklady dodavatele vyplývající z povinností dodavatele stanovených obchodními podmínkami před zahájením stavebních prací. Tato skupina zahrnuje zejména náklady na přípravné činnosti.</v>
      </c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27">
        <v>4</v>
      </c>
      <c r="B25" s="228" t="s">
        <v>283</v>
      </c>
      <c r="C25" s="239" t="s">
        <v>284</v>
      </c>
      <c r="D25" s="229" t="s">
        <v>267</v>
      </c>
      <c r="E25" s="230">
        <v>1</v>
      </c>
      <c r="F25" s="231"/>
      <c r="G25" s="232">
        <f>ROUND(E25*F25,2)</f>
        <v>0</v>
      </c>
      <c r="H25" s="231"/>
      <c r="I25" s="232">
        <f>ROUND(E25*H25,2)</f>
        <v>0</v>
      </c>
      <c r="J25" s="231"/>
      <c r="K25" s="232">
        <f>ROUND(E25*J25,2)</f>
        <v>0</v>
      </c>
      <c r="L25" s="232">
        <v>21</v>
      </c>
      <c r="M25" s="232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2"/>
      <c r="S25" s="232" t="s">
        <v>268</v>
      </c>
      <c r="T25" s="233" t="s">
        <v>269</v>
      </c>
      <c r="U25" s="219">
        <v>0</v>
      </c>
      <c r="V25" s="219">
        <f>ROUND(E25*U25,2)</f>
        <v>0</v>
      </c>
      <c r="W25" s="219"/>
      <c r="X25" s="219" t="s">
        <v>270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271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40" t="s">
        <v>346</v>
      </c>
      <c r="D26" s="235"/>
      <c r="E26" s="235"/>
      <c r="F26" s="235"/>
      <c r="G26" s="235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272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41" t="s">
        <v>285</v>
      </c>
      <c r="D27" s="236"/>
      <c r="E27" s="236"/>
      <c r="F27" s="236"/>
      <c r="G27" s="236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272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34" t="str">
        <f>C27</f>
        <v>Vyhotovení protokolu o vytyčení stavby se seznamem souřadnic vytyčených bodů a jejich polohopisnými (S-JTSK) a výškopisnými (Bpv) hodnotami.</v>
      </c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27">
        <v>5</v>
      </c>
      <c r="B28" s="228" t="s">
        <v>286</v>
      </c>
      <c r="C28" s="239" t="s">
        <v>287</v>
      </c>
      <c r="D28" s="229" t="s">
        <v>267</v>
      </c>
      <c r="E28" s="230">
        <v>1</v>
      </c>
      <c r="F28" s="231"/>
      <c r="G28" s="232">
        <f>ROUND(E28*F28,2)</f>
        <v>0</v>
      </c>
      <c r="H28" s="231"/>
      <c r="I28" s="232">
        <f>ROUND(E28*H28,2)</f>
        <v>0</v>
      </c>
      <c r="J28" s="231"/>
      <c r="K28" s="232">
        <f>ROUND(E28*J28,2)</f>
        <v>0</v>
      </c>
      <c r="L28" s="232">
        <v>21</v>
      </c>
      <c r="M28" s="232">
        <f>G28*(1+L28/100)</f>
        <v>0</v>
      </c>
      <c r="N28" s="232">
        <v>0</v>
      </c>
      <c r="O28" s="232">
        <f>ROUND(E28*N28,2)</f>
        <v>0</v>
      </c>
      <c r="P28" s="232">
        <v>0</v>
      </c>
      <c r="Q28" s="232">
        <f>ROUND(E28*P28,2)</f>
        <v>0</v>
      </c>
      <c r="R28" s="232"/>
      <c r="S28" s="232" t="s">
        <v>268</v>
      </c>
      <c r="T28" s="233" t="s">
        <v>269</v>
      </c>
      <c r="U28" s="219">
        <v>0</v>
      </c>
      <c r="V28" s="219">
        <f>ROUND(E28*U28,2)</f>
        <v>0</v>
      </c>
      <c r="W28" s="219"/>
      <c r="X28" s="219" t="s">
        <v>270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277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7"/>
      <c r="B29" s="218"/>
      <c r="C29" s="240" t="s">
        <v>288</v>
      </c>
      <c r="D29" s="235"/>
      <c r="E29" s="235"/>
      <c r="F29" s="235"/>
      <c r="G29" s="235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272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27">
        <v>6</v>
      </c>
      <c r="B30" s="228" t="s">
        <v>289</v>
      </c>
      <c r="C30" s="239" t="s">
        <v>290</v>
      </c>
      <c r="D30" s="229" t="s">
        <v>267</v>
      </c>
      <c r="E30" s="230">
        <v>1</v>
      </c>
      <c r="F30" s="231"/>
      <c r="G30" s="232">
        <f>ROUND(E30*F30,2)</f>
        <v>0</v>
      </c>
      <c r="H30" s="231"/>
      <c r="I30" s="232">
        <f>ROUND(E30*H30,2)</f>
        <v>0</v>
      </c>
      <c r="J30" s="231"/>
      <c r="K30" s="232">
        <f>ROUND(E30*J30,2)</f>
        <v>0</v>
      </c>
      <c r="L30" s="232">
        <v>21</v>
      </c>
      <c r="M30" s="232">
        <f>G30*(1+L30/100)</f>
        <v>0</v>
      </c>
      <c r="N30" s="232">
        <v>0</v>
      </c>
      <c r="O30" s="232">
        <f>ROUND(E30*N30,2)</f>
        <v>0</v>
      </c>
      <c r="P30" s="232">
        <v>0</v>
      </c>
      <c r="Q30" s="232">
        <f>ROUND(E30*P30,2)</f>
        <v>0</v>
      </c>
      <c r="R30" s="232"/>
      <c r="S30" s="232" t="s">
        <v>268</v>
      </c>
      <c r="T30" s="233" t="s">
        <v>269</v>
      </c>
      <c r="U30" s="219">
        <v>0</v>
      </c>
      <c r="V30" s="219">
        <f>ROUND(E30*U30,2)</f>
        <v>0</v>
      </c>
      <c r="W30" s="219"/>
      <c r="X30" s="219" t="s">
        <v>270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291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31.2" outlineLevel="1" x14ac:dyDescent="0.25">
      <c r="A31" s="217"/>
      <c r="B31" s="218"/>
      <c r="C31" s="240" t="s">
        <v>292</v>
      </c>
      <c r="D31" s="235"/>
      <c r="E31" s="235"/>
      <c r="F31" s="235"/>
      <c r="G31" s="235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272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34" t="str">
        <f>C31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31" s="210"/>
      <c r="BC31" s="210"/>
      <c r="BD31" s="210"/>
      <c r="BE31" s="210"/>
      <c r="BF31" s="210"/>
      <c r="BG31" s="210"/>
      <c r="BH31" s="210"/>
    </row>
    <row r="32" spans="1:60" x14ac:dyDescent="0.25">
      <c r="A32" s="221" t="s">
        <v>263</v>
      </c>
      <c r="B32" s="222" t="s">
        <v>234</v>
      </c>
      <c r="C32" s="238" t="s">
        <v>28</v>
      </c>
      <c r="D32" s="223"/>
      <c r="E32" s="224"/>
      <c r="F32" s="225"/>
      <c r="G32" s="225">
        <f>SUMIF(AG33:AG89,"&lt;&gt;NOR",G33:G89)</f>
        <v>0</v>
      </c>
      <c r="H32" s="225"/>
      <c r="I32" s="225">
        <f>SUM(I33:I89)</f>
        <v>0</v>
      </c>
      <c r="J32" s="225"/>
      <c r="K32" s="225">
        <f>SUM(K33:K89)</f>
        <v>0</v>
      </c>
      <c r="L32" s="225"/>
      <c r="M32" s="225">
        <f>SUM(M33:M89)</f>
        <v>0</v>
      </c>
      <c r="N32" s="225"/>
      <c r="O32" s="225">
        <f>SUM(O33:O89)</f>
        <v>0</v>
      </c>
      <c r="P32" s="225"/>
      <c r="Q32" s="225">
        <f>SUM(Q33:Q89)</f>
        <v>0</v>
      </c>
      <c r="R32" s="225"/>
      <c r="S32" s="225"/>
      <c r="T32" s="226"/>
      <c r="U32" s="220"/>
      <c r="V32" s="220">
        <f>SUM(V33:V89)</f>
        <v>0</v>
      </c>
      <c r="W32" s="220"/>
      <c r="X32" s="220"/>
      <c r="AG32" t="s">
        <v>264</v>
      </c>
    </row>
    <row r="33" spans="1:60" outlineLevel="1" x14ac:dyDescent="0.25">
      <c r="A33" s="227">
        <v>7</v>
      </c>
      <c r="B33" s="228" t="s">
        <v>293</v>
      </c>
      <c r="C33" s="239" t="s">
        <v>294</v>
      </c>
      <c r="D33" s="229" t="s">
        <v>267</v>
      </c>
      <c r="E33" s="230">
        <v>1</v>
      </c>
      <c r="F33" s="231"/>
      <c r="G33" s="232">
        <f>ROUND(E33*F33,2)</f>
        <v>0</v>
      </c>
      <c r="H33" s="231"/>
      <c r="I33" s="232">
        <f>ROUND(E33*H33,2)</f>
        <v>0</v>
      </c>
      <c r="J33" s="231"/>
      <c r="K33" s="232">
        <f>ROUND(E33*J33,2)</f>
        <v>0</v>
      </c>
      <c r="L33" s="232">
        <v>21</v>
      </c>
      <c r="M33" s="232">
        <f>G33*(1+L33/100)</f>
        <v>0</v>
      </c>
      <c r="N33" s="232">
        <v>0</v>
      </c>
      <c r="O33" s="232">
        <f>ROUND(E33*N33,2)</f>
        <v>0</v>
      </c>
      <c r="P33" s="232">
        <v>0</v>
      </c>
      <c r="Q33" s="232">
        <f>ROUND(E33*P33,2)</f>
        <v>0</v>
      </c>
      <c r="R33" s="232"/>
      <c r="S33" s="232" t="s">
        <v>268</v>
      </c>
      <c r="T33" s="233" t="s">
        <v>269</v>
      </c>
      <c r="U33" s="219">
        <v>0</v>
      </c>
      <c r="V33" s="219">
        <f>ROUND(E33*U33,2)</f>
        <v>0</v>
      </c>
      <c r="W33" s="219"/>
      <c r="X33" s="219" t="s">
        <v>270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271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7"/>
      <c r="B34" s="218"/>
      <c r="C34" s="240" t="s">
        <v>295</v>
      </c>
      <c r="D34" s="235"/>
      <c r="E34" s="235"/>
      <c r="F34" s="235"/>
      <c r="G34" s="235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272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7"/>
      <c r="B35" s="218"/>
      <c r="C35" s="241" t="s">
        <v>296</v>
      </c>
      <c r="D35" s="236"/>
      <c r="E35" s="236"/>
      <c r="F35" s="236"/>
      <c r="G35" s="236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272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7"/>
      <c r="B36" s="218"/>
      <c r="C36" s="241" t="s">
        <v>297</v>
      </c>
      <c r="D36" s="236"/>
      <c r="E36" s="236"/>
      <c r="F36" s="236"/>
      <c r="G36" s="236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272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41" t="s">
        <v>91</v>
      </c>
      <c r="D37" s="236"/>
      <c r="E37" s="236"/>
      <c r="F37" s="236"/>
      <c r="G37" s="236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272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7"/>
      <c r="B38" s="218"/>
      <c r="C38" s="241" t="s">
        <v>274</v>
      </c>
      <c r="D38" s="236"/>
      <c r="E38" s="236"/>
      <c r="F38" s="236"/>
      <c r="G38" s="236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272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7"/>
      <c r="B39" s="218"/>
      <c r="C39" s="241" t="s">
        <v>102</v>
      </c>
      <c r="D39" s="236"/>
      <c r="E39" s="236"/>
      <c r="F39" s="236"/>
      <c r="G39" s="236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272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7"/>
      <c r="B40" s="218"/>
      <c r="C40" s="241" t="s">
        <v>298</v>
      </c>
      <c r="D40" s="236"/>
      <c r="E40" s="236"/>
      <c r="F40" s="236"/>
      <c r="G40" s="236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272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>
        <v>8</v>
      </c>
      <c r="B41" s="228" t="s">
        <v>299</v>
      </c>
      <c r="C41" s="239" t="s">
        <v>300</v>
      </c>
      <c r="D41" s="229" t="s">
        <v>267</v>
      </c>
      <c r="E41" s="230">
        <v>1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/>
      <c r="S41" s="232" t="s">
        <v>268</v>
      </c>
      <c r="T41" s="233" t="s">
        <v>269</v>
      </c>
      <c r="U41" s="219">
        <v>0</v>
      </c>
      <c r="V41" s="219">
        <f>ROUND(E41*U41,2)</f>
        <v>0</v>
      </c>
      <c r="W41" s="219"/>
      <c r="X41" s="219" t="s">
        <v>270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271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7"/>
      <c r="B42" s="218"/>
      <c r="C42" s="240" t="s">
        <v>301</v>
      </c>
      <c r="D42" s="235"/>
      <c r="E42" s="235"/>
      <c r="F42" s="235"/>
      <c r="G42" s="235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272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7"/>
      <c r="B43" s="218"/>
      <c r="C43" s="241" t="s">
        <v>302</v>
      </c>
      <c r="D43" s="236"/>
      <c r="E43" s="236"/>
      <c r="F43" s="236"/>
      <c r="G43" s="236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272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7"/>
      <c r="B44" s="218"/>
      <c r="C44" s="241" t="s">
        <v>303</v>
      </c>
      <c r="D44" s="236"/>
      <c r="E44" s="236"/>
      <c r="F44" s="236"/>
      <c r="G44" s="236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272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7"/>
      <c r="B45" s="218"/>
      <c r="C45" s="241" t="s">
        <v>304</v>
      </c>
      <c r="D45" s="236"/>
      <c r="E45" s="236"/>
      <c r="F45" s="236"/>
      <c r="G45" s="236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272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27">
        <v>9</v>
      </c>
      <c r="B46" s="228" t="s">
        <v>305</v>
      </c>
      <c r="C46" s="239" t="s">
        <v>306</v>
      </c>
      <c r="D46" s="229" t="s">
        <v>267</v>
      </c>
      <c r="E46" s="230">
        <v>1</v>
      </c>
      <c r="F46" s="231"/>
      <c r="G46" s="232">
        <f>ROUND(E46*F46,2)</f>
        <v>0</v>
      </c>
      <c r="H46" s="231"/>
      <c r="I46" s="232">
        <f>ROUND(E46*H46,2)</f>
        <v>0</v>
      </c>
      <c r="J46" s="231"/>
      <c r="K46" s="232">
        <f>ROUND(E46*J46,2)</f>
        <v>0</v>
      </c>
      <c r="L46" s="232">
        <v>21</v>
      </c>
      <c r="M46" s="232">
        <f>G46*(1+L46/100)</f>
        <v>0</v>
      </c>
      <c r="N46" s="232">
        <v>0</v>
      </c>
      <c r="O46" s="232">
        <f>ROUND(E46*N46,2)</f>
        <v>0</v>
      </c>
      <c r="P46" s="232">
        <v>0</v>
      </c>
      <c r="Q46" s="232">
        <f>ROUND(E46*P46,2)</f>
        <v>0</v>
      </c>
      <c r="R46" s="232"/>
      <c r="S46" s="232" t="s">
        <v>268</v>
      </c>
      <c r="T46" s="233" t="s">
        <v>269</v>
      </c>
      <c r="U46" s="219">
        <v>0</v>
      </c>
      <c r="V46" s="219">
        <f>ROUND(E46*U46,2)</f>
        <v>0</v>
      </c>
      <c r="W46" s="219"/>
      <c r="X46" s="219" t="s">
        <v>270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271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1" outlineLevel="1" x14ac:dyDescent="0.25">
      <c r="A47" s="217"/>
      <c r="B47" s="218"/>
      <c r="C47" s="240" t="s">
        <v>347</v>
      </c>
      <c r="D47" s="235"/>
      <c r="E47" s="235"/>
      <c r="F47" s="235"/>
      <c r="G47" s="235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272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34" t="str">
        <f>C47</f>
        <v>Náklady zhotovitele na vypracování provozních řádů pro zkušební či trvalý provoz včetně nákladů na předání všech návodů k obsluze a údržbě pro technologická zařízení a včetně zaškolení obsluhy objednatele.</v>
      </c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7"/>
      <c r="B48" s="218"/>
      <c r="C48" s="241" t="s">
        <v>307</v>
      </c>
      <c r="D48" s="236"/>
      <c r="E48" s="236"/>
      <c r="F48" s="236"/>
      <c r="G48" s="236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272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27">
        <v>10</v>
      </c>
      <c r="B49" s="228" t="s">
        <v>308</v>
      </c>
      <c r="C49" s="239" t="s">
        <v>309</v>
      </c>
      <c r="D49" s="229" t="s">
        <v>267</v>
      </c>
      <c r="E49" s="230">
        <v>1</v>
      </c>
      <c r="F49" s="231"/>
      <c r="G49" s="232">
        <f>ROUND(E49*F49,2)</f>
        <v>0</v>
      </c>
      <c r="H49" s="231"/>
      <c r="I49" s="232">
        <f>ROUND(E49*H49,2)</f>
        <v>0</v>
      </c>
      <c r="J49" s="231"/>
      <c r="K49" s="232">
        <f>ROUND(E49*J49,2)</f>
        <v>0</v>
      </c>
      <c r="L49" s="232">
        <v>21</v>
      </c>
      <c r="M49" s="232">
        <f>G49*(1+L49/100)</f>
        <v>0</v>
      </c>
      <c r="N49" s="232">
        <v>0</v>
      </c>
      <c r="O49" s="232">
        <f>ROUND(E49*N49,2)</f>
        <v>0</v>
      </c>
      <c r="P49" s="232">
        <v>0</v>
      </c>
      <c r="Q49" s="232">
        <f>ROUND(E49*P49,2)</f>
        <v>0</v>
      </c>
      <c r="R49" s="232"/>
      <c r="S49" s="232" t="s">
        <v>268</v>
      </c>
      <c r="T49" s="233" t="s">
        <v>269</v>
      </c>
      <c r="U49" s="219">
        <v>0</v>
      </c>
      <c r="V49" s="219">
        <f>ROUND(E49*U49,2)</f>
        <v>0</v>
      </c>
      <c r="W49" s="219"/>
      <c r="X49" s="219" t="s">
        <v>270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271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7"/>
      <c r="B50" s="218"/>
      <c r="C50" s="240" t="s">
        <v>348</v>
      </c>
      <c r="D50" s="235"/>
      <c r="E50" s="235"/>
      <c r="F50" s="235"/>
      <c r="G50" s="235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272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34" t="str">
        <f>C50</f>
        <v>Náklady spojené s vypracováním detailní dokumentace pro zhotovení díla, zejména jde o následující části:</v>
      </c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41" t="s">
        <v>349</v>
      </c>
      <c r="D51" s="236"/>
      <c r="E51" s="236"/>
      <c r="F51" s="236"/>
      <c r="G51" s="236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272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7"/>
      <c r="B52" s="218"/>
      <c r="C52" s="241" t="s">
        <v>350</v>
      </c>
      <c r="D52" s="236"/>
      <c r="E52" s="236"/>
      <c r="F52" s="236"/>
      <c r="G52" s="236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272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7"/>
      <c r="B53" s="218"/>
      <c r="C53" s="241" t="s">
        <v>351</v>
      </c>
      <c r="D53" s="236"/>
      <c r="E53" s="236"/>
      <c r="F53" s="236"/>
      <c r="G53" s="236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272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7"/>
      <c r="B54" s="218"/>
      <c r="C54" s="241" t="s">
        <v>352</v>
      </c>
      <c r="D54" s="236"/>
      <c r="E54" s="236"/>
      <c r="F54" s="236"/>
      <c r="G54" s="236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272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7"/>
      <c r="B55" s="218"/>
      <c r="C55" s="241" t="s">
        <v>353</v>
      </c>
      <c r="D55" s="236"/>
      <c r="E55" s="236"/>
      <c r="F55" s="236"/>
      <c r="G55" s="236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272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7"/>
      <c r="B56" s="218"/>
      <c r="C56" s="241" t="s">
        <v>354</v>
      </c>
      <c r="D56" s="236"/>
      <c r="E56" s="236"/>
      <c r="F56" s="236"/>
      <c r="G56" s="236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272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34" t="str">
        <f>C56</f>
        <v>Dokumentace konstrukčních, dílenských a montážních výkresů prvků a konstrukcí (např. ocelového pojezdového mostu dosazovacích nádrží, atd.).</v>
      </c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7"/>
      <c r="B57" s="218"/>
      <c r="C57" s="241" t="s">
        <v>355</v>
      </c>
      <c r="D57" s="236"/>
      <c r="E57" s="236"/>
      <c r="F57" s="236"/>
      <c r="G57" s="236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272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7"/>
      <c r="B58" s="218"/>
      <c r="C58" s="241" t="s">
        <v>310</v>
      </c>
      <c r="D58" s="236"/>
      <c r="E58" s="236"/>
      <c r="F58" s="236"/>
      <c r="G58" s="236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272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27">
        <v>11</v>
      </c>
      <c r="B59" s="228" t="s">
        <v>311</v>
      </c>
      <c r="C59" s="239" t="s">
        <v>312</v>
      </c>
      <c r="D59" s="229" t="s">
        <v>267</v>
      </c>
      <c r="E59" s="230">
        <v>1</v>
      </c>
      <c r="F59" s="231"/>
      <c r="G59" s="232">
        <f>ROUND(E59*F59,2)</f>
        <v>0</v>
      </c>
      <c r="H59" s="231"/>
      <c r="I59" s="232">
        <f>ROUND(E59*H59,2)</f>
        <v>0</v>
      </c>
      <c r="J59" s="231"/>
      <c r="K59" s="232">
        <f>ROUND(E59*J59,2)</f>
        <v>0</v>
      </c>
      <c r="L59" s="232">
        <v>21</v>
      </c>
      <c r="M59" s="232">
        <f>G59*(1+L59/100)</f>
        <v>0</v>
      </c>
      <c r="N59" s="232">
        <v>0</v>
      </c>
      <c r="O59" s="232">
        <f>ROUND(E59*N59,2)</f>
        <v>0</v>
      </c>
      <c r="P59" s="232">
        <v>0</v>
      </c>
      <c r="Q59" s="232">
        <f>ROUND(E59*P59,2)</f>
        <v>0</v>
      </c>
      <c r="R59" s="232"/>
      <c r="S59" s="232" t="s">
        <v>268</v>
      </c>
      <c r="T59" s="233" t="s">
        <v>269</v>
      </c>
      <c r="U59" s="219">
        <v>0</v>
      </c>
      <c r="V59" s="219">
        <f>ROUND(E59*U59,2)</f>
        <v>0</v>
      </c>
      <c r="W59" s="219"/>
      <c r="X59" s="219" t="s">
        <v>270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271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1" outlineLevel="1" x14ac:dyDescent="0.25">
      <c r="A60" s="217"/>
      <c r="B60" s="218"/>
      <c r="C60" s="240" t="s">
        <v>356</v>
      </c>
      <c r="D60" s="235"/>
      <c r="E60" s="235"/>
      <c r="F60" s="235"/>
      <c r="G60" s="235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272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34" t="str">
        <f>C60</f>
        <v>Náklady zhotovitele, související s prováděním zkoušek předepsaných technickými normami nebo objednatelem a které jsou pro provedení díla nezbytné.</v>
      </c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7"/>
      <c r="B61" s="218"/>
      <c r="C61" s="241" t="s">
        <v>313</v>
      </c>
      <c r="D61" s="236"/>
      <c r="E61" s="236"/>
      <c r="F61" s="236"/>
      <c r="G61" s="236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272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0.399999999999999" outlineLevel="1" x14ac:dyDescent="0.25">
      <c r="A62" s="227">
        <v>12</v>
      </c>
      <c r="B62" s="228" t="s">
        <v>314</v>
      </c>
      <c r="C62" s="239" t="s">
        <v>315</v>
      </c>
      <c r="D62" s="229" t="s">
        <v>267</v>
      </c>
      <c r="E62" s="230">
        <v>1</v>
      </c>
      <c r="F62" s="231"/>
      <c r="G62" s="232">
        <f>ROUND(E62*F62,2)</f>
        <v>0</v>
      </c>
      <c r="H62" s="231"/>
      <c r="I62" s="232">
        <f>ROUND(E62*H62,2)</f>
        <v>0</v>
      </c>
      <c r="J62" s="231"/>
      <c r="K62" s="232">
        <f>ROUND(E62*J62,2)</f>
        <v>0</v>
      </c>
      <c r="L62" s="232">
        <v>21</v>
      </c>
      <c r="M62" s="232">
        <f>G62*(1+L62/100)</f>
        <v>0</v>
      </c>
      <c r="N62" s="232">
        <v>0</v>
      </c>
      <c r="O62" s="232">
        <f>ROUND(E62*N62,2)</f>
        <v>0</v>
      </c>
      <c r="P62" s="232">
        <v>0</v>
      </c>
      <c r="Q62" s="232">
        <f>ROUND(E62*P62,2)</f>
        <v>0</v>
      </c>
      <c r="R62" s="232"/>
      <c r="S62" s="232" t="s">
        <v>268</v>
      </c>
      <c r="T62" s="233" t="s">
        <v>269</v>
      </c>
      <c r="U62" s="219">
        <v>0</v>
      </c>
      <c r="V62" s="219">
        <f>ROUND(E62*U62,2)</f>
        <v>0</v>
      </c>
      <c r="W62" s="219"/>
      <c r="X62" s="219" t="s">
        <v>270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271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1" outlineLevel="1" x14ac:dyDescent="0.25">
      <c r="A63" s="217"/>
      <c r="B63" s="218"/>
      <c r="C63" s="240" t="s">
        <v>356</v>
      </c>
      <c r="D63" s="235"/>
      <c r="E63" s="235"/>
      <c r="F63" s="235"/>
      <c r="G63" s="235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272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34" t="str">
        <f>C63</f>
        <v>Náklady zhotovitele, související s prováděním zkoušek předepsaných technickými normami nebo objednatelem a které jsou pro provedení díla nezbytné.</v>
      </c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7"/>
      <c r="B64" s="218"/>
      <c r="C64" s="241" t="s">
        <v>316</v>
      </c>
      <c r="D64" s="236"/>
      <c r="E64" s="236"/>
      <c r="F64" s="236"/>
      <c r="G64" s="236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272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27">
        <v>13</v>
      </c>
      <c r="B65" s="228" t="s">
        <v>317</v>
      </c>
      <c r="C65" s="239" t="s">
        <v>318</v>
      </c>
      <c r="D65" s="229" t="s">
        <v>267</v>
      </c>
      <c r="E65" s="230">
        <v>1</v>
      </c>
      <c r="F65" s="231"/>
      <c r="G65" s="232">
        <f>ROUND(E65*F65,2)</f>
        <v>0</v>
      </c>
      <c r="H65" s="231"/>
      <c r="I65" s="232">
        <f>ROUND(E65*H65,2)</f>
        <v>0</v>
      </c>
      <c r="J65" s="231"/>
      <c r="K65" s="232">
        <f>ROUND(E65*J65,2)</f>
        <v>0</v>
      </c>
      <c r="L65" s="232">
        <v>21</v>
      </c>
      <c r="M65" s="232">
        <f>G65*(1+L65/100)</f>
        <v>0</v>
      </c>
      <c r="N65" s="232">
        <v>0</v>
      </c>
      <c r="O65" s="232">
        <f>ROUND(E65*N65,2)</f>
        <v>0</v>
      </c>
      <c r="P65" s="232">
        <v>0</v>
      </c>
      <c r="Q65" s="232">
        <f>ROUND(E65*P65,2)</f>
        <v>0</v>
      </c>
      <c r="R65" s="232"/>
      <c r="S65" s="232" t="s">
        <v>268</v>
      </c>
      <c r="T65" s="233" t="s">
        <v>269</v>
      </c>
      <c r="U65" s="219">
        <v>0</v>
      </c>
      <c r="V65" s="219">
        <f>ROUND(E65*U65,2)</f>
        <v>0</v>
      </c>
      <c r="W65" s="219"/>
      <c r="X65" s="219" t="s">
        <v>270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271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1" outlineLevel="1" x14ac:dyDescent="0.25">
      <c r="A66" s="217"/>
      <c r="B66" s="218"/>
      <c r="C66" s="240" t="s">
        <v>356</v>
      </c>
      <c r="D66" s="235"/>
      <c r="E66" s="235"/>
      <c r="F66" s="235"/>
      <c r="G66" s="235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272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34" t="str">
        <f>C66</f>
        <v>Náklady zhotovitele, související s prováděním zkoušek předepsaných technickými normami nebo objednatelem a které jsou pro provedení díla nezbytné.</v>
      </c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7"/>
      <c r="B67" s="218"/>
      <c r="C67" s="241" t="s">
        <v>319</v>
      </c>
      <c r="D67" s="236"/>
      <c r="E67" s="236"/>
      <c r="F67" s="236"/>
      <c r="G67" s="236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272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27">
        <v>14</v>
      </c>
      <c r="B68" s="228" t="s">
        <v>320</v>
      </c>
      <c r="C68" s="239" t="s">
        <v>321</v>
      </c>
      <c r="D68" s="229" t="s">
        <v>267</v>
      </c>
      <c r="E68" s="230">
        <v>1</v>
      </c>
      <c r="F68" s="231"/>
      <c r="G68" s="232">
        <f>ROUND(E68*F68,2)</f>
        <v>0</v>
      </c>
      <c r="H68" s="231"/>
      <c r="I68" s="232">
        <f>ROUND(E68*H68,2)</f>
        <v>0</v>
      </c>
      <c r="J68" s="231"/>
      <c r="K68" s="232">
        <f>ROUND(E68*J68,2)</f>
        <v>0</v>
      </c>
      <c r="L68" s="232">
        <v>21</v>
      </c>
      <c r="M68" s="232">
        <f>G68*(1+L68/100)</f>
        <v>0</v>
      </c>
      <c r="N68" s="232">
        <v>0</v>
      </c>
      <c r="O68" s="232">
        <f>ROUND(E68*N68,2)</f>
        <v>0</v>
      </c>
      <c r="P68" s="232">
        <v>0</v>
      </c>
      <c r="Q68" s="232">
        <f>ROUND(E68*P68,2)</f>
        <v>0</v>
      </c>
      <c r="R68" s="232"/>
      <c r="S68" s="232" t="s">
        <v>268</v>
      </c>
      <c r="T68" s="233" t="s">
        <v>269</v>
      </c>
      <c r="U68" s="219">
        <v>0</v>
      </c>
      <c r="V68" s="219">
        <f>ROUND(E68*U68,2)</f>
        <v>0</v>
      </c>
      <c r="W68" s="219"/>
      <c r="X68" s="219" t="s">
        <v>270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271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1" outlineLevel="1" x14ac:dyDescent="0.25">
      <c r="A69" s="217"/>
      <c r="B69" s="218"/>
      <c r="C69" s="240" t="s">
        <v>356</v>
      </c>
      <c r="D69" s="235"/>
      <c r="E69" s="235"/>
      <c r="F69" s="235"/>
      <c r="G69" s="235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272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34" t="str">
        <f>C69</f>
        <v>Náklady zhotovitele, související s prováděním zkoušek předepsaných technickými normami nebo objednatelem a které jsou pro provedení díla nezbytné.</v>
      </c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7"/>
      <c r="B70" s="218"/>
      <c r="C70" s="241" t="s">
        <v>322</v>
      </c>
      <c r="D70" s="236"/>
      <c r="E70" s="236"/>
      <c r="F70" s="236"/>
      <c r="G70" s="236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272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27">
        <v>15</v>
      </c>
      <c r="B71" s="228" t="s">
        <v>323</v>
      </c>
      <c r="C71" s="239" t="s">
        <v>324</v>
      </c>
      <c r="D71" s="229" t="s">
        <v>267</v>
      </c>
      <c r="E71" s="230">
        <v>1</v>
      </c>
      <c r="F71" s="231"/>
      <c r="G71" s="232">
        <f>ROUND(E71*F71,2)</f>
        <v>0</v>
      </c>
      <c r="H71" s="231"/>
      <c r="I71" s="232">
        <f>ROUND(E71*H71,2)</f>
        <v>0</v>
      </c>
      <c r="J71" s="231"/>
      <c r="K71" s="232">
        <f>ROUND(E71*J71,2)</f>
        <v>0</v>
      </c>
      <c r="L71" s="232">
        <v>21</v>
      </c>
      <c r="M71" s="232">
        <f>G71*(1+L71/100)</f>
        <v>0</v>
      </c>
      <c r="N71" s="232">
        <v>0</v>
      </c>
      <c r="O71" s="232">
        <f>ROUND(E71*N71,2)</f>
        <v>0</v>
      </c>
      <c r="P71" s="232">
        <v>0</v>
      </c>
      <c r="Q71" s="232">
        <f>ROUND(E71*P71,2)</f>
        <v>0</v>
      </c>
      <c r="R71" s="232"/>
      <c r="S71" s="232" t="s">
        <v>268</v>
      </c>
      <c r="T71" s="233" t="s">
        <v>269</v>
      </c>
      <c r="U71" s="219">
        <v>0</v>
      </c>
      <c r="V71" s="219">
        <f>ROUND(E71*U71,2)</f>
        <v>0</v>
      </c>
      <c r="W71" s="219"/>
      <c r="X71" s="219" t="s">
        <v>270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271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1" outlineLevel="1" x14ac:dyDescent="0.25">
      <c r="A72" s="217"/>
      <c r="B72" s="218"/>
      <c r="C72" s="240" t="s">
        <v>325</v>
      </c>
      <c r="D72" s="235"/>
      <c r="E72" s="235"/>
      <c r="F72" s="235"/>
      <c r="G72" s="235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272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34" t="str">
        <f>C72</f>
        <v>Náklady zhotovitele, související s prováděním ochrany 1 vzrostlého stromu o průměru kmenu ve výšce 1,5 m nad terénem do 0,5 m - pevná konstrukce do výšky alespoň 2 m nebo do výšky spodního kosterního větvení stromu.</v>
      </c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27">
        <v>16</v>
      </c>
      <c r="B73" s="228" t="s">
        <v>326</v>
      </c>
      <c r="C73" s="239" t="s">
        <v>327</v>
      </c>
      <c r="D73" s="229" t="s">
        <v>267</v>
      </c>
      <c r="E73" s="230">
        <v>1</v>
      </c>
      <c r="F73" s="231"/>
      <c r="G73" s="232">
        <f>ROUND(E73*F73,2)</f>
        <v>0</v>
      </c>
      <c r="H73" s="231"/>
      <c r="I73" s="232">
        <f>ROUND(E73*H73,2)</f>
        <v>0</v>
      </c>
      <c r="J73" s="231"/>
      <c r="K73" s="232">
        <f>ROUND(E73*J73,2)</f>
        <v>0</v>
      </c>
      <c r="L73" s="232">
        <v>21</v>
      </c>
      <c r="M73" s="232">
        <f>G73*(1+L73/100)</f>
        <v>0</v>
      </c>
      <c r="N73" s="232">
        <v>0</v>
      </c>
      <c r="O73" s="232">
        <f>ROUND(E73*N73,2)</f>
        <v>0</v>
      </c>
      <c r="P73" s="232">
        <v>0</v>
      </c>
      <c r="Q73" s="232">
        <f>ROUND(E73*P73,2)</f>
        <v>0</v>
      </c>
      <c r="R73" s="232"/>
      <c r="S73" s="232" t="s">
        <v>268</v>
      </c>
      <c r="T73" s="233" t="s">
        <v>269</v>
      </c>
      <c r="U73" s="219">
        <v>0</v>
      </c>
      <c r="V73" s="219">
        <f>ROUND(E73*U73,2)</f>
        <v>0</v>
      </c>
      <c r="W73" s="219"/>
      <c r="X73" s="219" t="s">
        <v>270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271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7"/>
      <c r="B74" s="218"/>
      <c r="C74" s="240" t="s">
        <v>357</v>
      </c>
      <c r="D74" s="235"/>
      <c r="E74" s="235"/>
      <c r="F74" s="235"/>
      <c r="G74" s="235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272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34" t="str">
        <f>C74</f>
        <v>Náklady na vyhotovení dokumentace skutečného provedení stavby a její předání objednateli v požadované formě a požadovaném počtu.</v>
      </c>
      <c r="BB74" s="210"/>
      <c r="BC74" s="210"/>
      <c r="BD74" s="210"/>
      <c r="BE74" s="210"/>
      <c r="BF74" s="210"/>
      <c r="BG74" s="210"/>
      <c r="BH74" s="210"/>
    </row>
    <row r="75" spans="1:60" ht="21" outlineLevel="1" x14ac:dyDescent="0.25">
      <c r="A75" s="217"/>
      <c r="B75" s="218"/>
      <c r="C75" s="241" t="s">
        <v>358</v>
      </c>
      <c r="D75" s="236"/>
      <c r="E75" s="236"/>
      <c r="F75" s="236"/>
      <c r="G75" s="236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272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34" t="str">
        <f>C75</f>
        <v>Zpracování kompletní dokumentace skutečného provedení díla, vydání této dokumentace bude v počtu 4 paré v tištěné podobě a 1 x v elektronické podobě na CD.</v>
      </c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7"/>
      <c r="B76" s="218"/>
      <c r="C76" s="241" t="s">
        <v>328</v>
      </c>
      <c r="D76" s="236"/>
      <c r="E76" s="236"/>
      <c r="F76" s="236"/>
      <c r="G76" s="236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272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7"/>
      <c r="B77" s="218"/>
      <c r="C77" s="241" t="s">
        <v>329</v>
      </c>
      <c r="D77" s="236"/>
      <c r="E77" s="236"/>
      <c r="F77" s="236"/>
      <c r="G77" s="236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272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7"/>
      <c r="B78" s="218"/>
      <c r="C78" s="241" t="s">
        <v>330</v>
      </c>
      <c r="D78" s="236"/>
      <c r="E78" s="236"/>
      <c r="F78" s="236"/>
      <c r="G78" s="236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272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7"/>
      <c r="B79" s="218"/>
      <c r="C79" s="241" t="s">
        <v>331</v>
      </c>
      <c r="D79" s="236"/>
      <c r="E79" s="236"/>
      <c r="F79" s="236"/>
      <c r="G79" s="236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272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7"/>
      <c r="B80" s="218"/>
      <c r="C80" s="241" t="s">
        <v>332</v>
      </c>
      <c r="D80" s="236"/>
      <c r="E80" s="236"/>
      <c r="F80" s="236"/>
      <c r="G80" s="236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272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7"/>
      <c r="B81" s="218"/>
      <c r="C81" s="241" t="s">
        <v>333</v>
      </c>
      <c r="D81" s="236"/>
      <c r="E81" s="236"/>
      <c r="F81" s="236"/>
      <c r="G81" s="236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272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7"/>
      <c r="B82" s="218"/>
      <c r="C82" s="241" t="s">
        <v>334</v>
      </c>
      <c r="D82" s="236"/>
      <c r="E82" s="236"/>
      <c r="F82" s="236"/>
      <c r="G82" s="236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272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7"/>
      <c r="B83" s="218"/>
      <c r="C83" s="241" t="s">
        <v>335</v>
      </c>
      <c r="D83" s="236"/>
      <c r="E83" s="236"/>
      <c r="F83" s="236"/>
      <c r="G83" s="236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272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7"/>
      <c r="B84" s="218"/>
      <c r="C84" s="241" t="s">
        <v>336</v>
      </c>
      <c r="D84" s="236"/>
      <c r="E84" s="236"/>
      <c r="F84" s="236"/>
      <c r="G84" s="236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272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34" t="str">
        <f>C84</f>
        <v>- Vytvoření modelu v rozhraní Naviswork včetně načtení 2D dokumentace skutečného provedení do kompaktního NVS modelu.</v>
      </c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27">
        <v>17</v>
      </c>
      <c r="B85" s="228" t="s">
        <v>337</v>
      </c>
      <c r="C85" s="239" t="s">
        <v>338</v>
      </c>
      <c r="D85" s="229" t="s">
        <v>267</v>
      </c>
      <c r="E85" s="230">
        <v>1</v>
      </c>
      <c r="F85" s="231"/>
      <c r="G85" s="232">
        <f>ROUND(E85*F85,2)</f>
        <v>0</v>
      </c>
      <c r="H85" s="231"/>
      <c r="I85" s="232">
        <f>ROUND(E85*H85,2)</f>
        <v>0</v>
      </c>
      <c r="J85" s="231"/>
      <c r="K85" s="232">
        <f>ROUND(E85*J85,2)</f>
        <v>0</v>
      </c>
      <c r="L85" s="232">
        <v>21</v>
      </c>
      <c r="M85" s="232">
        <f>G85*(1+L85/100)</f>
        <v>0</v>
      </c>
      <c r="N85" s="232">
        <v>0</v>
      </c>
      <c r="O85" s="232">
        <f>ROUND(E85*N85,2)</f>
        <v>0</v>
      </c>
      <c r="P85" s="232">
        <v>0</v>
      </c>
      <c r="Q85" s="232">
        <f>ROUND(E85*P85,2)</f>
        <v>0</v>
      </c>
      <c r="R85" s="232"/>
      <c r="S85" s="232" t="s">
        <v>268</v>
      </c>
      <c r="T85" s="233" t="s">
        <v>269</v>
      </c>
      <c r="U85" s="219">
        <v>0</v>
      </c>
      <c r="V85" s="219">
        <f>ROUND(E85*U85,2)</f>
        <v>0</v>
      </c>
      <c r="W85" s="219"/>
      <c r="X85" s="219" t="s">
        <v>270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271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7"/>
      <c r="B86" s="218"/>
      <c r="C86" s="240" t="s">
        <v>359</v>
      </c>
      <c r="D86" s="235"/>
      <c r="E86" s="235"/>
      <c r="F86" s="235"/>
      <c r="G86" s="235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272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7"/>
      <c r="B87" s="218"/>
      <c r="C87" s="241" t="s">
        <v>360</v>
      </c>
      <c r="D87" s="236"/>
      <c r="E87" s="236"/>
      <c r="F87" s="236"/>
      <c r="G87" s="236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272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7"/>
      <c r="B88" s="218"/>
      <c r="C88" s="241" t="s">
        <v>339</v>
      </c>
      <c r="D88" s="236"/>
      <c r="E88" s="236"/>
      <c r="F88" s="236"/>
      <c r="G88" s="236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272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7"/>
      <c r="B89" s="218"/>
      <c r="C89" s="241" t="s">
        <v>307</v>
      </c>
      <c r="D89" s="236"/>
      <c r="E89" s="236"/>
      <c r="F89" s="236"/>
      <c r="G89" s="236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272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x14ac:dyDescent="0.25">
      <c r="A90" s="3"/>
      <c r="B90" s="4"/>
      <c r="C90" s="242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AE90">
        <v>15</v>
      </c>
      <c r="AF90">
        <v>21</v>
      </c>
      <c r="AG90" t="s">
        <v>250</v>
      </c>
    </row>
    <row r="91" spans="1:60" x14ac:dyDescent="0.25">
      <c r="A91" s="213"/>
      <c r="B91" s="214" t="s">
        <v>29</v>
      </c>
      <c r="C91" s="243"/>
      <c r="D91" s="215"/>
      <c r="E91" s="216"/>
      <c r="F91" s="216"/>
      <c r="G91" s="237">
        <f>G8+G32</f>
        <v>0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AE91">
        <f>SUMIF(L7:L89,AE90,G7:G89)</f>
        <v>0</v>
      </c>
      <c r="AF91">
        <f>SUMIF(L7:L89,AF90,G7:G89)</f>
        <v>0</v>
      </c>
      <c r="AG91" t="s">
        <v>340</v>
      </c>
    </row>
    <row r="92" spans="1:60" x14ac:dyDescent="0.25">
      <c r="C92" s="244"/>
      <c r="D92" s="10"/>
      <c r="AG92" t="s">
        <v>361</v>
      </c>
    </row>
    <row r="93" spans="1:60" x14ac:dyDescent="0.25">
      <c r="D93" s="10"/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4GY16ugv07DHZADTvDTDDG+vTsBucHB9ngAgXzu0U3nHVNnoookSvfQDBTgTcJdX1oc1DCq7qNqnBeXVEjDE9Q==" saltValue="0yXOuCutQu1Qg2uscuMCJw==" spinCount="100000" sheet="1"/>
  <mergeCells count="67">
    <mergeCell ref="C89:G89"/>
    <mergeCell ref="C82:G82"/>
    <mergeCell ref="C83:G83"/>
    <mergeCell ref="C84:G84"/>
    <mergeCell ref="C86:G86"/>
    <mergeCell ref="C87:G87"/>
    <mergeCell ref="C88:G88"/>
    <mergeCell ref="C76:G76"/>
    <mergeCell ref="C77:G77"/>
    <mergeCell ref="C78:G78"/>
    <mergeCell ref="C79:G79"/>
    <mergeCell ref="C80:G80"/>
    <mergeCell ref="C81:G81"/>
    <mergeCell ref="C67:G67"/>
    <mergeCell ref="C69:G69"/>
    <mergeCell ref="C70:G70"/>
    <mergeCell ref="C72:G72"/>
    <mergeCell ref="C74:G74"/>
    <mergeCell ref="C75:G75"/>
    <mergeCell ref="C58:G58"/>
    <mergeCell ref="C60:G60"/>
    <mergeCell ref="C61:G61"/>
    <mergeCell ref="C63:G63"/>
    <mergeCell ref="C64:G64"/>
    <mergeCell ref="C66:G66"/>
    <mergeCell ref="C52:G52"/>
    <mergeCell ref="C53:G53"/>
    <mergeCell ref="C54:G54"/>
    <mergeCell ref="C55:G55"/>
    <mergeCell ref="C56:G56"/>
    <mergeCell ref="C57:G57"/>
    <mergeCell ref="C44:G44"/>
    <mergeCell ref="C45:G45"/>
    <mergeCell ref="C47:G47"/>
    <mergeCell ref="C48:G48"/>
    <mergeCell ref="C50:G50"/>
    <mergeCell ref="C51:G51"/>
    <mergeCell ref="C37:G37"/>
    <mergeCell ref="C38:G38"/>
    <mergeCell ref="C39:G39"/>
    <mergeCell ref="C40:G40"/>
    <mergeCell ref="C42:G42"/>
    <mergeCell ref="C43:G43"/>
    <mergeCell ref="C27:G27"/>
    <mergeCell ref="C29:G29"/>
    <mergeCell ref="C31:G31"/>
    <mergeCell ref="C34:G34"/>
    <mergeCell ref="C35:G35"/>
    <mergeCell ref="C36:G36"/>
    <mergeCell ref="C18:G18"/>
    <mergeCell ref="C19:G19"/>
    <mergeCell ref="C21:G21"/>
    <mergeCell ref="C22:G22"/>
    <mergeCell ref="C24:G24"/>
    <mergeCell ref="C26:G26"/>
    <mergeCell ref="C12:G12"/>
    <mergeCell ref="C13:G13"/>
    <mergeCell ref="C14:G14"/>
    <mergeCell ref="C15:G15"/>
    <mergeCell ref="C16:G16"/>
    <mergeCell ref="C17:G17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60</v>
      </c>
      <c r="C3" s="199" t="s">
        <v>61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60</v>
      </c>
      <c r="C4" s="202" t="s">
        <v>61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126</v>
      </c>
      <c r="C8" s="238" t="s">
        <v>127</v>
      </c>
      <c r="D8" s="223"/>
      <c r="E8" s="224"/>
      <c r="F8" s="225"/>
      <c r="G8" s="225">
        <f>SUMIF(AG9:AG18,"&lt;&gt;NOR",G9:G18)</f>
        <v>0</v>
      </c>
      <c r="H8" s="225"/>
      <c r="I8" s="225">
        <f>SUM(I9:I18)</f>
        <v>0</v>
      </c>
      <c r="J8" s="225"/>
      <c r="K8" s="225">
        <f>SUM(K9:K18)</f>
        <v>0</v>
      </c>
      <c r="L8" s="225"/>
      <c r="M8" s="225">
        <f>SUM(M9:M18)</f>
        <v>0</v>
      </c>
      <c r="N8" s="225"/>
      <c r="O8" s="225">
        <f>SUM(O9:O18)</f>
        <v>0</v>
      </c>
      <c r="P8" s="225"/>
      <c r="Q8" s="225">
        <f>SUM(Q9:Q18)</f>
        <v>0</v>
      </c>
      <c r="R8" s="225"/>
      <c r="S8" s="225"/>
      <c r="T8" s="226"/>
      <c r="U8" s="220"/>
      <c r="V8" s="220">
        <f>SUM(V9:V18)</f>
        <v>599.85</v>
      </c>
      <c r="W8" s="220"/>
      <c r="X8" s="220"/>
      <c r="AG8" t="s">
        <v>264</v>
      </c>
    </row>
    <row r="9" spans="1:60" ht="20.399999999999999" outlineLevel="1" x14ac:dyDescent="0.25">
      <c r="A9" s="227">
        <v>1</v>
      </c>
      <c r="B9" s="228" t="s">
        <v>363</v>
      </c>
      <c r="C9" s="239" t="s">
        <v>364</v>
      </c>
      <c r="D9" s="229" t="s">
        <v>365</v>
      </c>
      <c r="E9" s="230">
        <v>6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366</v>
      </c>
      <c r="S9" s="232" t="s">
        <v>367</v>
      </c>
      <c r="T9" s="233" t="s">
        <v>367</v>
      </c>
      <c r="U9" s="219">
        <v>0.88</v>
      </c>
      <c r="V9" s="219">
        <f>ROUND(E9*U9,2)</f>
        <v>5.28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369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1" outlineLevel="1" x14ac:dyDescent="0.25">
      <c r="A10" s="217"/>
      <c r="B10" s="218"/>
      <c r="C10" s="255" t="s">
        <v>370</v>
      </c>
      <c r="D10" s="247"/>
      <c r="E10" s="247"/>
      <c r="F10" s="247"/>
      <c r="G10" s="247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371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4" t="str">
        <f>C10</f>
        <v>s odřezáním kmene a odvětvením, včetně případného odklizení kmene a větví na oddělené hromady na vzdálenost do 50 m nebo s naložením na dopravní prostředek,</v>
      </c>
      <c r="BB10" s="210"/>
      <c r="BC10" s="210"/>
      <c r="BD10" s="210"/>
      <c r="BE10" s="210"/>
      <c r="BF10" s="210"/>
      <c r="BG10" s="210"/>
      <c r="BH10" s="210"/>
    </row>
    <row r="11" spans="1:60" ht="20.399999999999999" outlineLevel="1" x14ac:dyDescent="0.25">
      <c r="A11" s="227">
        <v>2</v>
      </c>
      <c r="B11" s="228" t="s">
        <v>372</v>
      </c>
      <c r="C11" s="239" t="s">
        <v>373</v>
      </c>
      <c r="D11" s="229" t="s">
        <v>365</v>
      </c>
      <c r="E11" s="230">
        <v>6</v>
      </c>
      <c r="F11" s="231"/>
      <c r="G11" s="232">
        <f>ROUND(E11*F11,2)</f>
        <v>0</v>
      </c>
      <c r="H11" s="231"/>
      <c r="I11" s="232">
        <f>ROUND(E11*H11,2)</f>
        <v>0</v>
      </c>
      <c r="J11" s="231"/>
      <c r="K11" s="232">
        <f>ROUND(E11*J11,2)</f>
        <v>0</v>
      </c>
      <c r="L11" s="232">
        <v>21</v>
      </c>
      <c r="M11" s="232">
        <f>G11*(1+L11/100)</f>
        <v>0</v>
      </c>
      <c r="N11" s="232">
        <v>5.0000000000000002E-5</v>
      </c>
      <c r="O11" s="232">
        <f>ROUND(E11*N11,2)</f>
        <v>0</v>
      </c>
      <c r="P11" s="232">
        <v>0</v>
      </c>
      <c r="Q11" s="232">
        <f>ROUND(E11*P11,2)</f>
        <v>0</v>
      </c>
      <c r="R11" s="232" t="s">
        <v>366</v>
      </c>
      <c r="S11" s="232" t="s">
        <v>367</v>
      </c>
      <c r="T11" s="233" t="s">
        <v>367</v>
      </c>
      <c r="U11" s="219">
        <v>1.655</v>
      </c>
      <c r="V11" s="219">
        <f>ROUND(E11*U11,2)</f>
        <v>9.93</v>
      </c>
      <c r="W11" s="219"/>
      <c r="X11" s="219" t="s">
        <v>368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374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1" outlineLevel="1" x14ac:dyDescent="0.25">
      <c r="A12" s="217"/>
      <c r="B12" s="218"/>
      <c r="C12" s="255" t="s">
        <v>375</v>
      </c>
      <c r="D12" s="247"/>
      <c r="E12" s="247"/>
      <c r="F12" s="247"/>
      <c r="G12" s="247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371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34" t="str">
        <f>C12</f>
        <v>s jejich vykopáním nebo vytrháním, s přesekáním kořenů a s případným nutným přemístěním pařezů na hromady do vzdálenosti do 50 m nebo s naložením na dopravní prostředek,</v>
      </c>
      <c r="BB12" s="210"/>
      <c r="BC12" s="210"/>
      <c r="BD12" s="210"/>
      <c r="BE12" s="210"/>
      <c r="BF12" s="210"/>
      <c r="BG12" s="210"/>
      <c r="BH12" s="210"/>
    </row>
    <row r="13" spans="1:60" ht="20.399999999999999" outlineLevel="1" x14ac:dyDescent="0.25">
      <c r="A13" s="227">
        <v>3</v>
      </c>
      <c r="B13" s="228" t="s">
        <v>376</v>
      </c>
      <c r="C13" s="239" t="s">
        <v>377</v>
      </c>
      <c r="D13" s="229" t="s">
        <v>378</v>
      </c>
      <c r="E13" s="230">
        <v>2880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 t="s">
        <v>366</v>
      </c>
      <c r="S13" s="232" t="s">
        <v>367</v>
      </c>
      <c r="T13" s="233" t="s">
        <v>367</v>
      </c>
      <c r="U13" s="219">
        <v>0.20300000000000001</v>
      </c>
      <c r="V13" s="219">
        <f>ROUND(E13*U13,2)</f>
        <v>584.64</v>
      </c>
      <c r="W13" s="219"/>
      <c r="X13" s="219" t="s">
        <v>368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374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55" t="s">
        <v>379</v>
      </c>
      <c r="D14" s="247"/>
      <c r="E14" s="247"/>
      <c r="F14" s="247"/>
      <c r="G14" s="247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371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4" t="str">
        <f>C14</f>
        <v>na vzdálenost od hladiny vody v jímce po výšku roviny proložené osou nejvyššího bodu výtlačného potrubí. Včetně odpadní potrubí v délce do 20 m.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7"/>
      <c r="B15" s="218"/>
      <c r="C15" s="256" t="s">
        <v>380</v>
      </c>
      <c r="D15" s="245"/>
      <c r="E15" s="246">
        <v>2880</v>
      </c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381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0.399999999999999" outlineLevel="1" x14ac:dyDescent="0.25">
      <c r="A16" s="227">
        <v>4</v>
      </c>
      <c r="B16" s="228" t="s">
        <v>382</v>
      </c>
      <c r="C16" s="239" t="s">
        <v>383</v>
      </c>
      <c r="D16" s="229" t="s">
        <v>384</v>
      </c>
      <c r="E16" s="230">
        <v>120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 t="s">
        <v>366</v>
      </c>
      <c r="S16" s="232" t="s">
        <v>367</v>
      </c>
      <c r="T16" s="233" t="s">
        <v>367</v>
      </c>
      <c r="U16" s="219">
        <v>0</v>
      </c>
      <c r="V16" s="219">
        <f>ROUND(E16*U16,2)</f>
        <v>0</v>
      </c>
      <c r="W16" s="219"/>
      <c r="X16" s="219" t="s">
        <v>368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374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1" outlineLevel="1" x14ac:dyDescent="0.25">
      <c r="A17" s="217"/>
      <c r="B17" s="218"/>
      <c r="C17" s="255" t="s">
        <v>385</v>
      </c>
      <c r="D17" s="247"/>
      <c r="E17" s="247"/>
      <c r="F17" s="247"/>
      <c r="G17" s="247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371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34" t="str">
        <f>C17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7"/>
      <c r="B18" s="218"/>
      <c r="C18" s="256" t="s">
        <v>386</v>
      </c>
      <c r="D18" s="245"/>
      <c r="E18" s="246">
        <v>120</v>
      </c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381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5">
      <c r="A19" s="221" t="s">
        <v>263</v>
      </c>
      <c r="B19" s="222" t="s">
        <v>128</v>
      </c>
      <c r="C19" s="238" t="s">
        <v>129</v>
      </c>
      <c r="D19" s="223"/>
      <c r="E19" s="224"/>
      <c r="F19" s="225"/>
      <c r="G19" s="225">
        <f>SUMIF(AG20:AG22,"&lt;&gt;NOR",G20:G22)</f>
        <v>0</v>
      </c>
      <c r="H19" s="225"/>
      <c r="I19" s="225">
        <f>SUM(I20:I22)</f>
        <v>0</v>
      </c>
      <c r="J19" s="225"/>
      <c r="K19" s="225">
        <f>SUM(K20:K22)</f>
        <v>0</v>
      </c>
      <c r="L19" s="225"/>
      <c r="M19" s="225">
        <f>SUM(M20:M22)</f>
        <v>0</v>
      </c>
      <c r="N19" s="225"/>
      <c r="O19" s="225">
        <f>SUM(O20:O22)</f>
        <v>0</v>
      </c>
      <c r="P19" s="225"/>
      <c r="Q19" s="225">
        <f>SUM(Q20:Q22)</f>
        <v>0</v>
      </c>
      <c r="R19" s="225"/>
      <c r="S19" s="225"/>
      <c r="T19" s="226"/>
      <c r="U19" s="220"/>
      <c r="V19" s="220">
        <f>SUM(V20:V22)</f>
        <v>531.5</v>
      </c>
      <c r="W19" s="220"/>
      <c r="X19" s="220"/>
      <c r="AG19" t="s">
        <v>264</v>
      </c>
    </row>
    <row r="20" spans="1:60" outlineLevel="1" x14ac:dyDescent="0.25">
      <c r="A20" s="227">
        <v>5</v>
      </c>
      <c r="B20" s="228" t="s">
        <v>387</v>
      </c>
      <c r="C20" s="239" t="s">
        <v>388</v>
      </c>
      <c r="D20" s="229" t="s">
        <v>389</v>
      </c>
      <c r="E20" s="230">
        <v>5479.36</v>
      </c>
      <c r="F20" s="231"/>
      <c r="G20" s="232">
        <f>ROUND(E20*F20,2)</f>
        <v>0</v>
      </c>
      <c r="H20" s="231"/>
      <c r="I20" s="232">
        <f>ROUND(E20*H20,2)</f>
        <v>0</v>
      </c>
      <c r="J20" s="231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 t="s">
        <v>366</v>
      </c>
      <c r="S20" s="232" t="s">
        <v>367</v>
      </c>
      <c r="T20" s="233" t="s">
        <v>367</v>
      </c>
      <c r="U20" s="219">
        <v>9.7000000000000003E-2</v>
      </c>
      <c r="V20" s="219">
        <f>ROUND(E20*U20,2)</f>
        <v>531.5</v>
      </c>
      <c r="W20" s="219"/>
      <c r="X20" s="219" t="s">
        <v>368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374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55" t="s">
        <v>390</v>
      </c>
      <c r="D21" s="247"/>
      <c r="E21" s="247"/>
      <c r="F21" s="247"/>
      <c r="G21" s="247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371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34" t="str">
        <f>C21</f>
        <v>nebo lesní půdy, s vodorovným přemístěním na hromady v místě upotřebení nebo na dočasné či trvalé skládky se složením</v>
      </c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56" t="s">
        <v>391</v>
      </c>
      <c r="D22" s="245"/>
      <c r="E22" s="246">
        <v>5479.36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381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5">
      <c r="A23" s="221" t="s">
        <v>263</v>
      </c>
      <c r="B23" s="222" t="s">
        <v>130</v>
      </c>
      <c r="C23" s="238" t="s">
        <v>131</v>
      </c>
      <c r="D23" s="223"/>
      <c r="E23" s="224"/>
      <c r="F23" s="225"/>
      <c r="G23" s="225">
        <f>SUMIF(AG24:AG44,"&lt;&gt;NOR",G24:G44)</f>
        <v>0</v>
      </c>
      <c r="H23" s="225"/>
      <c r="I23" s="225">
        <f>SUM(I24:I44)</f>
        <v>0</v>
      </c>
      <c r="J23" s="225"/>
      <c r="K23" s="225">
        <f>SUM(K24:K44)</f>
        <v>0</v>
      </c>
      <c r="L23" s="225"/>
      <c r="M23" s="225">
        <f>SUM(M24:M44)</f>
        <v>0</v>
      </c>
      <c r="N23" s="225"/>
      <c r="O23" s="225">
        <f>SUM(O24:O44)</f>
        <v>0</v>
      </c>
      <c r="P23" s="225"/>
      <c r="Q23" s="225">
        <f>SUM(Q24:Q44)</f>
        <v>0</v>
      </c>
      <c r="R23" s="225"/>
      <c r="S23" s="225"/>
      <c r="T23" s="226"/>
      <c r="U23" s="220"/>
      <c r="V23" s="220">
        <f>SUM(V24:V44)</f>
        <v>3941.6099999999997</v>
      </c>
      <c r="W23" s="220"/>
      <c r="X23" s="220"/>
      <c r="AG23" t="s">
        <v>264</v>
      </c>
    </row>
    <row r="24" spans="1:60" outlineLevel="1" x14ac:dyDescent="0.25">
      <c r="A24" s="227">
        <v>6</v>
      </c>
      <c r="B24" s="228" t="s">
        <v>392</v>
      </c>
      <c r="C24" s="239" t="s">
        <v>393</v>
      </c>
      <c r="D24" s="229" t="s">
        <v>389</v>
      </c>
      <c r="E24" s="230">
        <v>276.02269999999999</v>
      </c>
      <c r="F24" s="231"/>
      <c r="G24" s="232">
        <f>ROUND(E24*F24,2)</f>
        <v>0</v>
      </c>
      <c r="H24" s="231"/>
      <c r="I24" s="232">
        <f>ROUND(E24*H24,2)</f>
        <v>0</v>
      </c>
      <c r="J24" s="231"/>
      <c r="K24" s="232">
        <f>ROUND(E24*J24,2)</f>
        <v>0</v>
      </c>
      <c r="L24" s="232">
        <v>21</v>
      </c>
      <c r="M24" s="232">
        <f>G24*(1+L24/100)</f>
        <v>0</v>
      </c>
      <c r="N24" s="232">
        <v>0</v>
      </c>
      <c r="O24" s="232">
        <f>ROUND(E24*N24,2)</f>
        <v>0</v>
      </c>
      <c r="P24" s="232">
        <v>0</v>
      </c>
      <c r="Q24" s="232">
        <f>ROUND(E24*P24,2)</f>
        <v>0</v>
      </c>
      <c r="R24" s="232" t="s">
        <v>366</v>
      </c>
      <c r="S24" s="232" t="s">
        <v>367</v>
      </c>
      <c r="T24" s="233" t="s">
        <v>367</v>
      </c>
      <c r="U24" s="219">
        <v>1.7629999999999999</v>
      </c>
      <c r="V24" s="219">
        <f>ROUND(E24*U24,2)</f>
        <v>486.63</v>
      </c>
      <c r="W24" s="219"/>
      <c r="X24" s="219" t="s">
        <v>368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374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7"/>
      <c r="B25" s="218"/>
      <c r="C25" s="255" t="s">
        <v>394</v>
      </c>
      <c r="D25" s="247"/>
      <c r="E25" s="247"/>
      <c r="F25" s="247"/>
      <c r="G25" s="247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371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34" t="str">
        <f>C25</f>
        <v>Příplatek k cenám hloubených vykopávek za ztížení vykopávky v blízkosti podzemního vedení nebo výbušnin pro jakoukoliv třídu horniny.</v>
      </c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56" t="s">
        <v>395</v>
      </c>
      <c r="D26" s="245"/>
      <c r="E26" s="246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381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56" t="s">
        <v>396</v>
      </c>
      <c r="D27" s="245"/>
      <c r="E27" s="246">
        <v>85.568600000000004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381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56" t="s">
        <v>397</v>
      </c>
      <c r="D28" s="245"/>
      <c r="E28" s="246">
        <v>150.97120000000001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381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7"/>
      <c r="B29" s="218"/>
      <c r="C29" s="256" t="s">
        <v>398</v>
      </c>
      <c r="D29" s="245"/>
      <c r="E29" s="246">
        <v>39.482900000000001</v>
      </c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381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27">
        <v>7</v>
      </c>
      <c r="B30" s="228" t="s">
        <v>399</v>
      </c>
      <c r="C30" s="239" t="s">
        <v>400</v>
      </c>
      <c r="D30" s="229" t="s">
        <v>389</v>
      </c>
      <c r="E30" s="230">
        <v>19321.589</v>
      </c>
      <c r="F30" s="231"/>
      <c r="G30" s="232">
        <f>ROUND(E30*F30,2)</f>
        <v>0</v>
      </c>
      <c r="H30" s="231"/>
      <c r="I30" s="232">
        <f>ROUND(E30*H30,2)</f>
        <v>0</v>
      </c>
      <c r="J30" s="231"/>
      <c r="K30" s="232">
        <f>ROUND(E30*J30,2)</f>
        <v>0</v>
      </c>
      <c r="L30" s="232">
        <v>21</v>
      </c>
      <c r="M30" s="232">
        <f>G30*(1+L30/100)</f>
        <v>0</v>
      </c>
      <c r="N30" s="232">
        <v>0</v>
      </c>
      <c r="O30" s="232">
        <f>ROUND(E30*N30,2)</f>
        <v>0</v>
      </c>
      <c r="P30" s="232">
        <v>0</v>
      </c>
      <c r="Q30" s="232">
        <f>ROUND(E30*P30,2)</f>
        <v>0</v>
      </c>
      <c r="R30" s="232" t="s">
        <v>366</v>
      </c>
      <c r="S30" s="232" t="s">
        <v>367</v>
      </c>
      <c r="T30" s="233" t="s">
        <v>367</v>
      </c>
      <c r="U30" s="219">
        <v>0.08</v>
      </c>
      <c r="V30" s="219">
        <f>ROUND(E30*U30,2)</f>
        <v>1545.73</v>
      </c>
      <c r="W30" s="219"/>
      <c r="X30" s="219" t="s">
        <v>368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374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1" outlineLevel="1" x14ac:dyDescent="0.25">
      <c r="A31" s="217"/>
      <c r="B31" s="218"/>
      <c r="C31" s="255" t="s">
        <v>401</v>
      </c>
      <c r="D31" s="247"/>
      <c r="E31" s="247"/>
      <c r="F31" s="247"/>
      <c r="G31" s="247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371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34" t="str">
        <f>C31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7"/>
      <c r="B32" s="218"/>
      <c r="C32" s="256" t="s">
        <v>402</v>
      </c>
      <c r="D32" s="245"/>
      <c r="E32" s="246">
        <v>5989.8019999999997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381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7"/>
      <c r="B33" s="218"/>
      <c r="C33" s="256" t="s">
        <v>403</v>
      </c>
      <c r="D33" s="245"/>
      <c r="E33" s="246">
        <v>10567.984</v>
      </c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381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7"/>
      <c r="B34" s="218"/>
      <c r="C34" s="256" t="s">
        <v>404</v>
      </c>
      <c r="D34" s="245"/>
      <c r="E34" s="246">
        <v>2763.8029999999999</v>
      </c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381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27">
        <v>8</v>
      </c>
      <c r="B35" s="228" t="s">
        <v>405</v>
      </c>
      <c r="C35" s="239" t="s">
        <v>406</v>
      </c>
      <c r="D35" s="229" t="s">
        <v>389</v>
      </c>
      <c r="E35" s="230">
        <v>19321.589</v>
      </c>
      <c r="F35" s="231"/>
      <c r="G35" s="232">
        <f>ROUND(E35*F35,2)</f>
        <v>0</v>
      </c>
      <c r="H35" s="231"/>
      <c r="I35" s="232">
        <f>ROUND(E35*H35,2)</f>
        <v>0</v>
      </c>
      <c r="J35" s="231"/>
      <c r="K35" s="232">
        <f>ROUND(E35*J35,2)</f>
        <v>0</v>
      </c>
      <c r="L35" s="232">
        <v>21</v>
      </c>
      <c r="M35" s="232">
        <f>G35*(1+L35/100)</f>
        <v>0</v>
      </c>
      <c r="N35" s="232">
        <v>0</v>
      </c>
      <c r="O35" s="232">
        <f>ROUND(E35*N35,2)</f>
        <v>0</v>
      </c>
      <c r="P35" s="232">
        <v>0</v>
      </c>
      <c r="Q35" s="232">
        <f>ROUND(E35*P35,2)</f>
        <v>0</v>
      </c>
      <c r="R35" s="232" t="s">
        <v>366</v>
      </c>
      <c r="S35" s="232" t="s">
        <v>367</v>
      </c>
      <c r="T35" s="233" t="s">
        <v>367</v>
      </c>
      <c r="U35" s="219">
        <v>4.3099999999999999E-2</v>
      </c>
      <c r="V35" s="219">
        <f>ROUND(E35*U35,2)</f>
        <v>832.76</v>
      </c>
      <c r="W35" s="219"/>
      <c r="X35" s="219" t="s">
        <v>368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374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1" outlineLevel="1" x14ac:dyDescent="0.25">
      <c r="A36" s="217"/>
      <c r="B36" s="218"/>
      <c r="C36" s="255" t="s">
        <v>401</v>
      </c>
      <c r="D36" s="247"/>
      <c r="E36" s="247"/>
      <c r="F36" s="247"/>
      <c r="G36" s="247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371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34" t="str">
        <f>C36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56" t="s">
        <v>402</v>
      </c>
      <c r="D37" s="245"/>
      <c r="E37" s="246">
        <v>5989.8019999999997</v>
      </c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381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7"/>
      <c r="B38" s="218"/>
      <c r="C38" s="256" t="s">
        <v>403</v>
      </c>
      <c r="D38" s="245"/>
      <c r="E38" s="246">
        <v>10567.984</v>
      </c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381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7"/>
      <c r="B39" s="218"/>
      <c r="C39" s="256" t="s">
        <v>404</v>
      </c>
      <c r="D39" s="245"/>
      <c r="E39" s="246">
        <v>2763.8029999999999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381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27">
        <v>9</v>
      </c>
      <c r="B40" s="228" t="s">
        <v>407</v>
      </c>
      <c r="C40" s="239" t="s">
        <v>408</v>
      </c>
      <c r="D40" s="229" t="s">
        <v>389</v>
      </c>
      <c r="E40" s="230">
        <v>8280.6810000000005</v>
      </c>
      <c r="F40" s="231"/>
      <c r="G40" s="232">
        <f>ROUND(E40*F40,2)</f>
        <v>0</v>
      </c>
      <c r="H40" s="231"/>
      <c r="I40" s="232">
        <f>ROUND(E40*H40,2)</f>
        <v>0</v>
      </c>
      <c r="J40" s="231"/>
      <c r="K40" s="232">
        <f>ROUND(E40*J40,2)</f>
        <v>0</v>
      </c>
      <c r="L40" s="232">
        <v>21</v>
      </c>
      <c r="M40" s="232">
        <f>G40*(1+L40/100)</f>
        <v>0</v>
      </c>
      <c r="N40" s="232">
        <v>0</v>
      </c>
      <c r="O40" s="232">
        <f>ROUND(E40*N40,2)</f>
        <v>0</v>
      </c>
      <c r="P40" s="232">
        <v>0</v>
      </c>
      <c r="Q40" s="232">
        <f>ROUND(E40*P40,2)</f>
        <v>0</v>
      </c>
      <c r="R40" s="232" t="s">
        <v>366</v>
      </c>
      <c r="S40" s="232" t="s">
        <v>367</v>
      </c>
      <c r="T40" s="233" t="s">
        <v>367</v>
      </c>
      <c r="U40" s="219">
        <v>0.13</v>
      </c>
      <c r="V40" s="219">
        <f>ROUND(E40*U40,2)</f>
        <v>1076.49</v>
      </c>
      <c r="W40" s="219"/>
      <c r="X40" s="219" t="s">
        <v>368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374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1" outlineLevel="1" x14ac:dyDescent="0.25">
      <c r="A41" s="217"/>
      <c r="B41" s="218"/>
      <c r="C41" s="255" t="s">
        <v>401</v>
      </c>
      <c r="D41" s="247"/>
      <c r="E41" s="247"/>
      <c r="F41" s="247"/>
      <c r="G41" s="247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371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34" t="str">
        <f>C41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7"/>
      <c r="B42" s="218"/>
      <c r="C42" s="256" t="s">
        <v>409</v>
      </c>
      <c r="D42" s="245"/>
      <c r="E42" s="246">
        <v>2567.058</v>
      </c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381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7"/>
      <c r="B43" s="218"/>
      <c r="C43" s="256" t="s">
        <v>410</v>
      </c>
      <c r="D43" s="245"/>
      <c r="E43" s="246">
        <v>4529.1360000000004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381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7"/>
      <c r="B44" s="218"/>
      <c r="C44" s="256" t="s">
        <v>411</v>
      </c>
      <c r="D44" s="245"/>
      <c r="E44" s="246">
        <v>1184.4870000000001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381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5">
      <c r="A45" s="221" t="s">
        <v>263</v>
      </c>
      <c r="B45" s="222" t="s">
        <v>134</v>
      </c>
      <c r="C45" s="238" t="s">
        <v>135</v>
      </c>
      <c r="D45" s="223"/>
      <c r="E45" s="224"/>
      <c r="F45" s="225"/>
      <c r="G45" s="225">
        <f>SUMIF(AG46:AG99,"&lt;&gt;NOR",G46:G99)</f>
        <v>0</v>
      </c>
      <c r="H45" s="225"/>
      <c r="I45" s="225">
        <f>SUM(I46:I99)</f>
        <v>0</v>
      </c>
      <c r="J45" s="225"/>
      <c r="K45" s="225">
        <f>SUM(K46:K99)</f>
        <v>0</v>
      </c>
      <c r="L45" s="225"/>
      <c r="M45" s="225">
        <f>SUM(M46:M99)</f>
        <v>0</v>
      </c>
      <c r="N45" s="225"/>
      <c r="O45" s="225">
        <f>SUM(O46:O99)</f>
        <v>0</v>
      </c>
      <c r="P45" s="225"/>
      <c r="Q45" s="225">
        <f>SUM(Q46:Q99)</f>
        <v>0</v>
      </c>
      <c r="R45" s="225"/>
      <c r="S45" s="225"/>
      <c r="T45" s="226"/>
      <c r="U45" s="220"/>
      <c r="V45" s="220">
        <f>SUM(V46:V99)</f>
        <v>2733.73</v>
      </c>
      <c r="W45" s="220"/>
      <c r="X45" s="220"/>
      <c r="AG45" t="s">
        <v>264</v>
      </c>
    </row>
    <row r="46" spans="1:60" outlineLevel="1" x14ac:dyDescent="0.25">
      <c r="A46" s="227">
        <v>10</v>
      </c>
      <c r="B46" s="228" t="s">
        <v>412</v>
      </c>
      <c r="C46" s="239" t="s">
        <v>413</v>
      </c>
      <c r="D46" s="229" t="s">
        <v>389</v>
      </c>
      <c r="E46" s="230">
        <v>171.13720000000001</v>
      </c>
      <c r="F46" s="231"/>
      <c r="G46" s="232">
        <f>ROUND(E46*F46,2)</f>
        <v>0</v>
      </c>
      <c r="H46" s="231"/>
      <c r="I46" s="232">
        <f>ROUND(E46*H46,2)</f>
        <v>0</v>
      </c>
      <c r="J46" s="231"/>
      <c r="K46" s="232">
        <f>ROUND(E46*J46,2)</f>
        <v>0</v>
      </c>
      <c r="L46" s="232">
        <v>21</v>
      </c>
      <c r="M46" s="232">
        <f>G46*(1+L46/100)</f>
        <v>0</v>
      </c>
      <c r="N46" s="232">
        <v>0</v>
      </c>
      <c r="O46" s="232">
        <f>ROUND(E46*N46,2)</f>
        <v>0</v>
      </c>
      <c r="P46" s="232">
        <v>0</v>
      </c>
      <c r="Q46" s="232">
        <f>ROUND(E46*P46,2)</f>
        <v>0</v>
      </c>
      <c r="R46" s="232" t="s">
        <v>366</v>
      </c>
      <c r="S46" s="232" t="s">
        <v>367</v>
      </c>
      <c r="T46" s="233" t="s">
        <v>367</v>
      </c>
      <c r="U46" s="219">
        <v>0.34499999999999997</v>
      </c>
      <c r="V46" s="219">
        <f>ROUND(E46*U46,2)</f>
        <v>59.04</v>
      </c>
      <c r="W46" s="219"/>
      <c r="X46" s="219" t="s">
        <v>368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374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7"/>
      <c r="B47" s="218"/>
      <c r="C47" s="255" t="s">
        <v>414</v>
      </c>
      <c r="D47" s="247"/>
      <c r="E47" s="247"/>
      <c r="F47" s="247"/>
      <c r="G47" s="247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371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34" t="str">
        <f>C47</f>
        <v>bez naložení do dopravní nádoby, ale s vyprázdněním dopravní nádoby na hromadu nebo na dopravní prostředek,</v>
      </c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7"/>
      <c r="B48" s="218"/>
      <c r="C48" s="256" t="s">
        <v>415</v>
      </c>
      <c r="D48" s="245"/>
      <c r="E48" s="246">
        <v>171.14</v>
      </c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381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27">
        <v>11</v>
      </c>
      <c r="B49" s="228" t="s">
        <v>416</v>
      </c>
      <c r="C49" s="239" t="s">
        <v>417</v>
      </c>
      <c r="D49" s="229" t="s">
        <v>389</v>
      </c>
      <c r="E49" s="230">
        <v>603.88480000000004</v>
      </c>
      <c r="F49" s="231"/>
      <c r="G49" s="232">
        <f>ROUND(E49*F49,2)</f>
        <v>0</v>
      </c>
      <c r="H49" s="231"/>
      <c r="I49" s="232">
        <f>ROUND(E49*H49,2)</f>
        <v>0</v>
      </c>
      <c r="J49" s="231"/>
      <c r="K49" s="232">
        <f>ROUND(E49*J49,2)</f>
        <v>0</v>
      </c>
      <c r="L49" s="232">
        <v>21</v>
      </c>
      <c r="M49" s="232">
        <f>G49*(1+L49/100)</f>
        <v>0</v>
      </c>
      <c r="N49" s="232">
        <v>0</v>
      </c>
      <c r="O49" s="232">
        <f>ROUND(E49*N49,2)</f>
        <v>0</v>
      </c>
      <c r="P49" s="232">
        <v>0</v>
      </c>
      <c r="Q49" s="232">
        <f>ROUND(E49*P49,2)</f>
        <v>0</v>
      </c>
      <c r="R49" s="232" t="s">
        <v>366</v>
      </c>
      <c r="S49" s="232" t="s">
        <v>367</v>
      </c>
      <c r="T49" s="233" t="s">
        <v>367</v>
      </c>
      <c r="U49" s="219">
        <v>0.626</v>
      </c>
      <c r="V49" s="219">
        <f>ROUND(E49*U49,2)</f>
        <v>378.03</v>
      </c>
      <c r="W49" s="219"/>
      <c r="X49" s="219" t="s">
        <v>368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374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7"/>
      <c r="B50" s="218"/>
      <c r="C50" s="255" t="s">
        <v>414</v>
      </c>
      <c r="D50" s="247"/>
      <c r="E50" s="247"/>
      <c r="F50" s="247"/>
      <c r="G50" s="247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371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34" t="str">
        <f>C50</f>
        <v>bez naložení do dopravní nádoby, ale s vyprázdněním dopravní nádoby na hromadu nebo na dopravní prostředek,</v>
      </c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56" t="s">
        <v>418</v>
      </c>
      <c r="D51" s="245"/>
      <c r="E51" s="246">
        <v>603.88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381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>
        <v>12</v>
      </c>
      <c r="B52" s="228" t="s">
        <v>419</v>
      </c>
      <c r="C52" s="239" t="s">
        <v>420</v>
      </c>
      <c r="D52" s="229" t="s">
        <v>389</v>
      </c>
      <c r="E52" s="230">
        <v>276.38029999999998</v>
      </c>
      <c r="F52" s="231"/>
      <c r="G52" s="232">
        <f>ROUND(E52*F52,2)</f>
        <v>0</v>
      </c>
      <c r="H52" s="231"/>
      <c r="I52" s="232">
        <f>ROUND(E52*H52,2)</f>
        <v>0</v>
      </c>
      <c r="J52" s="231"/>
      <c r="K52" s="232">
        <f>ROUND(E52*J52,2)</f>
        <v>0</v>
      </c>
      <c r="L52" s="232">
        <v>21</v>
      </c>
      <c r="M52" s="232">
        <f>G52*(1+L52/100)</f>
        <v>0</v>
      </c>
      <c r="N52" s="232">
        <v>0</v>
      </c>
      <c r="O52" s="232">
        <f>ROUND(E52*N52,2)</f>
        <v>0</v>
      </c>
      <c r="P52" s="232">
        <v>0</v>
      </c>
      <c r="Q52" s="232">
        <f>ROUND(E52*P52,2)</f>
        <v>0</v>
      </c>
      <c r="R52" s="232" t="s">
        <v>366</v>
      </c>
      <c r="S52" s="232" t="s">
        <v>367</v>
      </c>
      <c r="T52" s="233" t="s">
        <v>367</v>
      </c>
      <c r="U52" s="219">
        <v>0.83099999999999996</v>
      </c>
      <c r="V52" s="219">
        <f>ROUND(E52*U52,2)</f>
        <v>229.67</v>
      </c>
      <c r="W52" s="219"/>
      <c r="X52" s="219" t="s">
        <v>368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374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7"/>
      <c r="B53" s="218"/>
      <c r="C53" s="255" t="s">
        <v>414</v>
      </c>
      <c r="D53" s="247"/>
      <c r="E53" s="247"/>
      <c r="F53" s="247"/>
      <c r="G53" s="247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371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34" t="str">
        <f>C53</f>
        <v>bez naložení do dopravní nádoby, ale s vyprázdněním dopravní nádoby na hromadu nebo na dopravní prostředek,</v>
      </c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7"/>
      <c r="B54" s="218"/>
      <c r="C54" s="256" t="s">
        <v>421</v>
      </c>
      <c r="D54" s="245"/>
      <c r="E54" s="246">
        <v>276.38</v>
      </c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381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27">
        <v>13</v>
      </c>
      <c r="B55" s="228" t="s">
        <v>422</v>
      </c>
      <c r="C55" s="239" t="s">
        <v>423</v>
      </c>
      <c r="D55" s="229" t="s">
        <v>389</v>
      </c>
      <c r="E55" s="230">
        <v>33081.629999999997</v>
      </c>
      <c r="F55" s="231"/>
      <c r="G55" s="232">
        <f>ROUND(E55*F55,2)</f>
        <v>0</v>
      </c>
      <c r="H55" s="231"/>
      <c r="I55" s="232">
        <f>ROUND(E55*H55,2)</f>
        <v>0</v>
      </c>
      <c r="J55" s="231"/>
      <c r="K55" s="232">
        <f>ROUND(E55*J55,2)</f>
        <v>0</v>
      </c>
      <c r="L55" s="232">
        <v>21</v>
      </c>
      <c r="M55" s="232">
        <f>G55*(1+L55/100)</f>
        <v>0</v>
      </c>
      <c r="N55" s="232">
        <v>0</v>
      </c>
      <c r="O55" s="232">
        <f>ROUND(E55*N55,2)</f>
        <v>0</v>
      </c>
      <c r="P55" s="232">
        <v>0</v>
      </c>
      <c r="Q55" s="232">
        <f>ROUND(E55*P55,2)</f>
        <v>0</v>
      </c>
      <c r="R55" s="232" t="s">
        <v>366</v>
      </c>
      <c r="S55" s="232" t="s">
        <v>367</v>
      </c>
      <c r="T55" s="233" t="s">
        <v>367</v>
      </c>
      <c r="U55" s="219">
        <v>1.0999999999999999E-2</v>
      </c>
      <c r="V55" s="219">
        <f>ROUND(E55*U55,2)</f>
        <v>363.9</v>
      </c>
      <c r="W55" s="219"/>
      <c r="X55" s="219" t="s">
        <v>368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374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7"/>
      <c r="B56" s="218"/>
      <c r="C56" s="255" t="s">
        <v>424</v>
      </c>
      <c r="D56" s="247"/>
      <c r="E56" s="247"/>
      <c r="F56" s="247"/>
      <c r="G56" s="247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371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7"/>
      <c r="B57" s="218"/>
      <c r="C57" s="256" t="s">
        <v>391</v>
      </c>
      <c r="D57" s="245"/>
      <c r="E57" s="246">
        <v>5479.36</v>
      </c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381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7"/>
      <c r="B58" s="218"/>
      <c r="C58" s="256" t="s">
        <v>425</v>
      </c>
      <c r="D58" s="245"/>
      <c r="E58" s="246">
        <v>8556.86</v>
      </c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381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7"/>
      <c r="B59" s="218"/>
      <c r="C59" s="256" t="s">
        <v>426</v>
      </c>
      <c r="D59" s="245"/>
      <c r="E59" s="246">
        <v>15097.12</v>
      </c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381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7"/>
      <c r="B60" s="218"/>
      <c r="C60" s="256" t="s">
        <v>427</v>
      </c>
      <c r="D60" s="245"/>
      <c r="E60" s="246">
        <v>3948.29</v>
      </c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381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27">
        <v>14</v>
      </c>
      <c r="B61" s="228" t="s">
        <v>428</v>
      </c>
      <c r="C61" s="239" t="s">
        <v>429</v>
      </c>
      <c r="D61" s="229" t="s">
        <v>389</v>
      </c>
      <c r="E61" s="230">
        <v>26469.489000000001</v>
      </c>
      <c r="F61" s="231"/>
      <c r="G61" s="232">
        <f>ROUND(E61*F61,2)</f>
        <v>0</v>
      </c>
      <c r="H61" s="231"/>
      <c r="I61" s="232">
        <f>ROUND(E61*H61,2)</f>
        <v>0</v>
      </c>
      <c r="J61" s="231"/>
      <c r="K61" s="232">
        <f>ROUND(E61*J61,2)</f>
        <v>0</v>
      </c>
      <c r="L61" s="232">
        <v>21</v>
      </c>
      <c r="M61" s="232">
        <f>G61*(1+L61/100)</f>
        <v>0</v>
      </c>
      <c r="N61" s="232">
        <v>0</v>
      </c>
      <c r="O61" s="232">
        <f>ROUND(E61*N61,2)</f>
        <v>0</v>
      </c>
      <c r="P61" s="232">
        <v>0</v>
      </c>
      <c r="Q61" s="232">
        <f>ROUND(E61*P61,2)</f>
        <v>0</v>
      </c>
      <c r="R61" s="232" t="s">
        <v>366</v>
      </c>
      <c r="S61" s="232" t="s">
        <v>367</v>
      </c>
      <c r="T61" s="233" t="s">
        <v>367</v>
      </c>
      <c r="U61" s="219">
        <v>1.0999999999999999E-2</v>
      </c>
      <c r="V61" s="219">
        <f>ROUND(E61*U61,2)</f>
        <v>291.16000000000003</v>
      </c>
      <c r="W61" s="219"/>
      <c r="X61" s="219" t="s">
        <v>368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374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7"/>
      <c r="B62" s="218"/>
      <c r="C62" s="255" t="s">
        <v>424</v>
      </c>
      <c r="D62" s="247"/>
      <c r="E62" s="247"/>
      <c r="F62" s="247"/>
      <c r="G62" s="247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371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7"/>
      <c r="B63" s="218"/>
      <c r="C63" s="256" t="s">
        <v>391</v>
      </c>
      <c r="D63" s="245"/>
      <c r="E63" s="246">
        <v>5479.36</v>
      </c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381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7"/>
      <c r="B64" s="218"/>
      <c r="C64" s="256" t="s">
        <v>425</v>
      </c>
      <c r="D64" s="245"/>
      <c r="E64" s="246">
        <v>8556.86</v>
      </c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381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7"/>
      <c r="B65" s="218"/>
      <c r="C65" s="256" t="s">
        <v>426</v>
      </c>
      <c r="D65" s="245"/>
      <c r="E65" s="246">
        <v>15097.12</v>
      </c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381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7"/>
      <c r="B66" s="218"/>
      <c r="C66" s="256" t="s">
        <v>427</v>
      </c>
      <c r="D66" s="245"/>
      <c r="E66" s="246">
        <v>3948.29</v>
      </c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381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7"/>
      <c r="B67" s="218"/>
      <c r="C67" s="256" t="s">
        <v>430</v>
      </c>
      <c r="D67" s="245"/>
      <c r="E67" s="246"/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381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7"/>
      <c r="B68" s="218"/>
      <c r="C68" s="256" t="s">
        <v>431</v>
      </c>
      <c r="D68" s="245"/>
      <c r="E68" s="246"/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381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7"/>
      <c r="B69" s="218"/>
      <c r="C69" s="256" t="s">
        <v>432</v>
      </c>
      <c r="D69" s="245"/>
      <c r="E69" s="246">
        <v>-1388.23</v>
      </c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381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7"/>
      <c r="B70" s="218"/>
      <c r="C70" s="256" t="s">
        <v>433</v>
      </c>
      <c r="D70" s="245"/>
      <c r="E70" s="246">
        <v>-1130.99</v>
      </c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381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7"/>
      <c r="B71" s="218"/>
      <c r="C71" s="256" t="s">
        <v>434</v>
      </c>
      <c r="D71" s="245"/>
      <c r="E71" s="246">
        <v>-4092.9209999999998</v>
      </c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381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0.399999999999999" outlineLevel="1" x14ac:dyDescent="0.25">
      <c r="A72" s="227">
        <v>15</v>
      </c>
      <c r="B72" s="228" t="s">
        <v>435</v>
      </c>
      <c r="C72" s="239" t="s">
        <v>436</v>
      </c>
      <c r="D72" s="229" t="s">
        <v>365</v>
      </c>
      <c r="E72" s="230">
        <v>6</v>
      </c>
      <c r="F72" s="231"/>
      <c r="G72" s="232">
        <f>ROUND(E72*F72,2)</f>
        <v>0</v>
      </c>
      <c r="H72" s="231"/>
      <c r="I72" s="232">
        <f>ROUND(E72*H72,2)</f>
        <v>0</v>
      </c>
      <c r="J72" s="231"/>
      <c r="K72" s="232">
        <f>ROUND(E72*J72,2)</f>
        <v>0</v>
      </c>
      <c r="L72" s="232">
        <v>21</v>
      </c>
      <c r="M72" s="232">
        <f>G72*(1+L72/100)</f>
        <v>0</v>
      </c>
      <c r="N72" s="232">
        <v>0</v>
      </c>
      <c r="O72" s="232">
        <f>ROUND(E72*N72,2)</f>
        <v>0</v>
      </c>
      <c r="P72" s="232">
        <v>0</v>
      </c>
      <c r="Q72" s="232">
        <f>ROUND(E72*P72,2)</f>
        <v>0</v>
      </c>
      <c r="R72" s="232" t="s">
        <v>366</v>
      </c>
      <c r="S72" s="232" t="s">
        <v>367</v>
      </c>
      <c r="T72" s="233" t="s">
        <v>367</v>
      </c>
      <c r="U72" s="219">
        <v>0.245</v>
      </c>
      <c r="V72" s="219">
        <f>ROUND(E72*U72,2)</f>
        <v>1.47</v>
      </c>
      <c r="W72" s="219"/>
      <c r="X72" s="219" t="s">
        <v>368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374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7"/>
      <c r="B73" s="218"/>
      <c r="C73" s="255" t="s">
        <v>437</v>
      </c>
      <c r="D73" s="247"/>
      <c r="E73" s="247"/>
      <c r="F73" s="247"/>
      <c r="G73" s="247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371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0.399999999999999" outlineLevel="1" x14ac:dyDescent="0.25">
      <c r="A74" s="227">
        <v>16</v>
      </c>
      <c r="B74" s="228" t="s">
        <v>438</v>
      </c>
      <c r="C74" s="239" t="s">
        <v>439</v>
      </c>
      <c r="D74" s="229" t="s">
        <v>365</v>
      </c>
      <c r="E74" s="230">
        <v>6</v>
      </c>
      <c r="F74" s="231"/>
      <c r="G74" s="232">
        <f>ROUND(E74*F74,2)</f>
        <v>0</v>
      </c>
      <c r="H74" s="231"/>
      <c r="I74" s="232">
        <f>ROUND(E74*H74,2)</f>
        <v>0</v>
      </c>
      <c r="J74" s="231"/>
      <c r="K74" s="232">
        <f>ROUND(E74*J74,2)</f>
        <v>0</v>
      </c>
      <c r="L74" s="232">
        <v>21</v>
      </c>
      <c r="M74" s="232">
        <f>G74*(1+L74/100)</f>
        <v>0</v>
      </c>
      <c r="N74" s="232">
        <v>0</v>
      </c>
      <c r="O74" s="232">
        <f>ROUND(E74*N74,2)</f>
        <v>0</v>
      </c>
      <c r="P74" s="232">
        <v>0</v>
      </c>
      <c r="Q74" s="232">
        <f>ROUND(E74*P74,2)</f>
        <v>0</v>
      </c>
      <c r="R74" s="232" t="s">
        <v>366</v>
      </c>
      <c r="S74" s="232" t="s">
        <v>367</v>
      </c>
      <c r="T74" s="233" t="s">
        <v>367</v>
      </c>
      <c r="U74" s="219">
        <v>0.96</v>
      </c>
      <c r="V74" s="219">
        <f>ROUND(E74*U74,2)</f>
        <v>5.76</v>
      </c>
      <c r="W74" s="219"/>
      <c r="X74" s="219" t="s">
        <v>368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374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7"/>
      <c r="B75" s="218"/>
      <c r="C75" s="255" t="s">
        <v>437</v>
      </c>
      <c r="D75" s="247"/>
      <c r="E75" s="247"/>
      <c r="F75" s="247"/>
      <c r="G75" s="247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371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0.399999999999999" outlineLevel="1" x14ac:dyDescent="0.25">
      <c r="A76" s="227">
        <v>17</v>
      </c>
      <c r="B76" s="228" t="s">
        <v>440</v>
      </c>
      <c r="C76" s="239" t="s">
        <v>441</v>
      </c>
      <c r="D76" s="229" t="s">
        <v>365</v>
      </c>
      <c r="E76" s="230">
        <v>6</v>
      </c>
      <c r="F76" s="231"/>
      <c r="G76" s="232">
        <f>ROUND(E76*F76,2)</f>
        <v>0</v>
      </c>
      <c r="H76" s="231"/>
      <c r="I76" s="232">
        <f>ROUND(E76*H76,2)</f>
        <v>0</v>
      </c>
      <c r="J76" s="231"/>
      <c r="K76" s="232">
        <f>ROUND(E76*J76,2)</f>
        <v>0</v>
      </c>
      <c r="L76" s="232">
        <v>21</v>
      </c>
      <c r="M76" s="232">
        <f>G76*(1+L76/100)</f>
        <v>0</v>
      </c>
      <c r="N76" s="232">
        <v>0</v>
      </c>
      <c r="O76" s="232">
        <f>ROUND(E76*N76,2)</f>
        <v>0</v>
      </c>
      <c r="P76" s="232">
        <v>0</v>
      </c>
      <c r="Q76" s="232">
        <f>ROUND(E76*P76,2)</f>
        <v>0</v>
      </c>
      <c r="R76" s="232" t="s">
        <v>366</v>
      </c>
      <c r="S76" s="232" t="s">
        <v>367</v>
      </c>
      <c r="T76" s="233" t="s">
        <v>367</v>
      </c>
      <c r="U76" s="219">
        <v>0.30299999999999999</v>
      </c>
      <c r="V76" s="219">
        <f>ROUND(E76*U76,2)</f>
        <v>1.82</v>
      </c>
      <c r="W76" s="219"/>
      <c r="X76" s="219" t="s">
        <v>368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374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7"/>
      <c r="B77" s="218"/>
      <c r="C77" s="255" t="s">
        <v>437</v>
      </c>
      <c r="D77" s="247"/>
      <c r="E77" s="247"/>
      <c r="F77" s="247"/>
      <c r="G77" s="247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371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0.399999999999999" outlineLevel="1" x14ac:dyDescent="0.25">
      <c r="A78" s="227">
        <v>18</v>
      </c>
      <c r="B78" s="228" t="s">
        <v>442</v>
      </c>
      <c r="C78" s="239" t="s">
        <v>443</v>
      </c>
      <c r="D78" s="229" t="s">
        <v>389</v>
      </c>
      <c r="E78" s="230">
        <v>26469.489000000001</v>
      </c>
      <c r="F78" s="231"/>
      <c r="G78" s="232">
        <f>ROUND(E78*F78,2)</f>
        <v>0</v>
      </c>
      <c r="H78" s="231"/>
      <c r="I78" s="232">
        <f>ROUND(E78*H78,2)</f>
        <v>0</v>
      </c>
      <c r="J78" s="231"/>
      <c r="K78" s="232">
        <f>ROUND(E78*J78,2)</f>
        <v>0</v>
      </c>
      <c r="L78" s="232">
        <v>21</v>
      </c>
      <c r="M78" s="232">
        <f>G78*(1+L78/100)</f>
        <v>0</v>
      </c>
      <c r="N78" s="232">
        <v>0</v>
      </c>
      <c r="O78" s="232">
        <f>ROUND(E78*N78,2)</f>
        <v>0</v>
      </c>
      <c r="P78" s="232">
        <v>0</v>
      </c>
      <c r="Q78" s="232">
        <f>ROUND(E78*P78,2)</f>
        <v>0</v>
      </c>
      <c r="R78" s="232" t="s">
        <v>366</v>
      </c>
      <c r="S78" s="232" t="s">
        <v>367</v>
      </c>
      <c r="T78" s="233" t="s">
        <v>367</v>
      </c>
      <c r="U78" s="219">
        <v>5.2999999999999999E-2</v>
      </c>
      <c r="V78" s="219">
        <f>ROUND(E78*U78,2)</f>
        <v>1402.88</v>
      </c>
      <c r="W78" s="219"/>
      <c r="X78" s="219" t="s">
        <v>368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374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7"/>
      <c r="B79" s="218"/>
      <c r="C79" s="256" t="s">
        <v>391</v>
      </c>
      <c r="D79" s="245"/>
      <c r="E79" s="246">
        <v>5479.36</v>
      </c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381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7"/>
      <c r="B80" s="218"/>
      <c r="C80" s="256" t="s">
        <v>425</v>
      </c>
      <c r="D80" s="245"/>
      <c r="E80" s="246">
        <v>8556.86</v>
      </c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381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7"/>
      <c r="B81" s="218"/>
      <c r="C81" s="256" t="s">
        <v>426</v>
      </c>
      <c r="D81" s="245"/>
      <c r="E81" s="246">
        <v>15097.12</v>
      </c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381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7"/>
      <c r="B82" s="218"/>
      <c r="C82" s="256" t="s">
        <v>427</v>
      </c>
      <c r="D82" s="245"/>
      <c r="E82" s="246">
        <v>3948.29</v>
      </c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381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7"/>
      <c r="B83" s="218"/>
      <c r="C83" s="256" t="s">
        <v>430</v>
      </c>
      <c r="D83" s="245"/>
      <c r="E83" s="246"/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381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7"/>
      <c r="B84" s="218"/>
      <c r="C84" s="256" t="s">
        <v>431</v>
      </c>
      <c r="D84" s="245"/>
      <c r="E84" s="246"/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381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7"/>
      <c r="B85" s="218"/>
      <c r="C85" s="256" t="s">
        <v>432</v>
      </c>
      <c r="D85" s="245"/>
      <c r="E85" s="246">
        <v>-1388.23</v>
      </c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381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7"/>
      <c r="B86" s="218"/>
      <c r="C86" s="256" t="s">
        <v>433</v>
      </c>
      <c r="D86" s="245"/>
      <c r="E86" s="246">
        <v>-1130.99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381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7"/>
      <c r="B87" s="218"/>
      <c r="C87" s="256" t="s">
        <v>434</v>
      </c>
      <c r="D87" s="245"/>
      <c r="E87" s="246">
        <v>-4092.9209999999998</v>
      </c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381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27">
        <v>19</v>
      </c>
      <c r="B88" s="228" t="s">
        <v>444</v>
      </c>
      <c r="C88" s="239" t="s">
        <v>445</v>
      </c>
      <c r="D88" s="229" t="s">
        <v>389</v>
      </c>
      <c r="E88" s="230">
        <v>17912.629000000001</v>
      </c>
      <c r="F88" s="231"/>
      <c r="G88" s="232">
        <f>ROUND(E88*F88,2)</f>
        <v>0</v>
      </c>
      <c r="H88" s="231"/>
      <c r="I88" s="232">
        <f>ROUND(E88*H88,2)</f>
        <v>0</v>
      </c>
      <c r="J88" s="231"/>
      <c r="K88" s="232">
        <f>ROUND(E88*J88,2)</f>
        <v>0</v>
      </c>
      <c r="L88" s="232">
        <v>21</v>
      </c>
      <c r="M88" s="232">
        <f>G88*(1+L88/100)</f>
        <v>0</v>
      </c>
      <c r="N88" s="232">
        <v>0</v>
      </c>
      <c r="O88" s="232">
        <f>ROUND(E88*N88,2)</f>
        <v>0</v>
      </c>
      <c r="P88" s="232">
        <v>0</v>
      </c>
      <c r="Q88" s="232">
        <f>ROUND(E88*P88,2)</f>
        <v>0</v>
      </c>
      <c r="R88" s="232"/>
      <c r="S88" s="232" t="s">
        <v>268</v>
      </c>
      <c r="T88" s="233" t="s">
        <v>269</v>
      </c>
      <c r="U88" s="219">
        <v>0</v>
      </c>
      <c r="V88" s="219">
        <f>ROUND(E88*U88,2)</f>
        <v>0</v>
      </c>
      <c r="W88" s="219"/>
      <c r="X88" s="219" t="s">
        <v>368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374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7"/>
      <c r="B89" s="218"/>
      <c r="C89" s="256" t="s">
        <v>391</v>
      </c>
      <c r="D89" s="245"/>
      <c r="E89" s="246">
        <v>5479.36</v>
      </c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381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7"/>
      <c r="B90" s="218"/>
      <c r="C90" s="256" t="s">
        <v>426</v>
      </c>
      <c r="D90" s="245"/>
      <c r="E90" s="246">
        <v>15097.12</v>
      </c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381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7"/>
      <c r="B91" s="218"/>
      <c r="C91" s="256" t="s">
        <v>427</v>
      </c>
      <c r="D91" s="245"/>
      <c r="E91" s="246">
        <v>3948.29</v>
      </c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381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7"/>
      <c r="B92" s="218"/>
      <c r="C92" s="256" t="s">
        <v>430</v>
      </c>
      <c r="D92" s="245"/>
      <c r="E92" s="246"/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381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7"/>
      <c r="B93" s="218"/>
      <c r="C93" s="256" t="s">
        <v>431</v>
      </c>
      <c r="D93" s="245"/>
      <c r="E93" s="246"/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381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7"/>
      <c r="B94" s="218"/>
      <c r="C94" s="256" t="s">
        <v>432</v>
      </c>
      <c r="D94" s="245"/>
      <c r="E94" s="246">
        <v>-1388.23</v>
      </c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381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7"/>
      <c r="B95" s="218"/>
      <c r="C95" s="256" t="s">
        <v>433</v>
      </c>
      <c r="D95" s="245"/>
      <c r="E95" s="246">
        <v>-1130.99</v>
      </c>
      <c r="F95" s="219"/>
      <c r="G95" s="219"/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0"/>
      <c r="Z95" s="210"/>
      <c r="AA95" s="210"/>
      <c r="AB95" s="210"/>
      <c r="AC95" s="210"/>
      <c r="AD95" s="210"/>
      <c r="AE95" s="210"/>
      <c r="AF95" s="210"/>
      <c r="AG95" s="210" t="s">
        <v>381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7"/>
      <c r="B96" s="218"/>
      <c r="C96" s="256" t="s">
        <v>434</v>
      </c>
      <c r="D96" s="245"/>
      <c r="E96" s="246">
        <v>-4092.9209999999998</v>
      </c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381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48">
        <v>20</v>
      </c>
      <c r="B97" s="249" t="s">
        <v>446</v>
      </c>
      <c r="C97" s="257" t="s">
        <v>447</v>
      </c>
      <c r="D97" s="250" t="s">
        <v>448</v>
      </c>
      <c r="E97" s="251">
        <v>1</v>
      </c>
      <c r="F97" s="252"/>
      <c r="G97" s="253">
        <f>ROUND(E97*F97,2)</f>
        <v>0</v>
      </c>
      <c r="H97" s="252"/>
      <c r="I97" s="253">
        <f>ROUND(E97*H97,2)</f>
        <v>0</v>
      </c>
      <c r="J97" s="252"/>
      <c r="K97" s="253">
        <f>ROUND(E97*J97,2)</f>
        <v>0</v>
      </c>
      <c r="L97" s="253">
        <v>21</v>
      </c>
      <c r="M97" s="253">
        <f>G97*(1+L97/100)</f>
        <v>0</v>
      </c>
      <c r="N97" s="253">
        <v>0</v>
      </c>
      <c r="O97" s="253">
        <f>ROUND(E97*N97,2)</f>
        <v>0</v>
      </c>
      <c r="P97" s="253">
        <v>0</v>
      </c>
      <c r="Q97" s="253">
        <f>ROUND(E97*P97,2)</f>
        <v>0</v>
      </c>
      <c r="R97" s="253"/>
      <c r="S97" s="253" t="s">
        <v>268</v>
      </c>
      <c r="T97" s="254" t="s">
        <v>269</v>
      </c>
      <c r="U97" s="219">
        <v>0</v>
      </c>
      <c r="V97" s="219">
        <f>ROUND(E97*U97,2)</f>
        <v>0</v>
      </c>
      <c r="W97" s="219"/>
      <c r="X97" s="219" t="s">
        <v>368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374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27">
        <v>21</v>
      </c>
      <c r="B98" s="228" t="s">
        <v>449</v>
      </c>
      <c r="C98" s="239" t="s">
        <v>450</v>
      </c>
      <c r="D98" s="229" t="s">
        <v>389</v>
      </c>
      <c r="E98" s="230">
        <v>8556.86</v>
      </c>
      <c r="F98" s="231"/>
      <c r="G98" s="232">
        <f>ROUND(E98*F98,2)</f>
        <v>0</v>
      </c>
      <c r="H98" s="231"/>
      <c r="I98" s="232">
        <f>ROUND(E98*H98,2)</f>
        <v>0</v>
      </c>
      <c r="J98" s="231"/>
      <c r="K98" s="232">
        <f>ROUND(E98*J98,2)</f>
        <v>0</v>
      </c>
      <c r="L98" s="232">
        <v>21</v>
      </c>
      <c r="M98" s="232">
        <f>G98*(1+L98/100)</f>
        <v>0</v>
      </c>
      <c r="N98" s="232">
        <v>0</v>
      </c>
      <c r="O98" s="232">
        <f>ROUND(E98*N98,2)</f>
        <v>0</v>
      </c>
      <c r="P98" s="232">
        <v>0</v>
      </c>
      <c r="Q98" s="232">
        <f>ROUND(E98*P98,2)</f>
        <v>0</v>
      </c>
      <c r="R98" s="232"/>
      <c r="S98" s="232" t="s">
        <v>268</v>
      </c>
      <c r="T98" s="233" t="s">
        <v>269</v>
      </c>
      <c r="U98" s="219">
        <v>0</v>
      </c>
      <c r="V98" s="219">
        <f>ROUND(E98*U98,2)</f>
        <v>0</v>
      </c>
      <c r="W98" s="219"/>
      <c r="X98" s="219" t="s">
        <v>368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374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7"/>
      <c r="B99" s="218"/>
      <c r="C99" s="256" t="s">
        <v>425</v>
      </c>
      <c r="D99" s="245"/>
      <c r="E99" s="246">
        <v>8556.86</v>
      </c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381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x14ac:dyDescent="0.25">
      <c r="A100" s="221" t="s">
        <v>263</v>
      </c>
      <c r="B100" s="222" t="s">
        <v>136</v>
      </c>
      <c r="C100" s="238" t="s">
        <v>137</v>
      </c>
      <c r="D100" s="223"/>
      <c r="E100" s="224"/>
      <c r="F100" s="225"/>
      <c r="G100" s="225">
        <f>SUMIF(AG101:AG105,"&lt;&gt;NOR",G101:G105)</f>
        <v>0</v>
      </c>
      <c r="H100" s="225"/>
      <c r="I100" s="225">
        <f>SUM(I101:I105)</f>
        <v>0</v>
      </c>
      <c r="J100" s="225"/>
      <c r="K100" s="225">
        <f>SUM(K101:K105)</f>
        <v>0</v>
      </c>
      <c r="L100" s="225"/>
      <c r="M100" s="225">
        <f>SUM(M101:M105)</f>
        <v>0</v>
      </c>
      <c r="N100" s="225"/>
      <c r="O100" s="225">
        <f>SUM(O101:O105)</f>
        <v>0</v>
      </c>
      <c r="P100" s="225"/>
      <c r="Q100" s="225">
        <f>SUM(Q101:Q105)</f>
        <v>0</v>
      </c>
      <c r="R100" s="225"/>
      <c r="S100" s="225"/>
      <c r="T100" s="226"/>
      <c r="U100" s="220"/>
      <c r="V100" s="220">
        <f>SUM(V101:V105)</f>
        <v>298.04000000000002</v>
      </c>
      <c r="W100" s="220"/>
      <c r="X100" s="220"/>
      <c r="AG100" t="s">
        <v>264</v>
      </c>
    </row>
    <row r="101" spans="1:60" ht="20.399999999999999" outlineLevel="1" x14ac:dyDescent="0.25">
      <c r="A101" s="227">
        <v>22</v>
      </c>
      <c r="B101" s="228" t="s">
        <v>451</v>
      </c>
      <c r="C101" s="239" t="s">
        <v>452</v>
      </c>
      <c r="D101" s="229" t="s">
        <v>389</v>
      </c>
      <c r="E101" s="230">
        <v>33115.75</v>
      </c>
      <c r="F101" s="231"/>
      <c r="G101" s="232">
        <f>ROUND(E101*F101,2)</f>
        <v>0</v>
      </c>
      <c r="H101" s="231"/>
      <c r="I101" s="232">
        <f>ROUND(E101*H101,2)</f>
        <v>0</v>
      </c>
      <c r="J101" s="231"/>
      <c r="K101" s="232">
        <f>ROUND(E101*J101,2)</f>
        <v>0</v>
      </c>
      <c r="L101" s="232">
        <v>21</v>
      </c>
      <c r="M101" s="232">
        <f>G101*(1+L101/100)</f>
        <v>0</v>
      </c>
      <c r="N101" s="232">
        <v>0</v>
      </c>
      <c r="O101" s="232">
        <f>ROUND(E101*N101,2)</f>
        <v>0</v>
      </c>
      <c r="P101" s="232">
        <v>0</v>
      </c>
      <c r="Q101" s="232">
        <f>ROUND(E101*P101,2)</f>
        <v>0</v>
      </c>
      <c r="R101" s="232" t="s">
        <v>366</v>
      </c>
      <c r="S101" s="232" t="s">
        <v>367</v>
      </c>
      <c r="T101" s="233" t="s">
        <v>367</v>
      </c>
      <c r="U101" s="219">
        <v>8.9999999999999993E-3</v>
      </c>
      <c r="V101" s="219">
        <f>ROUND(E101*U101,2)</f>
        <v>298.04000000000002</v>
      </c>
      <c r="W101" s="219"/>
      <c r="X101" s="219" t="s">
        <v>368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374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7"/>
      <c r="B102" s="218"/>
      <c r="C102" s="256" t="s">
        <v>453</v>
      </c>
      <c r="D102" s="245"/>
      <c r="E102" s="246">
        <v>5443.98</v>
      </c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381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7"/>
      <c r="B103" s="218"/>
      <c r="C103" s="256" t="s">
        <v>425</v>
      </c>
      <c r="D103" s="245"/>
      <c r="E103" s="246">
        <v>8556.86</v>
      </c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381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7"/>
      <c r="B104" s="218"/>
      <c r="C104" s="256" t="s">
        <v>454</v>
      </c>
      <c r="D104" s="245"/>
      <c r="E104" s="246">
        <v>15131.89</v>
      </c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381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7"/>
      <c r="B105" s="218"/>
      <c r="C105" s="256" t="s">
        <v>455</v>
      </c>
      <c r="D105" s="245"/>
      <c r="E105" s="246">
        <v>3983.02</v>
      </c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381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x14ac:dyDescent="0.25">
      <c r="A106" s="3"/>
      <c r="B106" s="4"/>
      <c r="C106" s="242"/>
      <c r="D106" s="6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AE106">
        <v>15</v>
      </c>
      <c r="AF106">
        <v>21</v>
      </c>
      <c r="AG106" t="s">
        <v>250</v>
      </c>
    </row>
    <row r="107" spans="1:60" x14ac:dyDescent="0.25">
      <c r="A107" s="213"/>
      <c r="B107" s="214" t="s">
        <v>29</v>
      </c>
      <c r="C107" s="243"/>
      <c r="D107" s="215"/>
      <c r="E107" s="216"/>
      <c r="F107" s="216"/>
      <c r="G107" s="237">
        <f>G8+G19+G23+G45+G100</f>
        <v>0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AE107">
        <f>SUMIF(L7:L105,AE106,G7:G105)</f>
        <v>0</v>
      </c>
      <c r="AF107">
        <f>SUMIF(L7:L105,AF106,G7:G105)</f>
        <v>0</v>
      </c>
      <c r="AG107" t="s">
        <v>340</v>
      </c>
    </row>
    <row r="108" spans="1:60" x14ac:dyDescent="0.25">
      <c r="C108" s="244"/>
      <c r="D108" s="10"/>
      <c r="AG108" t="s">
        <v>361</v>
      </c>
    </row>
    <row r="109" spans="1:60" x14ac:dyDescent="0.25">
      <c r="D109" s="10"/>
    </row>
    <row r="110" spans="1:60" x14ac:dyDescent="0.25">
      <c r="D110" s="10"/>
    </row>
    <row r="111" spans="1:60" x14ac:dyDescent="0.25">
      <c r="D111" s="10"/>
    </row>
    <row r="112" spans="1:60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5+7SaWKZVQo4kn2Tenz3SYk6V3mACr+JRTBYGjDe+96rEV3ah+B3Tp3GWt7wCETJEdKGJSVR+u8We0zQmAAIFw==" saltValue="UKLoZtzwxdG9J59/SdoqiQ==" spinCount="100000" sheet="1"/>
  <mergeCells count="21">
    <mergeCell ref="C73:G73"/>
    <mergeCell ref="C75:G75"/>
    <mergeCell ref="C77:G77"/>
    <mergeCell ref="C41:G41"/>
    <mergeCell ref="C47:G47"/>
    <mergeCell ref="C50:G50"/>
    <mergeCell ref="C53:G53"/>
    <mergeCell ref="C56:G56"/>
    <mergeCell ref="C62:G62"/>
    <mergeCell ref="C14:G14"/>
    <mergeCell ref="C17:G17"/>
    <mergeCell ref="C21:G21"/>
    <mergeCell ref="C25:G25"/>
    <mergeCell ref="C31:G31"/>
    <mergeCell ref="C36:G3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62</v>
      </c>
      <c r="C3" s="199" t="s">
        <v>63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64</v>
      </c>
      <c r="C4" s="202" t="s">
        <v>65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158</v>
      </c>
      <c r="C8" s="238" t="s">
        <v>159</v>
      </c>
      <c r="D8" s="223"/>
      <c r="E8" s="224"/>
      <c r="F8" s="225"/>
      <c r="G8" s="225">
        <f>SUMIF(AG9:AG16,"&lt;&gt;NOR",G9:G16)</f>
        <v>0</v>
      </c>
      <c r="H8" s="225"/>
      <c r="I8" s="225">
        <f>SUM(I9:I16)</f>
        <v>0</v>
      </c>
      <c r="J8" s="225"/>
      <c r="K8" s="225">
        <f>SUM(K9:K16)</f>
        <v>0</v>
      </c>
      <c r="L8" s="225"/>
      <c r="M8" s="225">
        <f>SUM(M9:M16)</f>
        <v>0</v>
      </c>
      <c r="N8" s="225"/>
      <c r="O8" s="225">
        <f>SUM(O9:O16)</f>
        <v>0.28000000000000003</v>
      </c>
      <c r="P8" s="225"/>
      <c r="Q8" s="225">
        <f>SUM(Q9:Q16)</f>
        <v>0</v>
      </c>
      <c r="R8" s="225"/>
      <c r="S8" s="225"/>
      <c r="T8" s="226"/>
      <c r="U8" s="220"/>
      <c r="V8" s="220">
        <f>SUM(V9:V16)</f>
        <v>6.5600000000000005</v>
      </c>
      <c r="W8" s="220"/>
      <c r="X8" s="220"/>
      <c r="AG8" t="s">
        <v>264</v>
      </c>
    </row>
    <row r="9" spans="1:60" outlineLevel="1" x14ac:dyDescent="0.25">
      <c r="A9" s="227">
        <v>1</v>
      </c>
      <c r="B9" s="228" t="s">
        <v>456</v>
      </c>
      <c r="C9" s="239" t="s">
        <v>457</v>
      </c>
      <c r="D9" s="229" t="s">
        <v>458</v>
      </c>
      <c r="E9" s="230">
        <v>7.2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3.8850000000000003E-2</v>
      </c>
      <c r="O9" s="232">
        <f>ROUND(E9*N9,2)</f>
        <v>0.28000000000000003</v>
      </c>
      <c r="P9" s="232">
        <v>0</v>
      </c>
      <c r="Q9" s="232">
        <f>ROUND(E9*P9,2)</f>
        <v>0</v>
      </c>
      <c r="R9" s="232" t="s">
        <v>459</v>
      </c>
      <c r="S9" s="232" t="s">
        <v>367</v>
      </c>
      <c r="T9" s="233" t="s">
        <v>367</v>
      </c>
      <c r="U9" s="219">
        <v>0.44</v>
      </c>
      <c r="V9" s="219">
        <f>ROUND(E9*U9,2)</f>
        <v>3.17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56" t="s">
        <v>460</v>
      </c>
      <c r="D10" s="245"/>
      <c r="E10" s="246">
        <v>7.2</v>
      </c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381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27">
        <v>2</v>
      </c>
      <c r="B11" s="228" t="s">
        <v>461</v>
      </c>
      <c r="C11" s="239" t="s">
        <v>462</v>
      </c>
      <c r="D11" s="229" t="s">
        <v>458</v>
      </c>
      <c r="E11" s="230">
        <v>7.2</v>
      </c>
      <c r="F11" s="231"/>
      <c r="G11" s="232">
        <f>ROUND(E11*F11,2)</f>
        <v>0</v>
      </c>
      <c r="H11" s="231"/>
      <c r="I11" s="232">
        <f>ROUND(E11*H11,2)</f>
        <v>0</v>
      </c>
      <c r="J11" s="231"/>
      <c r="K11" s="232">
        <f>ROUND(E11*J11,2)</f>
        <v>0</v>
      </c>
      <c r="L11" s="232">
        <v>21</v>
      </c>
      <c r="M11" s="232">
        <f>G11*(1+L11/100)</f>
        <v>0</v>
      </c>
      <c r="N11" s="232">
        <v>4.0000000000000002E-4</v>
      </c>
      <c r="O11" s="232">
        <f>ROUND(E11*N11,2)</f>
        <v>0</v>
      </c>
      <c r="P11" s="232">
        <v>0</v>
      </c>
      <c r="Q11" s="232">
        <f>ROUND(E11*P11,2)</f>
        <v>0</v>
      </c>
      <c r="R11" s="232" t="s">
        <v>459</v>
      </c>
      <c r="S11" s="232" t="s">
        <v>367</v>
      </c>
      <c r="T11" s="233" t="s">
        <v>367</v>
      </c>
      <c r="U11" s="219">
        <v>0.09</v>
      </c>
      <c r="V11" s="219">
        <f>ROUND(E11*U11,2)</f>
        <v>0.65</v>
      </c>
      <c r="W11" s="219"/>
      <c r="X11" s="219" t="s">
        <v>368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374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56" t="s">
        <v>460</v>
      </c>
      <c r="D12" s="245"/>
      <c r="E12" s="246">
        <v>7.2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381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27">
        <v>3</v>
      </c>
      <c r="B13" s="228" t="s">
        <v>463</v>
      </c>
      <c r="C13" s="239" t="s">
        <v>464</v>
      </c>
      <c r="D13" s="229" t="s">
        <v>458</v>
      </c>
      <c r="E13" s="230">
        <v>7.2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 t="s">
        <v>459</v>
      </c>
      <c r="S13" s="232" t="s">
        <v>367</v>
      </c>
      <c r="T13" s="233" t="s">
        <v>367</v>
      </c>
      <c r="U13" s="219">
        <v>0.38</v>
      </c>
      <c r="V13" s="219">
        <f>ROUND(E13*U13,2)</f>
        <v>2.74</v>
      </c>
      <c r="W13" s="219"/>
      <c r="X13" s="219" t="s">
        <v>368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374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55" t="s">
        <v>465</v>
      </c>
      <c r="D14" s="247"/>
      <c r="E14" s="247"/>
      <c r="F14" s="247"/>
      <c r="G14" s="247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371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7"/>
      <c r="B15" s="218"/>
      <c r="C15" s="241" t="s">
        <v>466</v>
      </c>
      <c r="D15" s="236"/>
      <c r="E15" s="236"/>
      <c r="F15" s="236"/>
      <c r="G15" s="236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272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7"/>
      <c r="B16" s="218"/>
      <c r="C16" s="256" t="s">
        <v>460</v>
      </c>
      <c r="D16" s="245"/>
      <c r="E16" s="246">
        <v>7.2</v>
      </c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381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x14ac:dyDescent="0.25">
      <c r="A17" s="221" t="s">
        <v>263</v>
      </c>
      <c r="B17" s="222" t="s">
        <v>186</v>
      </c>
      <c r="C17" s="238" t="s">
        <v>187</v>
      </c>
      <c r="D17" s="223"/>
      <c r="E17" s="224"/>
      <c r="F17" s="225"/>
      <c r="G17" s="225">
        <f>SUMIF(AG18:AG25,"&lt;&gt;NOR",G18:G25)</f>
        <v>0</v>
      </c>
      <c r="H17" s="225"/>
      <c r="I17" s="225">
        <f>SUM(I18:I25)</f>
        <v>0</v>
      </c>
      <c r="J17" s="225"/>
      <c r="K17" s="225">
        <f>SUM(K18:K25)</f>
        <v>0</v>
      </c>
      <c r="L17" s="225"/>
      <c r="M17" s="225">
        <f>SUM(M18:M25)</f>
        <v>0</v>
      </c>
      <c r="N17" s="225"/>
      <c r="O17" s="225">
        <f>SUM(O18:O25)</f>
        <v>0</v>
      </c>
      <c r="P17" s="225"/>
      <c r="Q17" s="225">
        <f>SUM(Q18:Q25)</f>
        <v>0</v>
      </c>
      <c r="R17" s="225"/>
      <c r="S17" s="225"/>
      <c r="T17" s="226"/>
      <c r="U17" s="220"/>
      <c r="V17" s="220">
        <f>SUM(V18:V25)</f>
        <v>22.98</v>
      </c>
      <c r="W17" s="220"/>
      <c r="X17" s="220"/>
      <c r="AG17" t="s">
        <v>264</v>
      </c>
    </row>
    <row r="18" spans="1:60" ht="20.399999999999999" outlineLevel="1" x14ac:dyDescent="0.25">
      <c r="A18" s="227">
        <v>4</v>
      </c>
      <c r="B18" s="228" t="s">
        <v>467</v>
      </c>
      <c r="C18" s="239" t="s">
        <v>468</v>
      </c>
      <c r="D18" s="229" t="s">
        <v>469</v>
      </c>
      <c r="E18" s="230">
        <v>7.5</v>
      </c>
      <c r="F18" s="231"/>
      <c r="G18" s="232">
        <f>ROUND(E18*F18,2)</f>
        <v>0</v>
      </c>
      <c r="H18" s="231"/>
      <c r="I18" s="232">
        <f>ROUND(E18*H18,2)</f>
        <v>0</v>
      </c>
      <c r="J18" s="231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 t="s">
        <v>470</v>
      </c>
      <c r="S18" s="232" t="s">
        <v>367</v>
      </c>
      <c r="T18" s="233" t="s">
        <v>367</v>
      </c>
      <c r="U18" s="219">
        <v>1.99</v>
      </c>
      <c r="V18" s="219">
        <f>ROUND(E18*U18,2)</f>
        <v>14.93</v>
      </c>
      <c r="W18" s="219"/>
      <c r="X18" s="219" t="s">
        <v>368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374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1" outlineLevel="1" x14ac:dyDescent="0.25">
      <c r="A19" s="217"/>
      <c r="B19" s="218"/>
      <c r="C19" s="255" t="s">
        <v>471</v>
      </c>
      <c r="D19" s="247"/>
      <c r="E19" s="247"/>
      <c r="F19" s="247"/>
      <c r="G19" s="247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371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4" t="str">
        <f>C19</f>
        <v>horolezeckým způsobem pro montážní a údržbové práce na střechách, věžích, pro budování nástaveb na panelové domy, při stavbách a opravách komínů a říms, montáží podbití, instalaci reklam</v>
      </c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27">
        <v>5</v>
      </c>
      <c r="B20" s="228" t="s">
        <v>472</v>
      </c>
      <c r="C20" s="239" t="s">
        <v>473</v>
      </c>
      <c r="D20" s="229" t="s">
        <v>469</v>
      </c>
      <c r="E20" s="230">
        <v>112.5</v>
      </c>
      <c r="F20" s="231"/>
      <c r="G20" s="232">
        <f>ROUND(E20*F20,2)</f>
        <v>0</v>
      </c>
      <c r="H20" s="231"/>
      <c r="I20" s="232">
        <f>ROUND(E20*H20,2)</f>
        <v>0</v>
      </c>
      <c r="J20" s="231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 t="s">
        <v>470</v>
      </c>
      <c r="S20" s="232" t="s">
        <v>367</v>
      </c>
      <c r="T20" s="233" t="s">
        <v>367</v>
      </c>
      <c r="U20" s="219">
        <v>0</v>
      </c>
      <c r="V20" s="219">
        <f>ROUND(E20*U20,2)</f>
        <v>0</v>
      </c>
      <c r="W20" s="219"/>
      <c r="X20" s="219" t="s">
        <v>368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374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1" outlineLevel="1" x14ac:dyDescent="0.25">
      <c r="A21" s="217"/>
      <c r="B21" s="218"/>
      <c r="C21" s="255" t="s">
        <v>471</v>
      </c>
      <c r="D21" s="247"/>
      <c r="E21" s="247"/>
      <c r="F21" s="247"/>
      <c r="G21" s="247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371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34" t="str">
        <f>C21</f>
        <v>horolezeckým způsobem pro montážní a údržbové práce na střechách, věžích, pro budování nástaveb na panelové domy, při stavbách a opravách komínů a říms, montáží podbití, instalaci reklam</v>
      </c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56" t="s">
        <v>474</v>
      </c>
      <c r="D22" s="245"/>
      <c r="E22" s="246">
        <v>112.5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381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27">
        <v>6</v>
      </c>
      <c r="B23" s="228" t="s">
        <v>475</v>
      </c>
      <c r="C23" s="239" t="s">
        <v>476</v>
      </c>
      <c r="D23" s="229" t="s">
        <v>469</v>
      </c>
      <c r="E23" s="230">
        <v>7.5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21</v>
      </c>
      <c r="M23" s="232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2" t="s">
        <v>470</v>
      </c>
      <c r="S23" s="232" t="s">
        <v>367</v>
      </c>
      <c r="T23" s="233" t="s">
        <v>367</v>
      </c>
      <c r="U23" s="219">
        <v>1.0728</v>
      </c>
      <c r="V23" s="219">
        <f>ROUND(E23*U23,2)</f>
        <v>8.0500000000000007</v>
      </c>
      <c r="W23" s="219"/>
      <c r="X23" s="219" t="s">
        <v>368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374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7"/>
      <c r="B24" s="218"/>
      <c r="C24" s="255" t="s">
        <v>477</v>
      </c>
      <c r="D24" s="247"/>
      <c r="E24" s="247"/>
      <c r="F24" s="247"/>
      <c r="G24" s="247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371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7"/>
      <c r="B25" s="218"/>
      <c r="C25" s="256" t="s">
        <v>478</v>
      </c>
      <c r="D25" s="245"/>
      <c r="E25" s="246">
        <v>7.5</v>
      </c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381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5">
      <c r="A26" s="221" t="s">
        <v>263</v>
      </c>
      <c r="B26" s="222" t="s">
        <v>188</v>
      </c>
      <c r="C26" s="238" t="s">
        <v>189</v>
      </c>
      <c r="D26" s="223"/>
      <c r="E26" s="224"/>
      <c r="F26" s="225"/>
      <c r="G26" s="225">
        <f>SUMIF(AG27:AG28,"&lt;&gt;NOR",G27:G28)</f>
        <v>0</v>
      </c>
      <c r="H26" s="225"/>
      <c r="I26" s="225">
        <f>SUM(I27:I28)</f>
        <v>0</v>
      </c>
      <c r="J26" s="225"/>
      <c r="K26" s="225">
        <f>SUM(K27:K28)</f>
        <v>0</v>
      </c>
      <c r="L26" s="225"/>
      <c r="M26" s="225">
        <f>SUM(M27:M28)</f>
        <v>0</v>
      </c>
      <c r="N26" s="225"/>
      <c r="O26" s="225">
        <f>SUM(O27:O28)</f>
        <v>0</v>
      </c>
      <c r="P26" s="225"/>
      <c r="Q26" s="225">
        <f>SUM(Q27:Q28)</f>
        <v>0</v>
      </c>
      <c r="R26" s="225"/>
      <c r="S26" s="225"/>
      <c r="T26" s="226"/>
      <c r="U26" s="220"/>
      <c r="V26" s="220">
        <f>SUM(V27:V28)</f>
        <v>2.57</v>
      </c>
      <c r="W26" s="220"/>
      <c r="X26" s="220"/>
      <c r="AG26" t="s">
        <v>264</v>
      </c>
    </row>
    <row r="27" spans="1:60" ht="20.399999999999999" outlineLevel="1" x14ac:dyDescent="0.25">
      <c r="A27" s="227">
        <v>7</v>
      </c>
      <c r="B27" s="228" t="s">
        <v>479</v>
      </c>
      <c r="C27" s="239" t="s">
        <v>480</v>
      </c>
      <c r="D27" s="229" t="s">
        <v>458</v>
      </c>
      <c r="E27" s="230">
        <v>15</v>
      </c>
      <c r="F27" s="231"/>
      <c r="G27" s="232">
        <f>ROUND(E27*F27,2)</f>
        <v>0</v>
      </c>
      <c r="H27" s="231"/>
      <c r="I27" s="232">
        <f>ROUND(E27*H27,2)</f>
        <v>0</v>
      </c>
      <c r="J27" s="231"/>
      <c r="K27" s="232">
        <f>ROUND(E27*J27,2)</f>
        <v>0</v>
      </c>
      <c r="L27" s="232">
        <v>21</v>
      </c>
      <c r="M27" s="232">
        <f>G27*(1+L27/100)</f>
        <v>0</v>
      </c>
      <c r="N27" s="232">
        <v>1.0000000000000001E-5</v>
      </c>
      <c r="O27" s="232">
        <f>ROUND(E27*N27,2)</f>
        <v>0</v>
      </c>
      <c r="P27" s="232">
        <v>0</v>
      </c>
      <c r="Q27" s="232">
        <f>ROUND(E27*P27,2)</f>
        <v>0</v>
      </c>
      <c r="R27" s="232" t="s">
        <v>459</v>
      </c>
      <c r="S27" s="232" t="s">
        <v>367</v>
      </c>
      <c r="T27" s="233" t="s">
        <v>367</v>
      </c>
      <c r="U27" s="219">
        <v>0.17100000000000001</v>
      </c>
      <c r="V27" s="219">
        <f>ROUND(E27*U27,2)</f>
        <v>2.57</v>
      </c>
      <c r="W27" s="219"/>
      <c r="X27" s="219" t="s">
        <v>368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369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55" t="s">
        <v>481</v>
      </c>
      <c r="D28" s="247"/>
      <c r="E28" s="247"/>
      <c r="F28" s="247"/>
      <c r="G28" s="247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371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5">
      <c r="A29" s="221" t="s">
        <v>263</v>
      </c>
      <c r="B29" s="222" t="s">
        <v>190</v>
      </c>
      <c r="C29" s="238" t="s">
        <v>191</v>
      </c>
      <c r="D29" s="223"/>
      <c r="E29" s="224"/>
      <c r="F29" s="225"/>
      <c r="G29" s="225">
        <f>SUMIF(AG30:AG30,"&lt;&gt;NOR",G30:G30)</f>
        <v>0</v>
      </c>
      <c r="H29" s="225"/>
      <c r="I29" s="225">
        <f>SUM(I30:I30)</f>
        <v>0</v>
      </c>
      <c r="J29" s="225"/>
      <c r="K29" s="225">
        <f>SUM(K30:K30)</f>
        <v>0</v>
      </c>
      <c r="L29" s="225"/>
      <c r="M29" s="225">
        <f>SUM(M30:M30)</f>
        <v>0</v>
      </c>
      <c r="N29" s="225"/>
      <c r="O29" s="225">
        <f>SUM(O30:O30)</f>
        <v>0</v>
      </c>
      <c r="P29" s="225"/>
      <c r="Q29" s="225">
        <f>SUM(Q30:Q30)</f>
        <v>0</v>
      </c>
      <c r="R29" s="225"/>
      <c r="S29" s="225"/>
      <c r="T29" s="226"/>
      <c r="U29" s="220"/>
      <c r="V29" s="220">
        <f>SUM(V30:V30)</f>
        <v>0</v>
      </c>
      <c r="W29" s="220"/>
      <c r="X29" s="220"/>
      <c r="AG29" t="s">
        <v>264</v>
      </c>
    </row>
    <row r="30" spans="1:60" outlineLevel="1" x14ac:dyDescent="0.25">
      <c r="A30" s="248">
        <v>8</v>
      </c>
      <c r="B30" s="249" t="s">
        <v>482</v>
      </c>
      <c r="C30" s="257" t="s">
        <v>483</v>
      </c>
      <c r="D30" s="250" t="s">
        <v>365</v>
      </c>
      <c r="E30" s="251">
        <v>1</v>
      </c>
      <c r="F30" s="252"/>
      <c r="G30" s="253">
        <f>ROUND(E30*F30,2)</f>
        <v>0</v>
      </c>
      <c r="H30" s="252"/>
      <c r="I30" s="253">
        <f>ROUND(E30*H30,2)</f>
        <v>0</v>
      </c>
      <c r="J30" s="252"/>
      <c r="K30" s="253">
        <f>ROUND(E30*J30,2)</f>
        <v>0</v>
      </c>
      <c r="L30" s="253">
        <v>21</v>
      </c>
      <c r="M30" s="253">
        <f>G30*(1+L30/100)</f>
        <v>0</v>
      </c>
      <c r="N30" s="253">
        <v>0</v>
      </c>
      <c r="O30" s="253">
        <f>ROUND(E30*N30,2)</f>
        <v>0</v>
      </c>
      <c r="P30" s="253">
        <v>0</v>
      </c>
      <c r="Q30" s="253">
        <f>ROUND(E30*P30,2)</f>
        <v>0</v>
      </c>
      <c r="R30" s="253"/>
      <c r="S30" s="253" t="s">
        <v>268</v>
      </c>
      <c r="T30" s="254" t="s">
        <v>269</v>
      </c>
      <c r="U30" s="219">
        <v>0</v>
      </c>
      <c r="V30" s="219">
        <f>ROUND(E30*U30,2)</f>
        <v>0</v>
      </c>
      <c r="W30" s="219"/>
      <c r="X30" s="219" t="s">
        <v>368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374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5">
      <c r="A31" s="221" t="s">
        <v>263</v>
      </c>
      <c r="B31" s="222" t="s">
        <v>192</v>
      </c>
      <c r="C31" s="238" t="s">
        <v>193</v>
      </c>
      <c r="D31" s="223"/>
      <c r="E31" s="224"/>
      <c r="F31" s="225"/>
      <c r="G31" s="225">
        <f>SUMIF(AG32:AG37,"&lt;&gt;NOR",G32:G37)</f>
        <v>0</v>
      </c>
      <c r="H31" s="225"/>
      <c r="I31" s="225">
        <f>SUM(I32:I37)</f>
        <v>0</v>
      </c>
      <c r="J31" s="225"/>
      <c r="K31" s="225">
        <f>SUM(K32:K37)</f>
        <v>0</v>
      </c>
      <c r="L31" s="225"/>
      <c r="M31" s="225">
        <f>SUM(M32:M37)</f>
        <v>0</v>
      </c>
      <c r="N31" s="225"/>
      <c r="O31" s="225">
        <f>SUM(O32:O37)</f>
        <v>0</v>
      </c>
      <c r="P31" s="225"/>
      <c r="Q31" s="225">
        <f>SUM(Q32:Q37)</f>
        <v>2.71</v>
      </c>
      <c r="R31" s="225"/>
      <c r="S31" s="225"/>
      <c r="T31" s="226"/>
      <c r="U31" s="220"/>
      <c r="V31" s="220">
        <f>SUM(V32:V37)</f>
        <v>22.159999999999997</v>
      </c>
      <c r="W31" s="220"/>
      <c r="X31" s="220"/>
      <c r="AG31" t="s">
        <v>264</v>
      </c>
    </row>
    <row r="32" spans="1:60" outlineLevel="1" x14ac:dyDescent="0.25">
      <c r="A32" s="227">
        <v>9</v>
      </c>
      <c r="B32" s="228" t="s">
        <v>484</v>
      </c>
      <c r="C32" s="239" t="s">
        <v>485</v>
      </c>
      <c r="D32" s="229" t="s">
        <v>389</v>
      </c>
      <c r="E32" s="230">
        <v>1.1000000000000001</v>
      </c>
      <c r="F32" s="231"/>
      <c r="G32" s="232">
        <f>ROUND(E32*F32,2)</f>
        <v>0</v>
      </c>
      <c r="H32" s="231"/>
      <c r="I32" s="232">
        <f>ROUND(E32*H32,2)</f>
        <v>0</v>
      </c>
      <c r="J32" s="231"/>
      <c r="K32" s="232">
        <f>ROUND(E32*J32,2)</f>
        <v>0</v>
      </c>
      <c r="L32" s="232">
        <v>21</v>
      </c>
      <c r="M32" s="232">
        <f>G32*(1+L32/100)</f>
        <v>0</v>
      </c>
      <c r="N32" s="232">
        <v>1.82E-3</v>
      </c>
      <c r="O32" s="232">
        <f>ROUND(E32*N32,2)</f>
        <v>0</v>
      </c>
      <c r="P32" s="232">
        <v>2.2000000000000002</v>
      </c>
      <c r="Q32" s="232">
        <f>ROUND(E32*P32,2)</f>
        <v>2.42</v>
      </c>
      <c r="R32" s="232" t="s">
        <v>486</v>
      </c>
      <c r="S32" s="232" t="s">
        <v>367</v>
      </c>
      <c r="T32" s="233" t="s">
        <v>367</v>
      </c>
      <c r="U32" s="219">
        <v>16.276</v>
      </c>
      <c r="V32" s="219">
        <f>ROUND(E32*U32,2)</f>
        <v>17.899999999999999</v>
      </c>
      <c r="W32" s="219"/>
      <c r="X32" s="219" t="s">
        <v>368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374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7"/>
      <c r="B33" s="218"/>
      <c r="C33" s="255" t="s">
        <v>487</v>
      </c>
      <c r="D33" s="247"/>
      <c r="E33" s="247"/>
      <c r="F33" s="247"/>
      <c r="G33" s="247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371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7"/>
      <c r="B34" s="218"/>
      <c r="C34" s="241" t="s">
        <v>488</v>
      </c>
      <c r="D34" s="236"/>
      <c r="E34" s="236"/>
      <c r="F34" s="236"/>
      <c r="G34" s="236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272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7"/>
      <c r="B35" s="218"/>
      <c r="C35" s="256" t="s">
        <v>489</v>
      </c>
      <c r="D35" s="245"/>
      <c r="E35" s="246">
        <v>1.1000000000000001</v>
      </c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381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0.399999999999999" outlineLevel="1" x14ac:dyDescent="0.25">
      <c r="A36" s="227">
        <v>10</v>
      </c>
      <c r="B36" s="228" t="s">
        <v>490</v>
      </c>
      <c r="C36" s="239" t="s">
        <v>491</v>
      </c>
      <c r="D36" s="229" t="s">
        <v>469</v>
      </c>
      <c r="E36" s="230">
        <v>7.75</v>
      </c>
      <c r="F36" s="231"/>
      <c r="G36" s="232">
        <f>ROUND(E36*F36,2)</f>
        <v>0</v>
      </c>
      <c r="H36" s="231"/>
      <c r="I36" s="232">
        <f>ROUND(E36*H36,2)</f>
        <v>0</v>
      </c>
      <c r="J36" s="231"/>
      <c r="K36" s="232">
        <f>ROUND(E36*J36,2)</f>
        <v>0</v>
      </c>
      <c r="L36" s="232">
        <v>21</v>
      </c>
      <c r="M36" s="232">
        <f>G36*(1+L36/100)</f>
        <v>0</v>
      </c>
      <c r="N36" s="232">
        <v>0</v>
      </c>
      <c r="O36" s="232">
        <f>ROUND(E36*N36,2)</f>
        <v>0</v>
      </c>
      <c r="P36" s="232">
        <v>3.6999999999999998E-2</v>
      </c>
      <c r="Q36" s="232">
        <f>ROUND(E36*P36,2)</f>
        <v>0.28999999999999998</v>
      </c>
      <c r="R36" s="232" t="s">
        <v>486</v>
      </c>
      <c r="S36" s="232" t="s">
        <v>367</v>
      </c>
      <c r="T36" s="233" t="s">
        <v>367</v>
      </c>
      <c r="U36" s="219">
        <v>0.55000000000000004</v>
      </c>
      <c r="V36" s="219">
        <f>ROUND(E36*U36,2)</f>
        <v>4.26</v>
      </c>
      <c r="W36" s="219"/>
      <c r="X36" s="219" t="s">
        <v>368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374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56" t="s">
        <v>492</v>
      </c>
      <c r="D37" s="245"/>
      <c r="E37" s="246">
        <v>7.75</v>
      </c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381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5">
      <c r="A38" s="221" t="s">
        <v>263</v>
      </c>
      <c r="B38" s="222" t="s">
        <v>194</v>
      </c>
      <c r="C38" s="238" t="s">
        <v>195</v>
      </c>
      <c r="D38" s="223"/>
      <c r="E38" s="224"/>
      <c r="F38" s="225"/>
      <c r="G38" s="225">
        <f>SUMIF(AG39:AG42,"&lt;&gt;NOR",G39:G42)</f>
        <v>0</v>
      </c>
      <c r="H38" s="225"/>
      <c r="I38" s="225">
        <f>SUM(I39:I42)</f>
        <v>0</v>
      </c>
      <c r="J38" s="225"/>
      <c r="K38" s="225">
        <f>SUM(K39:K42)</f>
        <v>0</v>
      </c>
      <c r="L38" s="225"/>
      <c r="M38" s="225">
        <f>SUM(M39:M42)</f>
        <v>0</v>
      </c>
      <c r="N38" s="225"/>
      <c r="O38" s="225">
        <f>SUM(O39:O42)</f>
        <v>0</v>
      </c>
      <c r="P38" s="225"/>
      <c r="Q38" s="225">
        <f>SUM(Q39:Q42)</f>
        <v>0</v>
      </c>
      <c r="R38" s="225"/>
      <c r="S38" s="225"/>
      <c r="T38" s="226"/>
      <c r="U38" s="220"/>
      <c r="V38" s="220">
        <f>SUM(V39:V42)</f>
        <v>0.18</v>
      </c>
      <c r="W38" s="220"/>
      <c r="X38" s="220"/>
      <c r="AG38" t="s">
        <v>264</v>
      </c>
    </row>
    <row r="39" spans="1:60" ht="51" outlineLevel="1" x14ac:dyDescent="0.25">
      <c r="A39" s="227">
        <v>11</v>
      </c>
      <c r="B39" s="228" t="s">
        <v>493</v>
      </c>
      <c r="C39" s="239" t="s">
        <v>494</v>
      </c>
      <c r="D39" s="229" t="s">
        <v>495</v>
      </c>
      <c r="E39" s="230">
        <v>0.28475</v>
      </c>
      <c r="F39" s="231"/>
      <c r="G39" s="232">
        <f>ROUND(E39*F39,2)</f>
        <v>0</v>
      </c>
      <c r="H39" s="231"/>
      <c r="I39" s="232">
        <f>ROUND(E39*H39,2)</f>
        <v>0</v>
      </c>
      <c r="J39" s="231"/>
      <c r="K39" s="232">
        <f>ROUND(E39*J39,2)</f>
        <v>0</v>
      </c>
      <c r="L39" s="232">
        <v>21</v>
      </c>
      <c r="M39" s="232">
        <f>G39*(1+L39/100)</f>
        <v>0</v>
      </c>
      <c r="N39" s="232">
        <v>0</v>
      </c>
      <c r="O39" s="232">
        <f>ROUND(E39*N39,2)</f>
        <v>0</v>
      </c>
      <c r="P39" s="232">
        <v>0</v>
      </c>
      <c r="Q39" s="232">
        <f>ROUND(E39*P39,2)</f>
        <v>0</v>
      </c>
      <c r="R39" s="232" t="s">
        <v>459</v>
      </c>
      <c r="S39" s="232" t="s">
        <v>367</v>
      </c>
      <c r="T39" s="233" t="s">
        <v>367</v>
      </c>
      <c r="U39" s="219">
        <v>0.41599999999999998</v>
      </c>
      <c r="V39" s="219">
        <f>ROUND(E39*U39,2)</f>
        <v>0.12</v>
      </c>
      <c r="W39" s="219"/>
      <c r="X39" s="219" t="s">
        <v>496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497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7"/>
      <c r="B40" s="218"/>
      <c r="C40" s="255" t="s">
        <v>498</v>
      </c>
      <c r="D40" s="247"/>
      <c r="E40" s="247"/>
      <c r="F40" s="247"/>
      <c r="G40" s="247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371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61.2" outlineLevel="1" x14ac:dyDescent="0.25">
      <c r="A41" s="227">
        <v>12</v>
      </c>
      <c r="B41" s="228" t="s">
        <v>499</v>
      </c>
      <c r="C41" s="239" t="s">
        <v>500</v>
      </c>
      <c r="D41" s="229" t="s">
        <v>495</v>
      </c>
      <c r="E41" s="230">
        <v>0.28475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 t="s">
        <v>459</v>
      </c>
      <c r="S41" s="232" t="s">
        <v>367</v>
      </c>
      <c r="T41" s="233" t="s">
        <v>367</v>
      </c>
      <c r="U41" s="219">
        <v>0.20399999999999999</v>
      </c>
      <c r="V41" s="219">
        <f>ROUND(E41*U41,2)</f>
        <v>0.06</v>
      </c>
      <c r="W41" s="219"/>
      <c r="X41" s="219" t="s">
        <v>496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7"/>
      <c r="B42" s="218"/>
      <c r="C42" s="255" t="s">
        <v>498</v>
      </c>
      <c r="D42" s="247"/>
      <c r="E42" s="247"/>
      <c r="F42" s="247"/>
      <c r="G42" s="247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371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5">
      <c r="A43" s="221" t="s">
        <v>263</v>
      </c>
      <c r="B43" s="222" t="s">
        <v>212</v>
      </c>
      <c r="C43" s="238" t="s">
        <v>213</v>
      </c>
      <c r="D43" s="223"/>
      <c r="E43" s="224"/>
      <c r="F43" s="225"/>
      <c r="G43" s="225">
        <f>SUMIF(AG44:AG45,"&lt;&gt;NOR",G44:G45)</f>
        <v>0</v>
      </c>
      <c r="H43" s="225"/>
      <c r="I43" s="225">
        <f>SUM(I44:I45)</f>
        <v>0</v>
      </c>
      <c r="J43" s="225"/>
      <c r="K43" s="225">
        <f>SUM(K44:K45)</f>
        <v>0</v>
      </c>
      <c r="L43" s="225"/>
      <c r="M43" s="225">
        <f>SUM(M44:M45)</f>
        <v>0</v>
      </c>
      <c r="N43" s="225"/>
      <c r="O43" s="225">
        <f>SUM(O44:O45)</f>
        <v>0</v>
      </c>
      <c r="P43" s="225"/>
      <c r="Q43" s="225">
        <f>SUM(Q44:Q45)</f>
        <v>0.1</v>
      </c>
      <c r="R43" s="225"/>
      <c r="S43" s="225"/>
      <c r="T43" s="226"/>
      <c r="U43" s="220"/>
      <c r="V43" s="220">
        <f>SUM(V44:V45)</f>
        <v>1.04</v>
      </c>
      <c r="W43" s="220"/>
      <c r="X43" s="220"/>
      <c r="AG43" t="s">
        <v>264</v>
      </c>
    </row>
    <row r="44" spans="1:60" ht="20.399999999999999" outlineLevel="1" x14ac:dyDescent="0.25">
      <c r="A44" s="227">
        <v>13</v>
      </c>
      <c r="B44" s="228" t="s">
        <v>501</v>
      </c>
      <c r="C44" s="239" t="s">
        <v>502</v>
      </c>
      <c r="D44" s="229" t="s">
        <v>458</v>
      </c>
      <c r="E44" s="230">
        <v>1.92</v>
      </c>
      <c r="F44" s="231"/>
      <c r="G44" s="232">
        <f>ROUND(E44*F44,2)</f>
        <v>0</v>
      </c>
      <c r="H44" s="231"/>
      <c r="I44" s="232">
        <f>ROUND(E44*H44,2)</f>
        <v>0</v>
      </c>
      <c r="J44" s="231"/>
      <c r="K44" s="232">
        <f>ROUND(E44*J44,2)</f>
        <v>0</v>
      </c>
      <c r="L44" s="232">
        <v>21</v>
      </c>
      <c r="M44" s="232">
        <f>G44*(1+L44/100)</f>
        <v>0</v>
      </c>
      <c r="N44" s="232">
        <v>0</v>
      </c>
      <c r="O44" s="232">
        <f>ROUND(E44*N44,2)</f>
        <v>0</v>
      </c>
      <c r="P44" s="232">
        <v>5.0500000000000003E-2</v>
      </c>
      <c r="Q44" s="232">
        <f>ROUND(E44*P44,2)</f>
        <v>0.1</v>
      </c>
      <c r="R44" s="232" t="s">
        <v>503</v>
      </c>
      <c r="S44" s="232" t="s">
        <v>367</v>
      </c>
      <c r="T44" s="233" t="s">
        <v>367</v>
      </c>
      <c r="U44" s="219">
        <v>0.54</v>
      </c>
      <c r="V44" s="219">
        <f>ROUND(E44*U44,2)</f>
        <v>1.04</v>
      </c>
      <c r="W44" s="219"/>
      <c r="X44" s="219" t="s">
        <v>368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374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7"/>
      <c r="B45" s="218"/>
      <c r="C45" s="256" t="s">
        <v>504</v>
      </c>
      <c r="D45" s="245"/>
      <c r="E45" s="246">
        <v>1.92</v>
      </c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381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5">
      <c r="A46" s="221" t="s">
        <v>263</v>
      </c>
      <c r="B46" s="222" t="s">
        <v>216</v>
      </c>
      <c r="C46" s="238" t="s">
        <v>217</v>
      </c>
      <c r="D46" s="223"/>
      <c r="E46" s="224"/>
      <c r="F46" s="225"/>
      <c r="G46" s="225">
        <f>SUMIF(AG47:AG50,"&lt;&gt;NOR",G47:G50)</f>
        <v>0</v>
      </c>
      <c r="H46" s="225"/>
      <c r="I46" s="225">
        <f>SUM(I47:I50)</f>
        <v>0</v>
      </c>
      <c r="J46" s="225"/>
      <c r="K46" s="225">
        <f>SUM(K47:K50)</f>
        <v>0</v>
      </c>
      <c r="L46" s="225"/>
      <c r="M46" s="225">
        <f>SUM(M47:M50)</f>
        <v>0</v>
      </c>
      <c r="N46" s="225"/>
      <c r="O46" s="225">
        <f>SUM(O47:O50)</f>
        <v>0</v>
      </c>
      <c r="P46" s="225"/>
      <c r="Q46" s="225">
        <f>SUM(Q47:Q50)</f>
        <v>0</v>
      </c>
      <c r="R46" s="225"/>
      <c r="S46" s="225"/>
      <c r="T46" s="226"/>
      <c r="U46" s="220"/>
      <c r="V46" s="220">
        <f>SUM(V47:V50)</f>
        <v>0</v>
      </c>
      <c r="W46" s="220"/>
      <c r="X46" s="220"/>
      <c r="AG46" t="s">
        <v>264</v>
      </c>
    </row>
    <row r="47" spans="1:60" ht="20.399999999999999" outlineLevel="1" x14ac:dyDescent="0.25">
      <c r="A47" s="227">
        <v>14</v>
      </c>
      <c r="B47" s="228" t="s">
        <v>505</v>
      </c>
      <c r="C47" s="239" t="s">
        <v>506</v>
      </c>
      <c r="D47" s="229" t="s">
        <v>365</v>
      </c>
      <c r="E47" s="230">
        <v>3</v>
      </c>
      <c r="F47" s="231"/>
      <c r="G47" s="232">
        <f>ROUND(E47*F47,2)</f>
        <v>0</v>
      </c>
      <c r="H47" s="231"/>
      <c r="I47" s="232">
        <f>ROUND(E47*H47,2)</f>
        <v>0</v>
      </c>
      <c r="J47" s="231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0</v>
      </c>
      <c r="Q47" s="232">
        <f>ROUND(E47*P47,2)</f>
        <v>0</v>
      </c>
      <c r="R47" s="232"/>
      <c r="S47" s="232" t="s">
        <v>268</v>
      </c>
      <c r="T47" s="233" t="s">
        <v>269</v>
      </c>
      <c r="U47" s="219">
        <v>0</v>
      </c>
      <c r="V47" s="219">
        <f>ROUND(E47*U47,2)</f>
        <v>0</v>
      </c>
      <c r="W47" s="219"/>
      <c r="X47" s="219" t="s">
        <v>368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374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7"/>
      <c r="B48" s="218"/>
      <c r="C48" s="240" t="s">
        <v>507</v>
      </c>
      <c r="D48" s="235"/>
      <c r="E48" s="235"/>
      <c r="F48" s="235"/>
      <c r="G48" s="235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272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7"/>
      <c r="B49" s="218"/>
      <c r="C49" s="241" t="s">
        <v>508</v>
      </c>
      <c r="D49" s="236"/>
      <c r="E49" s="236"/>
      <c r="F49" s="236"/>
      <c r="G49" s="236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272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7"/>
      <c r="B50" s="218"/>
      <c r="C50" s="241" t="s">
        <v>509</v>
      </c>
      <c r="D50" s="236"/>
      <c r="E50" s="236"/>
      <c r="F50" s="236"/>
      <c r="G50" s="236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272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x14ac:dyDescent="0.25">
      <c r="A51" s="221" t="s">
        <v>263</v>
      </c>
      <c r="B51" s="222" t="s">
        <v>230</v>
      </c>
      <c r="C51" s="238" t="s">
        <v>231</v>
      </c>
      <c r="D51" s="223"/>
      <c r="E51" s="224"/>
      <c r="F51" s="225"/>
      <c r="G51" s="225">
        <f>SUMIF(AG52:AG59,"&lt;&gt;NOR",G52:G59)</f>
        <v>0</v>
      </c>
      <c r="H51" s="225"/>
      <c r="I51" s="225">
        <f>SUM(I52:I59)</f>
        <v>0</v>
      </c>
      <c r="J51" s="225"/>
      <c r="K51" s="225">
        <f>SUM(K52:K59)</f>
        <v>0</v>
      </c>
      <c r="L51" s="225"/>
      <c r="M51" s="225">
        <f>SUM(M52:M59)</f>
        <v>0</v>
      </c>
      <c r="N51" s="225"/>
      <c r="O51" s="225">
        <f>SUM(O52:O59)</f>
        <v>0</v>
      </c>
      <c r="P51" s="225"/>
      <c r="Q51" s="225">
        <f>SUM(Q52:Q59)</f>
        <v>0</v>
      </c>
      <c r="R51" s="225"/>
      <c r="S51" s="225"/>
      <c r="T51" s="226"/>
      <c r="U51" s="220"/>
      <c r="V51" s="220">
        <f>SUM(V52:V59)</f>
        <v>9.11</v>
      </c>
      <c r="W51" s="220"/>
      <c r="X51" s="220"/>
      <c r="AG51" t="s">
        <v>264</v>
      </c>
    </row>
    <row r="52" spans="1:60" outlineLevel="1" x14ac:dyDescent="0.25">
      <c r="A52" s="248">
        <v>15</v>
      </c>
      <c r="B52" s="249" t="s">
        <v>510</v>
      </c>
      <c r="C52" s="257" t="s">
        <v>511</v>
      </c>
      <c r="D52" s="250" t="s">
        <v>495</v>
      </c>
      <c r="E52" s="251">
        <v>2.8037100000000001</v>
      </c>
      <c r="F52" s="252"/>
      <c r="G52" s="253">
        <f>ROUND(E52*F52,2)</f>
        <v>0</v>
      </c>
      <c r="H52" s="252"/>
      <c r="I52" s="253">
        <f>ROUND(E52*H52,2)</f>
        <v>0</v>
      </c>
      <c r="J52" s="252"/>
      <c r="K52" s="253">
        <f>ROUND(E52*J52,2)</f>
        <v>0</v>
      </c>
      <c r="L52" s="253">
        <v>21</v>
      </c>
      <c r="M52" s="253">
        <f>G52*(1+L52/100)</f>
        <v>0</v>
      </c>
      <c r="N52" s="253">
        <v>0</v>
      </c>
      <c r="O52" s="253">
        <f>ROUND(E52*N52,2)</f>
        <v>0</v>
      </c>
      <c r="P52" s="253">
        <v>0</v>
      </c>
      <c r="Q52" s="253">
        <f>ROUND(E52*P52,2)</f>
        <v>0</v>
      </c>
      <c r="R52" s="253" t="s">
        <v>486</v>
      </c>
      <c r="S52" s="253" t="s">
        <v>367</v>
      </c>
      <c r="T52" s="254" t="s">
        <v>367</v>
      </c>
      <c r="U52" s="219">
        <v>2.0089999999999999</v>
      </c>
      <c r="V52" s="219">
        <f>ROUND(E52*U52,2)</f>
        <v>5.63</v>
      </c>
      <c r="W52" s="219"/>
      <c r="X52" s="219" t="s">
        <v>512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513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27">
        <v>16</v>
      </c>
      <c r="B53" s="228" t="s">
        <v>514</v>
      </c>
      <c r="C53" s="239" t="s">
        <v>515</v>
      </c>
      <c r="D53" s="229" t="s">
        <v>495</v>
      </c>
      <c r="E53" s="230">
        <v>2.8037100000000001</v>
      </c>
      <c r="F53" s="231"/>
      <c r="G53" s="232">
        <f>ROUND(E53*F53,2)</f>
        <v>0</v>
      </c>
      <c r="H53" s="231"/>
      <c r="I53" s="232">
        <f>ROUND(E53*H53,2)</f>
        <v>0</v>
      </c>
      <c r="J53" s="231"/>
      <c r="K53" s="232">
        <f>ROUND(E53*J53,2)</f>
        <v>0</v>
      </c>
      <c r="L53" s="232">
        <v>21</v>
      </c>
      <c r="M53" s="232">
        <f>G53*(1+L53/100)</f>
        <v>0</v>
      </c>
      <c r="N53" s="232">
        <v>0</v>
      </c>
      <c r="O53" s="232">
        <f>ROUND(E53*N53,2)</f>
        <v>0</v>
      </c>
      <c r="P53" s="232">
        <v>0</v>
      </c>
      <c r="Q53" s="232">
        <f>ROUND(E53*P53,2)</f>
        <v>0</v>
      </c>
      <c r="R53" s="232" t="s">
        <v>486</v>
      </c>
      <c r="S53" s="232" t="s">
        <v>367</v>
      </c>
      <c r="T53" s="233" t="s">
        <v>367</v>
      </c>
      <c r="U53" s="219">
        <v>0.49</v>
      </c>
      <c r="V53" s="219">
        <f>ROUND(E53*U53,2)</f>
        <v>1.37</v>
      </c>
      <c r="W53" s="219"/>
      <c r="X53" s="219" t="s">
        <v>512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513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7"/>
      <c r="B54" s="218"/>
      <c r="C54" s="240" t="s">
        <v>516</v>
      </c>
      <c r="D54" s="235"/>
      <c r="E54" s="235"/>
      <c r="F54" s="235"/>
      <c r="G54" s="235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272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48">
        <v>17</v>
      </c>
      <c r="B55" s="249" t="s">
        <v>517</v>
      </c>
      <c r="C55" s="257" t="s">
        <v>518</v>
      </c>
      <c r="D55" s="250" t="s">
        <v>495</v>
      </c>
      <c r="E55" s="251">
        <v>22.429680000000001</v>
      </c>
      <c r="F55" s="252"/>
      <c r="G55" s="253">
        <f>ROUND(E55*F55,2)</f>
        <v>0</v>
      </c>
      <c r="H55" s="252"/>
      <c r="I55" s="253">
        <f>ROUND(E55*H55,2)</f>
        <v>0</v>
      </c>
      <c r="J55" s="252"/>
      <c r="K55" s="253">
        <f>ROUND(E55*J55,2)</f>
        <v>0</v>
      </c>
      <c r="L55" s="253">
        <v>21</v>
      </c>
      <c r="M55" s="253">
        <f>G55*(1+L55/100)</f>
        <v>0</v>
      </c>
      <c r="N55" s="253">
        <v>0</v>
      </c>
      <c r="O55" s="253">
        <f>ROUND(E55*N55,2)</f>
        <v>0</v>
      </c>
      <c r="P55" s="253">
        <v>0</v>
      </c>
      <c r="Q55" s="253">
        <f>ROUND(E55*P55,2)</f>
        <v>0</v>
      </c>
      <c r="R55" s="253" t="s">
        <v>486</v>
      </c>
      <c r="S55" s="253" t="s">
        <v>367</v>
      </c>
      <c r="T55" s="254" t="s">
        <v>367</v>
      </c>
      <c r="U55" s="219">
        <v>0</v>
      </c>
      <c r="V55" s="219">
        <f>ROUND(E55*U55,2)</f>
        <v>0</v>
      </c>
      <c r="W55" s="219"/>
      <c r="X55" s="219" t="s">
        <v>512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513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0.399999999999999" outlineLevel="1" x14ac:dyDescent="0.25">
      <c r="A56" s="227">
        <v>18</v>
      </c>
      <c r="B56" s="228" t="s">
        <v>519</v>
      </c>
      <c r="C56" s="239" t="s">
        <v>520</v>
      </c>
      <c r="D56" s="229" t="s">
        <v>495</v>
      </c>
      <c r="E56" s="230">
        <v>2.8037100000000001</v>
      </c>
      <c r="F56" s="231"/>
      <c r="G56" s="232">
        <f>ROUND(E56*F56,2)</f>
        <v>0</v>
      </c>
      <c r="H56" s="231"/>
      <c r="I56" s="232">
        <f>ROUND(E56*H56,2)</f>
        <v>0</v>
      </c>
      <c r="J56" s="231"/>
      <c r="K56" s="232">
        <f>ROUND(E56*J56,2)</f>
        <v>0</v>
      </c>
      <c r="L56" s="232">
        <v>21</v>
      </c>
      <c r="M56" s="232">
        <f>G56*(1+L56/100)</f>
        <v>0</v>
      </c>
      <c r="N56" s="232">
        <v>0</v>
      </c>
      <c r="O56" s="232">
        <f>ROUND(E56*N56,2)</f>
        <v>0</v>
      </c>
      <c r="P56" s="232">
        <v>0</v>
      </c>
      <c r="Q56" s="232">
        <f>ROUND(E56*P56,2)</f>
        <v>0</v>
      </c>
      <c r="R56" s="232" t="s">
        <v>521</v>
      </c>
      <c r="S56" s="232" t="s">
        <v>367</v>
      </c>
      <c r="T56" s="233" t="s">
        <v>367</v>
      </c>
      <c r="U56" s="219">
        <v>0.752</v>
      </c>
      <c r="V56" s="219">
        <f>ROUND(E56*U56,2)</f>
        <v>2.11</v>
      </c>
      <c r="W56" s="219"/>
      <c r="X56" s="219" t="s">
        <v>512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513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7"/>
      <c r="B57" s="218"/>
      <c r="C57" s="255" t="s">
        <v>522</v>
      </c>
      <c r="D57" s="247"/>
      <c r="E57" s="247"/>
      <c r="F57" s="247"/>
      <c r="G57" s="247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371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34" t="str">
        <f>C57</f>
        <v>nebo vybouraných hmot nošením nebo přehazováním k místu nakládky přístupnému normálním dopravním prostředkům do 10 m,</v>
      </c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7"/>
      <c r="B58" s="218"/>
      <c r="C58" s="241" t="s">
        <v>523</v>
      </c>
      <c r="D58" s="236"/>
      <c r="E58" s="236"/>
      <c r="F58" s="236"/>
      <c r="G58" s="236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272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34" t="str">
        <f>C58</f>
        <v>S naložením suti nebo vybouraných hmot do dopravního prostředku a na jejich vyložením, popřípadě přeložením na normální dopravní prostředek.</v>
      </c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27">
        <v>19</v>
      </c>
      <c r="B59" s="228" t="s">
        <v>524</v>
      </c>
      <c r="C59" s="239" t="s">
        <v>525</v>
      </c>
      <c r="D59" s="229" t="s">
        <v>495</v>
      </c>
      <c r="E59" s="230">
        <v>2.8037100000000001</v>
      </c>
      <c r="F59" s="231"/>
      <c r="G59" s="232">
        <f>ROUND(E59*F59,2)</f>
        <v>0</v>
      </c>
      <c r="H59" s="231"/>
      <c r="I59" s="232">
        <f>ROUND(E59*H59,2)</f>
        <v>0</v>
      </c>
      <c r="J59" s="231"/>
      <c r="K59" s="232">
        <f>ROUND(E59*J59,2)</f>
        <v>0</v>
      </c>
      <c r="L59" s="232">
        <v>21</v>
      </c>
      <c r="M59" s="232">
        <f>G59*(1+L59/100)</f>
        <v>0</v>
      </c>
      <c r="N59" s="232">
        <v>0</v>
      </c>
      <c r="O59" s="232">
        <f>ROUND(E59*N59,2)</f>
        <v>0</v>
      </c>
      <c r="P59" s="232">
        <v>0</v>
      </c>
      <c r="Q59" s="232">
        <f>ROUND(E59*P59,2)</f>
        <v>0</v>
      </c>
      <c r="R59" s="232"/>
      <c r="S59" s="232" t="s">
        <v>268</v>
      </c>
      <c r="T59" s="233" t="s">
        <v>269</v>
      </c>
      <c r="U59" s="219">
        <v>0</v>
      </c>
      <c r="V59" s="219">
        <f>ROUND(E59*U59,2)</f>
        <v>0</v>
      </c>
      <c r="W59" s="219"/>
      <c r="X59" s="219" t="s">
        <v>512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513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5">
      <c r="A60" s="3"/>
      <c r="B60" s="4"/>
      <c r="C60" s="242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AE60">
        <v>15</v>
      </c>
      <c r="AF60">
        <v>21</v>
      </c>
      <c r="AG60" t="s">
        <v>250</v>
      </c>
    </row>
    <row r="61" spans="1:60" x14ac:dyDescent="0.25">
      <c r="A61" s="213"/>
      <c r="B61" s="214" t="s">
        <v>29</v>
      </c>
      <c r="C61" s="243"/>
      <c r="D61" s="215"/>
      <c r="E61" s="216"/>
      <c r="F61" s="216"/>
      <c r="G61" s="237">
        <f>G8+G17+G26+G29+G31+G38+G43+G46+G51</f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AE61">
        <f>SUMIF(L7:L59,AE60,G7:G59)</f>
        <v>0</v>
      </c>
      <c r="AF61">
        <f>SUMIF(L7:L59,AF60,G7:G59)</f>
        <v>0</v>
      </c>
      <c r="AG61" t="s">
        <v>340</v>
      </c>
    </row>
    <row r="62" spans="1:60" x14ac:dyDescent="0.25">
      <c r="C62" s="244"/>
      <c r="D62" s="10"/>
      <c r="AG62" t="s">
        <v>361</v>
      </c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omJIfv2hyT1UG7FE2no97nP0Mjq/gfAVpyNkFklR3IyljgMYuCdJTbYjrffyX3rRcZAbQmDh2GjS85y0rElATw==" saltValue="5RFhRk19UEgxp3mkiqmtWg==" spinCount="100000" sheet="1"/>
  <mergeCells count="20">
    <mergeCell ref="C57:G57"/>
    <mergeCell ref="C58:G58"/>
    <mergeCell ref="C40:G40"/>
    <mergeCell ref="C42:G42"/>
    <mergeCell ref="C48:G48"/>
    <mergeCell ref="C49:G49"/>
    <mergeCell ref="C50:G50"/>
    <mergeCell ref="C54:G54"/>
    <mergeCell ref="C19:G19"/>
    <mergeCell ref="C21:G21"/>
    <mergeCell ref="C24:G24"/>
    <mergeCell ref="C28:G28"/>
    <mergeCell ref="C33:G33"/>
    <mergeCell ref="C34:G34"/>
    <mergeCell ref="A1:G1"/>
    <mergeCell ref="C2:G2"/>
    <mergeCell ref="C3:G3"/>
    <mergeCell ref="C4:G4"/>
    <mergeCell ref="C14:G14"/>
    <mergeCell ref="C15:G15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62</v>
      </c>
      <c r="C3" s="199" t="s">
        <v>63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66</v>
      </c>
      <c r="C4" s="202" t="s">
        <v>67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158</v>
      </c>
      <c r="C8" s="238" t="s">
        <v>159</v>
      </c>
      <c r="D8" s="223"/>
      <c r="E8" s="224"/>
      <c r="F8" s="225"/>
      <c r="G8" s="225">
        <f>SUMIF(AG9:AG16,"&lt;&gt;NOR",G9:G16)</f>
        <v>0</v>
      </c>
      <c r="H8" s="225"/>
      <c r="I8" s="225">
        <f>SUM(I9:I16)</f>
        <v>0</v>
      </c>
      <c r="J8" s="225"/>
      <c r="K8" s="225">
        <f>SUM(K9:K16)</f>
        <v>0</v>
      </c>
      <c r="L8" s="225"/>
      <c r="M8" s="225">
        <f>SUM(M9:M16)</f>
        <v>0</v>
      </c>
      <c r="N8" s="225"/>
      <c r="O8" s="225">
        <f>SUM(O9:O16)</f>
        <v>0.28000000000000003</v>
      </c>
      <c r="P8" s="225"/>
      <c r="Q8" s="225">
        <f>SUM(Q9:Q16)</f>
        <v>0</v>
      </c>
      <c r="R8" s="225"/>
      <c r="S8" s="225"/>
      <c r="T8" s="226"/>
      <c r="U8" s="220"/>
      <c r="V8" s="220">
        <f>SUM(V9:V16)</f>
        <v>6.5600000000000005</v>
      </c>
      <c r="W8" s="220"/>
      <c r="X8" s="220"/>
      <c r="AG8" t="s">
        <v>264</v>
      </c>
    </row>
    <row r="9" spans="1:60" outlineLevel="1" x14ac:dyDescent="0.25">
      <c r="A9" s="227">
        <v>1</v>
      </c>
      <c r="B9" s="228" t="s">
        <v>456</v>
      </c>
      <c r="C9" s="239" t="s">
        <v>457</v>
      </c>
      <c r="D9" s="229" t="s">
        <v>458</v>
      </c>
      <c r="E9" s="230">
        <v>7.2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3.8850000000000003E-2</v>
      </c>
      <c r="O9" s="232">
        <f>ROUND(E9*N9,2)</f>
        <v>0.28000000000000003</v>
      </c>
      <c r="P9" s="232">
        <v>0</v>
      </c>
      <c r="Q9" s="232">
        <f>ROUND(E9*P9,2)</f>
        <v>0</v>
      </c>
      <c r="R9" s="232" t="s">
        <v>459</v>
      </c>
      <c r="S9" s="232" t="s">
        <v>367</v>
      </c>
      <c r="T9" s="233" t="s">
        <v>367</v>
      </c>
      <c r="U9" s="219">
        <v>0.44</v>
      </c>
      <c r="V9" s="219">
        <f>ROUND(E9*U9,2)</f>
        <v>3.17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56" t="s">
        <v>460</v>
      </c>
      <c r="D10" s="245"/>
      <c r="E10" s="246">
        <v>7.2</v>
      </c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381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27">
        <v>2</v>
      </c>
      <c r="B11" s="228" t="s">
        <v>461</v>
      </c>
      <c r="C11" s="239" t="s">
        <v>462</v>
      </c>
      <c r="D11" s="229" t="s">
        <v>458</v>
      </c>
      <c r="E11" s="230">
        <v>7.2</v>
      </c>
      <c r="F11" s="231"/>
      <c r="G11" s="232">
        <f>ROUND(E11*F11,2)</f>
        <v>0</v>
      </c>
      <c r="H11" s="231"/>
      <c r="I11" s="232">
        <f>ROUND(E11*H11,2)</f>
        <v>0</v>
      </c>
      <c r="J11" s="231"/>
      <c r="K11" s="232">
        <f>ROUND(E11*J11,2)</f>
        <v>0</v>
      </c>
      <c r="L11" s="232">
        <v>21</v>
      </c>
      <c r="M11" s="232">
        <f>G11*(1+L11/100)</f>
        <v>0</v>
      </c>
      <c r="N11" s="232">
        <v>4.0000000000000002E-4</v>
      </c>
      <c r="O11" s="232">
        <f>ROUND(E11*N11,2)</f>
        <v>0</v>
      </c>
      <c r="P11" s="232">
        <v>0</v>
      </c>
      <c r="Q11" s="232">
        <f>ROUND(E11*P11,2)</f>
        <v>0</v>
      </c>
      <c r="R11" s="232" t="s">
        <v>459</v>
      </c>
      <c r="S11" s="232" t="s">
        <v>367</v>
      </c>
      <c r="T11" s="233" t="s">
        <v>367</v>
      </c>
      <c r="U11" s="219">
        <v>0.09</v>
      </c>
      <c r="V11" s="219">
        <f>ROUND(E11*U11,2)</f>
        <v>0.65</v>
      </c>
      <c r="W11" s="219"/>
      <c r="X11" s="219" t="s">
        <v>368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374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56" t="s">
        <v>460</v>
      </c>
      <c r="D12" s="245"/>
      <c r="E12" s="246">
        <v>7.2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381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27">
        <v>3</v>
      </c>
      <c r="B13" s="228" t="s">
        <v>463</v>
      </c>
      <c r="C13" s="239" t="s">
        <v>464</v>
      </c>
      <c r="D13" s="229" t="s">
        <v>458</v>
      </c>
      <c r="E13" s="230">
        <v>7.2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 t="s">
        <v>459</v>
      </c>
      <c r="S13" s="232" t="s">
        <v>367</v>
      </c>
      <c r="T13" s="233" t="s">
        <v>367</v>
      </c>
      <c r="U13" s="219">
        <v>0.38</v>
      </c>
      <c r="V13" s="219">
        <f>ROUND(E13*U13,2)</f>
        <v>2.74</v>
      </c>
      <c r="W13" s="219"/>
      <c r="X13" s="219" t="s">
        <v>368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374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55" t="s">
        <v>465</v>
      </c>
      <c r="D14" s="247"/>
      <c r="E14" s="247"/>
      <c r="F14" s="247"/>
      <c r="G14" s="247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371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7"/>
      <c r="B15" s="218"/>
      <c r="C15" s="241" t="s">
        <v>466</v>
      </c>
      <c r="D15" s="236"/>
      <c r="E15" s="236"/>
      <c r="F15" s="236"/>
      <c r="G15" s="236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272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7"/>
      <c r="B16" s="218"/>
      <c r="C16" s="256" t="s">
        <v>460</v>
      </c>
      <c r="D16" s="245"/>
      <c r="E16" s="246">
        <v>7.2</v>
      </c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381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x14ac:dyDescent="0.25">
      <c r="A17" s="221" t="s">
        <v>263</v>
      </c>
      <c r="B17" s="222" t="s">
        <v>186</v>
      </c>
      <c r="C17" s="238" t="s">
        <v>187</v>
      </c>
      <c r="D17" s="223"/>
      <c r="E17" s="224"/>
      <c r="F17" s="225"/>
      <c r="G17" s="225">
        <f>SUMIF(AG18:AG25,"&lt;&gt;NOR",G18:G25)</f>
        <v>0</v>
      </c>
      <c r="H17" s="225"/>
      <c r="I17" s="225">
        <f>SUM(I18:I25)</f>
        <v>0</v>
      </c>
      <c r="J17" s="225"/>
      <c r="K17" s="225">
        <f>SUM(K18:K25)</f>
        <v>0</v>
      </c>
      <c r="L17" s="225"/>
      <c r="M17" s="225">
        <f>SUM(M18:M25)</f>
        <v>0</v>
      </c>
      <c r="N17" s="225"/>
      <c r="O17" s="225">
        <f>SUM(O18:O25)</f>
        <v>0</v>
      </c>
      <c r="P17" s="225"/>
      <c r="Q17" s="225">
        <f>SUM(Q18:Q25)</f>
        <v>0</v>
      </c>
      <c r="R17" s="225"/>
      <c r="S17" s="225"/>
      <c r="T17" s="226"/>
      <c r="U17" s="220"/>
      <c r="V17" s="220">
        <f>SUM(V18:V25)</f>
        <v>22.98</v>
      </c>
      <c r="W17" s="220"/>
      <c r="X17" s="220"/>
      <c r="AG17" t="s">
        <v>264</v>
      </c>
    </row>
    <row r="18" spans="1:60" ht="20.399999999999999" outlineLevel="1" x14ac:dyDescent="0.25">
      <c r="A18" s="227">
        <v>4</v>
      </c>
      <c r="B18" s="228" t="s">
        <v>467</v>
      </c>
      <c r="C18" s="239" t="s">
        <v>468</v>
      </c>
      <c r="D18" s="229" t="s">
        <v>469</v>
      </c>
      <c r="E18" s="230">
        <v>7.5</v>
      </c>
      <c r="F18" s="231"/>
      <c r="G18" s="232">
        <f>ROUND(E18*F18,2)</f>
        <v>0</v>
      </c>
      <c r="H18" s="231"/>
      <c r="I18" s="232">
        <f>ROUND(E18*H18,2)</f>
        <v>0</v>
      </c>
      <c r="J18" s="231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 t="s">
        <v>470</v>
      </c>
      <c r="S18" s="232" t="s">
        <v>367</v>
      </c>
      <c r="T18" s="233" t="s">
        <v>367</v>
      </c>
      <c r="U18" s="219">
        <v>1.99</v>
      </c>
      <c r="V18" s="219">
        <f>ROUND(E18*U18,2)</f>
        <v>14.93</v>
      </c>
      <c r="W18" s="219"/>
      <c r="X18" s="219" t="s">
        <v>368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374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1" outlineLevel="1" x14ac:dyDescent="0.25">
      <c r="A19" s="217"/>
      <c r="B19" s="218"/>
      <c r="C19" s="255" t="s">
        <v>471</v>
      </c>
      <c r="D19" s="247"/>
      <c r="E19" s="247"/>
      <c r="F19" s="247"/>
      <c r="G19" s="247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371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4" t="str">
        <f>C19</f>
        <v>horolezeckým způsobem pro montážní a údržbové práce na střechách, věžích, pro budování nástaveb na panelové domy, při stavbách a opravách komínů a říms, montáží podbití, instalaci reklam</v>
      </c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27">
        <v>5</v>
      </c>
      <c r="B20" s="228" t="s">
        <v>472</v>
      </c>
      <c r="C20" s="239" t="s">
        <v>473</v>
      </c>
      <c r="D20" s="229" t="s">
        <v>469</v>
      </c>
      <c r="E20" s="230">
        <v>112.5</v>
      </c>
      <c r="F20" s="231"/>
      <c r="G20" s="232">
        <f>ROUND(E20*F20,2)</f>
        <v>0</v>
      </c>
      <c r="H20" s="231"/>
      <c r="I20" s="232">
        <f>ROUND(E20*H20,2)</f>
        <v>0</v>
      </c>
      <c r="J20" s="231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 t="s">
        <v>470</v>
      </c>
      <c r="S20" s="232" t="s">
        <v>367</v>
      </c>
      <c r="T20" s="233" t="s">
        <v>367</v>
      </c>
      <c r="U20" s="219">
        <v>0</v>
      </c>
      <c r="V20" s="219">
        <f>ROUND(E20*U20,2)</f>
        <v>0</v>
      </c>
      <c r="W20" s="219"/>
      <c r="X20" s="219" t="s">
        <v>368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374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1" outlineLevel="1" x14ac:dyDescent="0.25">
      <c r="A21" s="217"/>
      <c r="B21" s="218"/>
      <c r="C21" s="255" t="s">
        <v>471</v>
      </c>
      <c r="D21" s="247"/>
      <c r="E21" s="247"/>
      <c r="F21" s="247"/>
      <c r="G21" s="247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371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34" t="str">
        <f>C21</f>
        <v>horolezeckým způsobem pro montážní a údržbové práce na střechách, věžích, pro budování nástaveb na panelové domy, při stavbách a opravách komínů a říms, montáží podbití, instalaci reklam</v>
      </c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56" t="s">
        <v>474</v>
      </c>
      <c r="D22" s="245"/>
      <c r="E22" s="246">
        <v>112.5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381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27">
        <v>6</v>
      </c>
      <c r="B23" s="228" t="s">
        <v>475</v>
      </c>
      <c r="C23" s="239" t="s">
        <v>476</v>
      </c>
      <c r="D23" s="229" t="s">
        <v>469</v>
      </c>
      <c r="E23" s="230">
        <v>7.5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21</v>
      </c>
      <c r="M23" s="232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2" t="s">
        <v>470</v>
      </c>
      <c r="S23" s="232" t="s">
        <v>367</v>
      </c>
      <c r="T23" s="233" t="s">
        <v>367</v>
      </c>
      <c r="U23" s="219">
        <v>1.0728</v>
      </c>
      <c r="V23" s="219">
        <f>ROUND(E23*U23,2)</f>
        <v>8.0500000000000007</v>
      </c>
      <c r="W23" s="219"/>
      <c r="X23" s="219" t="s">
        <v>368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374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7"/>
      <c r="B24" s="218"/>
      <c r="C24" s="255" t="s">
        <v>477</v>
      </c>
      <c r="D24" s="247"/>
      <c r="E24" s="247"/>
      <c r="F24" s="247"/>
      <c r="G24" s="247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371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7"/>
      <c r="B25" s="218"/>
      <c r="C25" s="256" t="s">
        <v>478</v>
      </c>
      <c r="D25" s="245"/>
      <c r="E25" s="246">
        <v>7.5</v>
      </c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381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5">
      <c r="A26" s="221" t="s">
        <v>263</v>
      </c>
      <c r="B26" s="222" t="s">
        <v>188</v>
      </c>
      <c r="C26" s="238" t="s">
        <v>189</v>
      </c>
      <c r="D26" s="223"/>
      <c r="E26" s="224"/>
      <c r="F26" s="225"/>
      <c r="G26" s="225">
        <f>SUMIF(AG27:AG28,"&lt;&gt;NOR",G27:G28)</f>
        <v>0</v>
      </c>
      <c r="H26" s="225"/>
      <c r="I26" s="225">
        <f>SUM(I27:I28)</f>
        <v>0</v>
      </c>
      <c r="J26" s="225"/>
      <c r="K26" s="225">
        <f>SUM(K27:K28)</f>
        <v>0</v>
      </c>
      <c r="L26" s="225"/>
      <c r="M26" s="225">
        <f>SUM(M27:M28)</f>
        <v>0</v>
      </c>
      <c r="N26" s="225"/>
      <c r="O26" s="225">
        <f>SUM(O27:O28)</f>
        <v>0</v>
      </c>
      <c r="P26" s="225"/>
      <c r="Q26" s="225">
        <f>SUM(Q27:Q28)</f>
        <v>0</v>
      </c>
      <c r="R26" s="225"/>
      <c r="S26" s="225"/>
      <c r="T26" s="226"/>
      <c r="U26" s="220"/>
      <c r="V26" s="220">
        <f>SUM(V27:V28)</f>
        <v>2.57</v>
      </c>
      <c r="W26" s="220"/>
      <c r="X26" s="220"/>
      <c r="AG26" t="s">
        <v>264</v>
      </c>
    </row>
    <row r="27" spans="1:60" ht="20.399999999999999" outlineLevel="1" x14ac:dyDescent="0.25">
      <c r="A27" s="227">
        <v>7</v>
      </c>
      <c r="B27" s="228" t="s">
        <v>479</v>
      </c>
      <c r="C27" s="239" t="s">
        <v>480</v>
      </c>
      <c r="D27" s="229" t="s">
        <v>458</v>
      </c>
      <c r="E27" s="230">
        <v>15</v>
      </c>
      <c r="F27" s="231"/>
      <c r="G27" s="232">
        <f>ROUND(E27*F27,2)</f>
        <v>0</v>
      </c>
      <c r="H27" s="231"/>
      <c r="I27" s="232">
        <f>ROUND(E27*H27,2)</f>
        <v>0</v>
      </c>
      <c r="J27" s="231"/>
      <c r="K27" s="232">
        <f>ROUND(E27*J27,2)</f>
        <v>0</v>
      </c>
      <c r="L27" s="232">
        <v>21</v>
      </c>
      <c r="M27" s="232">
        <f>G27*(1+L27/100)</f>
        <v>0</v>
      </c>
      <c r="N27" s="232">
        <v>1.0000000000000001E-5</v>
      </c>
      <c r="O27" s="232">
        <f>ROUND(E27*N27,2)</f>
        <v>0</v>
      </c>
      <c r="P27" s="232">
        <v>0</v>
      </c>
      <c r="Q27" s="232">
        <f>ROUND(E27*P27,2)</f>
        <v>0</v>
      </c>
      <c r="R27" s="232" t="s">
        <v>459</v>
      </c>
      <c r="S27" s="232" t="s">
        <v>367</v>
      </c>
      <c r="T27" s="233" t="s">
        <v>367</v>
      </c>
      <c r="U27" s="219">
        <v>0.17100000000000001</v>
      </c>
      <c r="V27" s="219">
        <f>ROUND(E27*U27,2)</f>
        <v>2.57</v>
      </c>
      <c r="W27" s="219"/>
      <c r="X27" s="219" t="s">
        <v>368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369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55" t="s">
        <v>481</v>
      </c>
      <c r="D28" s="247"/>
      <c r="E28" s="247"/>
      <c r="F28" s="247"/>
      <c r="G28" s="247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371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5">
      <c r="A29" s="221" t="s">
        <v>263</v>
      </c>
      <c r="B29" s="222" t="s">
        <v>190</v>
      </c>
      <c r="C29" s="238" t="s">
        <v>191</v>
      </c>
      <c r="D29" s="223"/>
      <c r="E29" s="224"/>
      <c r="F29" s="225"/>
      <c r="G29" s="225">
        <f>SUMIF(AG30:AG30,"&lt;&gt;NOR",G30:G30)</f>
        <v>0</v>
      </c>
      <c r="H29" s="225"/>
      <c r="I29" s="225">
        <f>SUM(I30:I30)</f>
        <v>0</v>
      </c>
      <c r="J29" s="225"/>
      <c r="K29" s="225">
        <f>SUM(K30:K30)</f>
        <v>0</v>
      </c>
      <c r="L29" s="225"/>
      <c r="M29" s="225">
        <f>SUM(M30:M30)</f>
        <v>0</v>
      </c>
      <c r="N29" s="225"/>
      <c r="O29" s="225">
        <f>SUM(O30:O30)</f>
        <v>0</v>
      </c>
      <c r="P29" s="225"/>
      <c r="Q29" s="225">
        <f>SUM(Q30:Q30)</f>
        <v>0</v>
      </c>
      <c r="R29" s="225"/>
      <c r="S29" s="225"/>
      <c r="T29" s="226"/>
      <c r="U29" s="220"/>
      <c r="V29" s="220">
        <f>SUM(V30:V30)</f>
        <v>0</v>
      </c>
      <c r="W29" s="220"/>
      <c r="X29" s="220"/>
      <c r="AG29" t="s">
        <v>264</v>
      </c>
    </row>
    <row r="30" spans="1:60" outlineLevel="1" x14ac:dyDescent="0.25">
      <c r="A30" s="248">
        <v>8</v>
      </c>
      <c r="B30" s="249" t="s">
        <v>482</v>
      </c>
      <c r="C30" s="257" t="s">
        <v>483</v>
      </c>
      <c r="D30" s="250" t="s">
        <v>365</v>
      </c>
      <c r="E30" s="251">
        <v>1</v>
      </c>
      <c r="F30" s="252"/>
      <c r="G30" s="253">
        <f>ROUND(E30*F30,2)</f>
        <v>0</v>
      </c>
      <c r="H30" s="252"/>
      <c r="I30" s="253">
        <f>ROUND(E30*H30,2)</f>
        <v>0</v>
      </c>
      <c r="J30" s="252"/>
      <c r="K30" s="253">
        <f>ROUND(E30*J30,2)</f>
        <v>0</v>
      </c>
      <c r="L30" s="253">
        <v>21</v>
      </c>
      <c r="M30" s="253">
        <f>G30*(1+L30/100)</f>
        <v>0</v>
      </c>
      <c r="N30" s="253">
        <v>0</v>
      </c>
      <c r="O30" s="253">
        <f>ROUND(E30*N30,2)</f>
        <v>0</v>
      </c>
      <c r="P30" s="253">
        <v>0</v>
      </c>
      <c r="Q30" s="253">
        <f>ROUND(E30*P30,2)</f>
        <v>0</v>
      </c>
      <c r="R30" s="253"/>
      <c r="S30" s="253" t="s">
        <v>268</v>
      </c>
      <c r="T30" s="254" t="s">
        <v>269</v>
      </c>
      <c r="U30" s="219">
        <v>0</v>
      </c>
      <c r="V30" s="219">
        <f>ROUND(E30*U30,2)</f>
        <v>0</v>
      </c>
      <c r="W30" s="219"/>
      <c r="X30" s="219" t="s">
        <v>368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374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5">
      <c r="A31" s="221" t="s">
        <v>263</v>
      </c>
      <c r="B31" s="222" t="s">
        <v>192</v>
      </c>
      <c r="C31" s="238" t="s">
        <v>193</v>
      </c>
      <c r="D31" s="223"/>
      <c r="E31" s="224"/>
      <c r="F31" s="225"/>
      <c r="G31" s="225">
        <f>SUMIF(AG32:AG37,"&lt;&gt;NOR",G32:G37)</f>
        <v>0</v>
      </c>
      <c r="H31" s="225"/>
      <c r="I31" s="225">
        <f>SUM(I32:I37)</f>
        <v>0</v>
      </c>
      <c r="J31" s="225"/>
      <c r="K31" s="225">
        <f>SUM(K32:K37)</f>
        <v>0</v>
      </c>
      <c r="L31" s="225"/>
      <c r="M31" s="225">
        <f>SUM(M32:M37)</f>
        <v>0</v>
      </c>
      <c r="N31" s="225"/>
      <c r="O31" s="225">
        <f>SUM(O32:O37)</f>
        <v>0</v>
      </c>
      <c r="P31" s="225"/>
      <c r="Q31" s="225">
        <f>SUM(Q32:Q37)</f>
        <v>2.71</v>
      </c>
      <c r="R31" s="225"/>
      <c r="S31" s="225"/>
      <c r="T31" s="226"/>
      <c r="U31" s="220"/>
      <c r="V31" s="220">
        <f>SUM(V32:V37)</f>
        <v>22.159999999999997</v>
      </c>
      <c r="W31" s="220"/>
      <c r="X31" s="220"/>
      <c r="AG31" t="s">
        <v>264</v>
      </c>
    </row>
    <row r="32" spans="1:60" outlineLevel="1" x14ac:dyDescent="0.25">
      <c r="A32" s="227">
        <v>9</v>
      </c>
      <c r="B32" s="228" t="s">
        <v>484</v>
      </c>
      <c r="C32" s="239" t="s">
        <v>485</v>
      </c>
      <c r="D32" s="229" t="s">
        <v>389</v>
      </c>
      <c r="E32" s="230">
        <v>1.1000000000000001</v>
      </c>
      <c r="F32" s="231"/>
      <c r="G32" s="232">
        <f>ROUND(E32*F32,2)</f>
        <v>0</v>
      </c>
      <c r="H32" s="231"/>
      <c r="I32" s="232">
        <f>ROUND(E32*H32,2)</f>
        <v>0</v>
      </c>
      <c r="J32" s="231"/>
      <c r="K32" s="232">
        <f>ROUND(E32*J32,2)</f>
        <v>0</v>
      </c>
      <c r="L32" s="232">
        <v>21</v>
      </c>
      <c r="M32" s="232">
        <f>G32*(1+L32/100)</f>
        <v>0</v>
      </c>
      <c r="N32" s="232">
        <v>1.82E-3</v>
      </c>
      <c r="O32" s="232">
        <f>ROUND(E32*N32,2)</f>
        <v>0</v>
      </c>
      <c r="P32" s="232">
        <v>2.2000000000000002</v>
      </c>
      <c r="Q32" s="232">
        <f>ROUND(E32*P32,2)</f>
        <v>2.42</v>
      </c>
      <c r="R32" s="232" t="s">
        <v>486</v>
      </c>
      <c r="S32" s="232" t="s">
        <v>367</v>
      </c>
      <c r="T32" s="233" t="s">
        <v>367</v>
      </c>
      <c r="U32" s="219">
        <v>16.276</v>
      </c>
      <c r="V32" s="219">
        <f>ROUND(E32*U32,2)</f>
        <v>17.899999999999999</v>
      </c>
      <c r="W32" s="219"/>
      <c r="X32" s="219" t="s">
        <v>368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374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7"/>
      <c r="B33" s="218"/>
      <c r="C33" s="255" t="s">
        <v>487</v>
      </c>
      <c r="D33" s="247"/>
      <c r="E33" s="247"/>
      <c r="F33" s="247"/>
      <c r="G33" s="247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371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7"/>
      <c r="B34" s="218"/>
      <c r="C34" s="241" t="s">
        <v>488</v>
      </c>
      <c r="D34" s="236"/>
      <c r="E34" s="236"/>
      <c r="F34" s="236"/>
      <c r="G34" s="236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272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7"/>
      <c r="B35" s="218"/>
      <c r="C35" s="256" t="s">
        <v>489</v>
      </c>
      <c r="D35" s="245"/>
      <c r="E35" s="246">
        <v>1.1000000000000001</v>
      </c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381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0.399999999999999" outlineLevel="1" x14ac:dyDescent="0.25">
      <c r="A36" s="227">
        <v>10</v>
      </c>
      <c r="B36" s="228" t="s">
        <v>490</v>
      </c>
      <c r="C36" s="239" t="s">
        <v>491</v>
      </c>
      <c r="D36" s="229" t="s">
        <v>469</v>
      </c>
      <c r="E36" s="230">
        <v>7.75</v>
      </c>
      <c r="F36" s="231"/>
      <c r="G36" s="232">
        <f>ROUND(E36*F36,2)</f>
        <v>0</v>
      </c>
      <c r="H36" s="231"/>
      <c r="I36" s="232">
        <f>ROUND(E36*H36,2)</f>
        <v>0</v>
      </c>
      <c r="J36" s="231"/>
      <c r="K36" s="232">
        <f>ROUND(E36*J36,2)</f>
        <v>0</v>
      </c>
      <c r="L36" s="232">
        <v>21</v>
      </c>
      <c r="M36" s="232">
        <f>G36*(1+L36/100)</f>
        <v>0</v>
      </c>
      <c r="N36" s="232">
        <v>0</v>
      </c>
      <c r="O36" s="232">
        <f>ROUND(E36*N36,2)</f>
        <v>0</v>
      </c>
      <c r="P36" s="232">
        <v>3.6999999999999998E-2</v>
      </c>
      <c r="Q36" s="232">
        <f>ROUND(E36*P36,2)</f>
        <v>0.28999999999999998</v>
      </c>
      <c r="R36" s="232" t="s">
        <v>486</v>
      </c>
      <c r="S36" s="232" t="s">
        <v>367</v>
      </c>
      <c r="T36" s="233" t="s">
        <v>367</v>
      </c>
      <c r="U36" s="219">
        <v>0.55000000000000004</v>
      </c>
      <c r="V36" s="219">
        <f>ROUND(E36*U36,2)</f>
        <v>4.26</v>
      </c>
      <c r="W36" s="219"/>
      <c r="X36" s="219" t="s">
        <v>368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374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56" t="s">
        <v>492</v>
      </c>
      <c r="D37" s="245"/>
      <c r="E37" s="246">
        <v>7.75</v>
      </c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381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5">
      <c r="A38" s="221" t="s">
        <v>263</v>
      </c>
      <c r="B38" s="222" t="s">
        <v>194</v>
      </c>
      <c r="C38" s="238" t="s">
        <v>195</v>
      </c>
      <c r="D38" s="223"/>
      <c r="E38" s="224"/>
      <c r="F38" s="225"/>
      <c r="G38" s="225">
        <f>SUMIF(AG39:AG42,"&lt;&gt;NOR",G39:G42)</f>
        <v>0</v>
      </c>
      <c r="H38" s="225"/>
      <c r="I38" s="225">
        <f>SUM(I39:I42)</f>
        <v>0</v>
      </c>
      <c r="J38" s="225"/>
      <c r="K38" s="225">
        <f>SUM(K39:K42)</f>
        <v>0</v>
      </c>
      <c r="L38" s="225"/>
      <c r="M38" s="225">
        <f>SUM(M39:M42)</f>
        <v>0</v>
      </c>
      <c r="N38" s="225"/>
      <c r="O38" s="225">
        <f>SUM(O39:O42)</f>
        <v>0</v>
      </c>
      <c r="P38" s="225"/>
      <c r="Q38" s="225">
        <f>SUM(Q39:Q42)</f>
        <v>0</v>
      </c>
      <c r="R38" s="225"/>
      <c r="S38" s="225"/>
      <c r="T38" s="226"/>
      <c r="U38" s="220"/>
      <c r="V38" s="220">
        <f>SUM(V39:V42)</f>
        <v>0.18</v>
      </c>
      <c r="W38" s="220"/>
      <c r="X38" s="220"/>
      <c r="AG38" t="s">
        <v>264</v>
      </c>
    </row>
    <row r="39" spans="1:60" ht="51" outlineLevel="1" x14ac:dyDescent="0.25">
      <c r="A39" s="227">
        <v>11</v>
      </c>
      <c r="B39" s="228" t="s">
        <v>493</v>
      </c>
      <c r="C39" s="239" t="s">
        <v>494</v>
      </c>
      <c r="D39" s="229" t="s">
        <v>495</v>
      </c>
      <c r="E39" s="230">
        <v>0.28475</v>
      </c>
      <c r="F39" s="231"/>
      <c r="G39" s="232">
        <f>ROUND(E39*F39,2)</f>
        <v>0</v>
      </c>
      <c r="H39" s="231"/>
      <c r="I39" s="232">
        <f>ROUND(E39*H39,2)</f>
        <v>0</v>
      </c>
      <c r="J39" s="231"/>
      <c r="K39" s="232">
        <f>ROUND(E39*J39,2)</f>
        <v>0</v>
      </c>
      <c r="L39" s="232">
        <v>21</v>
      </c>
      <c r="M39" s="232">
        <f>G39*(1+L39/100)</f>
        <v>0</v>
      </c>
      <c r="N39" s="232">
        <v>0</v>
      </c>
      <c r="O39" s="232">
        <f>ROUND(E39*N39,2)</f>
        <v>0</v>
      </c>
      <c r="P39" s="232">
        <v>0</v>
      </c>
      <c r="Q39" s="232">
        <f>ROUND(E39*P39,2)</f>
        <v>0</v>
      </c>
      <c r="R39" s="232" t="s">
        <v>459</v>
      </c>
      <c r="S39" s="232" t="s">
        <v>367</v>
      </c>
      <c r="T39" s="233" t="s">
        <v>367</v>
      </c>
      <c r="U39" s="219">
        <v>0.41599999999999998</v>
      </c>
      <c r="V39" s="219">
        <f>ROUND(E39*U39,2)</f>
        <v>0.12</v>
      </c>
      <c r="W39" s="219"/>
      <c r="X39" s="219" t="s">
        <v>496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497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7"/>
      <c r="B40" s="218"/>
      <c r="C40" s="255" t="s">
        <v>498</v>
      </c>
      <c r="D40" s="247"/>
      <c r="E40" s="247"/>
      <c r="F40" s="247"/>
      <c r="G40" s="247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371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61.2" outlineLevel="1" x14ac:dyDescent="0.25">
      <c r="A41" s="227">
        <v>12</v>
      </c>
      <c r="B41" s="228" t="s">
        <v>499</v>
      </c>
      <c r="C41" s="239" t="s">
        <v>500</v>
      </c>
      <c r="D41" s="229" t="s">
        <v>495</v>
      </c>
      <c r="E41" s="230">
        <v>0.28475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 t="s">
        <v>459</v>
      </c>
      <c r="S41" s="232" t="s">
        <v>367</v>
      </c>
      <c r="T41" s="233" t="s">
        <v>367</v>
      </c>
      <c r="U41" s="219">
        <v>0.20399999999999999</v>
      </c>
      <c r="V41" s="219">
        <f>ROUND(E41*U41,2)</f>
        <v>0.06</v>
      </c>
      <c r="W41" s="219"/>
      <c r="X41" s="219" t="s">
        <v>496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7"/>
      <c r="B42" s="218"/>
      <c r="C42" s="255" t="s">
        <v>498</v>
      </c>
      <c r="D42" s="247"/>
      <c r="E42" s="247"/>
      <c r="F42" s="247"/>
      <c r="G42" s="247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371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5">
      <c r="A43" s="221" t="s">
        <v>263</v>
      </c>
      <c r="B43" s="222" t="s">
        <v>212</v>
      </c>
      <c r="C43" s="238" t="s">
        <v>213</v>
      </c>
      <c r="D43" s="223"/>
      <c r="E43" s="224"/>
      <c r="F43" s="225"/>
      <c r="G43" s="225">
        <f>SUMIF(AG44:AG45,"&lt;&gt;NOR",G44:G45)</f>
        <v>0</v>
      </c>
      <c r="H43" s="225"/>
      <c r="I43" s="225">
        <f>SUM(I44:I45)</f>
        <v>0</v>
      </c>
      <c r="J43" s="225"/>
      <c r="K43" s="225">
        <f>SUM(K44:K45)</f>
        <v>0</v>
      </c>
      <c r="L43" s="225"/>
      <c r="M43" s="225">
        <f>SUM(M44:M45)</f>
        <v>0</v>
      </c>
      <c r="N43" s="225"/>
      <c r="O43" s="225">
        <f>SUM(O44:O45)</f>
        <v>0</v>
      </c>
      <c r="P43" s="225"/>
      <c r="Q43" s="225">
        <f>SUM(Q44:Q45)</f>
        <v>0.1</v>
      </c>
      <c r="R43" s="225"/>
      <c r="S43" s="225"/>
      <c r="T43" s="226"/>
      <c r="U43" s="220"/>
      <c r="V43" s="220">
        <f>SUM(V44:V45)</f>
        <v>1.04</v>
      </c>
      <c r="W43" s="220"/>
      <c r="X43" s="220"/>
      <c r="AG43" t="s">
        <v>264</v>
      </c>
    </row>
    <row r="44" spans="1:60" ht="20.399999999999999" outlineLevel="1" x14ac:dyDescent="0.25">
      <c r="A44" s="227">
        <v>13</v>
      </c>
      <c r="B44" s="228" t="s">
        <v>501</v>
      </c>
      <c r="C44" s="239" t="s">
        <v>502</v>
      </c>
      <c r="D44" s="229" t="s">
        <v>458</v>
      </c>
      <c r="E44" s="230">
        <v>1.92</v>
      </c>
      <c r="F44" s="231"/>
      <c r="G44" s="232">
        <f>ROUND(E44*F44,2)</f>
        <v>0</v>
      </c>
      <c r="H44" s="231"/>
      <c r="I44" s="232">
        <f>ROUND(E44*H44,2)</f>
        <v>0</v>
      </c>
      <c r="J44" s="231"/>
      <c r="K44" s="232">
        <f>ROUND(E44*J44,2)</f>
        <v>0</v>
      </c>
      <c r="L44" s="232">
        <v>21</v>
      </c>
      <c r="M44" s="232">
        <f>G44*(1+L44/100)</f>
        <v>0</v>
      </c>
      <c r="N44" s="232">
        <v>0</v>
      </c>
      <c r="O44" s="232">
        <f>ROUND(E44*N44,2)</f>
        <v>0</v>
      </c>
      <c r="P44" s="232">
        <v>5.0500000000000003E-2</v>
      </c>
      <c r="Q44" s="232">
        <f>ROUND(E44*P44,2)</f>
        <v>0.1</v>
      </c>
      <c r="R44" s="232" t="s">
        <v>503</v>
      </c>
      <c r="S44" s="232" t="s">
        <v>367</v>
      </c>
      <c r="T44" s="233" t="s">
        <v>367</v>
      </c>
      <c r="U44" s="219">
        <v>0.54</v>
      </c>
      <c r="V44" s="219">
        <f>ROUND(E44*U44,2)</f>
        <v>1.04</v>
      </c>
      <c r="W44" s="219"/>
      <c r="X44" s="219" t="s">
        <v>368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374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7"/>
      <c r="B45" s="218"/>
      <c r="C45" s="256" t="s">
        <v>504</v>
      </c>
      <c r="D45" s="245"/>
      <c r="E45" s="246">
        <v>1.92</v>
      </c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381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5">
      <c r="A46" s="221" t="s">
        <v>263</v>
      </c>
      <c r="B46" s="222" t="s">
        <v>216</v>
      </c>
      <c r="C46" s="238" t="s">
        <v>217</v>
      </c>
      <c r="D46" s="223"/>
      <c r="E46" s="224"/>
      <c r="F46" s="225"/>
      <c r="G46" s="225">
        <f>SUMIF(AG47:AG50,"&lt;&gt;NOR",G47:G50)</f>
        <v>0</v>
      </c>
      <c r="H46" s="225"/>
      <c r="I46" s="225">
        <f>SUM(I47:I50)</f>
        <v>0</v>
      </c>
      <c r="J46" s="225"/>
      <c r="K46" s="225">
        <f>SUM(K47:K50)</f>
        <v>0</v>
      </c>
      <c r="L46" s="225"/>
      <c r="M46" s="225">
        <f>SUM(M47:M50)</f>
        <v>0</v>
      </c>
      <c r="N46" s="225"/>
      <c r="O46" s="225">
        <f>SUM(O47:O50)</f>
        <v>0</v>
      </c>
      <c r="P46" s="225"/>
      <c r="Q46" s="225">
        <f>SUM(Q47:Q50)</f>
        <v>0</v>
      </c>
      <c r="R46" s="225"/>
      <c r="S46" s="225"/>
      <c r="T46" s="226"/>
      <c r="U46" s="220"/>
      <c r="V46" s="220">
        <f>SUM(V47:V50)</f>
        <v>0</v>
      </c>
      <c r="W46" s="220"/>
      <c r="X46" s="220"/>
      <c r="AG46" t="s">
        <v>264</v>
      </c>
    </row>
    <row r="47" spans="1:60" ht="20.399999999999999" outlineLevel="1" x14ac:dyDescent="0.25">
      <c r="A47" s="227">
        <v>14</v>
      </c>
      <c r="B47" s="228" t="s">
        <v>505</v>
      </c>
      <c r="C47" s="239" t="s">
        <v>506</v>
      </c>
      <c r="D47" s="229" t="s">
        <v>365</v>
      </c>
      <c r="E47" s="230">
        <v>3</v>
      </c>
      <c r="F47" s="231"/>
      <c r="G47" s="232">
        <f>ROUND(E47*F47,2)</f>
        <v>0</v>
      </c>
      <c r="H47" s="231"/>
      <c r="I47" s="232">
        <f>ROUND(E47*H47,2)</f>
        <v>0</v>
      </c>
      <c r="J47" s="231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0</v>
      </c>
      <c r="Q47" s="232">
        <f>ROUND(E47*P47,2)</f>
        <v>0</v>
      </c>
      <c r="R47" s="232"/>
      <c r="S47" s="232" t="s">
        <v>268</v>
      </c>
      <c r="T47" s="233" t="s">
        <v>269</v>
      </c>
      <c r="U47" s="219">
        <v>0</v>
      </c>
      <c r="V47" s="219">
        <f>ROUND(E47*U47,2)</f>
        <v>0</v>
      </c>
      <c r="W47" s="219"/>
      <c r="X47" s="219" t="s">
        <v>368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374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7"/>
      <c r="B48" s="218"/>
      <c r="C48" s="240" t="s">
        <v>507</v>
      </c>
      <c r="D48" s="235"/>
      <c r="E48" s="235"/>
      <c r="F48" s="235"/>
      <c r="G48" s="235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272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7"/>
      <c r="B49" s="218"/>
      <c r="C49" s="241" t="s">
        <v>508</v>
      </c>
      <c r="D49" s="236"/>
      <c r="E49" s="236"/>
      <c r="F49" s="236"/>
      <c r="G49" s="236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272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7"/>
      <c r="B50" s="218"/>
      <c r="C50" s="241" t="s">
        <v>509</v>
      </c>
      <c r="D50" s="236"/>
      <c r="E50" s="236"/>
      <c r="F50" s="236"/>
      <c r="G50" s="236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272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x14ac:dyDescent="0.25">
      <c r="A51" s="221" t="s">
        <v>263</v>
      </c>
      <c r="B51" s="222" t="s">
        <v>230</v>
      </c>
      <c r="C51" s="238" t="s">
        <v>231</v>
      </c>
      <c r="D51" s="223"/>
      <c r="E51" s="224"/>
      <c r="F51" s="225"/>
      <c r="G51" s="225">
        <f>SUMIF(AG52:AG59,"&lt;&gt;NOR",G52:G59)</f>
        <v>0</v>
      </c>
      <c r="H51" s="225"/>
      <c r="I51" s="225">
        <f>SUM(I52:I59)</f>
        <v>0</v>
      </c>
      <c r="J51" s="225"/>
      <c r="K51" s="225">
        <f>SUM(K52:K59)</f>
        <v>0</v>
      </c>
      <c r="L51" s="225"/>
      <c r="M51" s="225">
        <f>SUM(M52:M59)</f>
        <v>0</v>
      </c>
      <c r="N51" s="225"/>
      <c r="O51" s="225">
        <f>SUM(O52:O59)</f>
        <v>0</v>
      </c>
      <c r="P51" s="225"/>
      <c r="Q51" s="225">
        <f>SUM(Q52:Q59)</f>
        <v>0</v>
      </c>
      <c r="R51" s="225"/>
      <c r="S51" s="225"/>
      <c r="T51" s="226"/>
      <c r="U51" s="220"/>
      <c r="V51" s="220">
        <f>SUM(V52:V59)</f>
        <v>9.11</v>
      </c>
      <c r="W51" s="220"/>
      <c r="X51" s="220"/>
      <c r="AG51" t="s">
        <v>264</v>
      </c>
    </row>
    <row r="52" spans="1:60" outlineLevel="1" x14ac:dyDescent="0.25">
      <c r="A52" s="248">
        <v>15</v>
      </c>
      <c r="B52" s="249" t="s">
        <v>510</v>
      </c>
      <c r="C52" s="257" t="s">
        <v>511</v>
      </c>
      <c r="D52" s="250" t="s">
        <v>495</v>
      </c>
      <c r="E52" s="251">
        <v>2.8037100000000001</v>
      </c>
      <c r="F52" s="252"/>
      <c r="G52" s="253">
        <f>ROUND(E52*F52,2)</f>
        <v>0</v>
      </c>
      <c r="H52" s="252"/>
      <c r="I52" s="253">
        <f>ROUND(E52*H52,2)</f>
        <v>0</v>
      </c>
      <c r="J52" s="252"/>
      <c r="K52" s="253">
        <f>ROUND(E52*J52,2)</f>
        <v>0</v>
      </c>
      <c r="L52" s="253">
        <v>21</v>
      </c>
      <c r="M52" s="253">
        <f>G52*(1+L52/100)</f>
        <v>0</v>
      </c>
      <c r="N52" s="253">
        <v>0</v>
      </c>
      <c r="O52" s="253">
        <f>ROUND(E52*N52,2)</f>
        <v>0</v>
      </c>
      <c r="P52" s="253">
        <v>0</v>
      </c>
      <c r="Q52" s="253">
        <f>ROUND(E52*P52,2)</f>
        <v>0</v>
      </c>
      <c r="R52" s="253" t="s">
        <v>486</v>
      </c>
      <c r="S52" s="253" t="s">
        <v>367</v>
      </c>
      <c r="T52" s="254" t="s">
        <v>367</v>
      </c>
      <c r="U52" s="219">
        <v>2.0089999999999999</v>
      </c>
      <c r="V52" s="219">
        <f>ROUND(E52*U52,2)</f>
        <v>5.63</v>
      </c>
      <c r="W52" s="219"/>
      <c r="X52" s="219" t="s">
        <v>512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513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27">
        <v>16</v>
      </c>
      <c r="B53" s="228" t="s">
        <v>514</v>
      </c>
      <c r="C53" s="239" t="s">
        <v>515</v>
      </c>
      <c r="D53" s="229" t="s">
        <v>495</v>
      </c>
      <c r="E53" s="230">
        <v>2.8037100000000001</v>
      </c>
      <c r="F53" s="231"/>
      <c r="G53" s="232">
        <f>ROUND(E53*F53,2)</f>
        <v>0</v>
      </c>
      <c r="H53" s="231"/>
      <c r="I53" s="232">
        <f>ROUND(E53*H53,2)</f>
        <v>0</v>
      </c>
      <c r="J53" s="231"/>
      <c r="K53" s="232">
        <f>ROUND(E53*J53,2)</f>
        <v>0</v>
      </c>
      <c r="L53" s="232">
        <v>21</v>
      </c>
      <c r="M53" s="232">
        <f>G53*(1+L53/100)</f>
        <v>0</v>
      </c>
      <c r="N53" s="232">
        <v>0</v>
      </c>
      <c r="O53" s="232">
        <f>ROUND(E53*N53,2)</f>
        <v>0</v>
      </c>
      <c r="P53" s="232">
        <v>0</v>
      </c>
      <c r="Q53" s="232">
        <f>ROUND(E53*P53,2)</f>
        <v>0</v>
      </c>
      <c r="R53" s="232" t="s">
        <v>486</v>
      </c>
      <c r="S53" s="232" t="s">
        <v>367</v>
      </c>
      <c r="T53" s="233" t="s">
        <v>367</v>
      </c>
      <c r="U53" s="219">
        <v>0.49</v>
      </c>
      <c r="V53" s="219">
        <f>ROUND(E53*U53,2)</f>
        <v>1.37</v>
      </c>
      <c r="W53" s="219"/>
      <c r="X53" s="219" t="s">
        <v>512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513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7"/>
      <c r="B54" s="218"/>
      <c r="C54" s="240" t="s">
        <v>516</v>
      </c>
      <c r="D54" s="235"/>
      <c r="E54" s="235"/>
      <c r="F54" s="235"/>
      <c r="G54" s="235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272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48">
        <v>17</v>
      </c>
      <c r="B55" s="249" t="s">
        <v>517</v>
      </c>
      <c r="C55" s="257" t="s">
        <v>518</v>
      </c>
      <c r="D55" s="250" t="s">
        <v>495</v>
      </c>
      <c r="E55" s="251">
        <v>22.429680000000001</v>
      </c>
      <c r="F55" s="252"/>
      <c r="G55" s="253">
        <f>ROUND(E55*F55,2)</f>
        <v>0</v>
      </c>
      <c r="H55" s="252"/>
      <c r="I55" s="253">
        <f>ROUND(E55*H55,2)</f>
        <v>0</v>
      </c>
      <c r="J55" s="252"/>
      <c r="K55" s="253">
        <f>ROUND(E55*J55,2)</f>
        <v>0</v>
      </c>
      <c r="L55" s="253">
        <v>21</v>
      </c>
      <c r="M55" s="253">
        <f>G55*(1+L55/100)</f>
        <v>0</v>
      </c>
      <c r="N55" s="253">
        <v>0</v>
      </c>
      <c r="O55" s="253">
        <f>ROUND(E55*N55,2)</f>
        <v>0</v>
      </c>
      <c r="P55" s="253">
        <v>0</v>
      </c>
      <c r="Q55" s="253">
        <f>ROUND(E55*P55,2)</f>
        <v>0</v>
      </c>
      <c r="R55" s="253" t="s">
        <v>486</v>
      </c>
      <c r="S55" s="253" t="s">
        <v>367</v>
      </c>
      <c r="T55" s="254" t="s">
        <v>367</v>
      </c>
      <c r="U55" s="219">
        <v>0</v>
      </c>
      <c r="V55" s="219">
        <f>ROUND(E55*U55,2)</f>
        <v>0</v>
      </c>
      <c r="W55" s="219"/>
      <c r="X55" s="219" t="s">
        <v>512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513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0.399999999999999" outlineLevel="1" x14ac:dyDescent="0.25">
      <c r="A56" s="227">
        <v>18</v>
      </c>
      <c r="B56" s="228" t="s">
        <v>519</v>
      </c>
      <c r="C56" s="239" t="s">
        <v>520</v>
      </c>
      <c r="D56" s="229" t="s">
        <v>495</v>
      </c>
      <c r="E56" s="230">
        <v>2.8037100000000001</v>
      </c>
      <c r="F56" s="231"/>
      <c r="G56" s="232">
        <f>ROUND(E56*F56,2)</f>
        <v>0</v>
      </c>
      <c r="H56" s="231"/>
      <c r="I56" s="232">
        <f>ROUND(E56*H56,2)</f>
        <v>0</v>
      </c>
      <c r="J56" s="231"/>
      <c r="K56" s="232">
        <f>ROUND(E56*J56,2)</f>
        <v>0</v>
      </c>
      <c r="L56" s="232">
        <v>21</v>
      </c>
      <c r="M56" s="232">
        <f>G56*(1+L56/100)</f>
        <v>0</v>
      </c>
      <c r="N56" s="232">
        <v>0</v>
      </c>
      <c r="O56" s="232">
        <f>ROUND(E56*N56,2)</f>
        <v>0</v>
      </c>
      <c r="P56" s="232">
        <v>0</v>
      </c>
      <c r="Q56" s="232">
        <f>ROUND(E56*P56,2)</f>
        <v>0</v>
      </c>
      <c r="R56" s="232" t="s">
        <v>521</v>
      </c>
      <c r="S56" s="232" t="s">
        <v>367</v>
      </c>
      <c r="T56" s="233" t="s">
        <v>367</v>
      </c>
      <c r="U56" s="219">
        <v>0.752</v>
      </c>
      <c r="V56" s="219">
        <f>ROUND(E56*U56,2)</f>
        <v>2.11</v>
      </c>
      <c r="W56" s="219"/>
      <c r="X56" s="219" t="s">
        <v>512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513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7"/>
      <c r="B57" s="218"/>
      <c r="C57" s="255" t="s">
        <v>522</v>
      </c>
      <c r="D57" s="247"/>
      <c r="E57" s="247"/>
      <c r="F57" s="247"/>
      <c r="G57" s="247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371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34" t="str">
        <f>C57</f>
        <v>nebo vybouraných hmot nošením nebo přehazováním k místu nakládky přístupnému normálním dopravním prostředkům do 10 m,</v>
      </c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7"/>
      <c r="B58" s="218"/>
      <c r="C58" s="241" t="s">
        <v>523</v>
      </c>
      <c r="D58" s="236"/>
      <c r="E58" s="236"/>
      <c r="F58" s="236"/>
      <c r="G58" s="236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272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34" t="str">
        <f>C58</f>
        <v>S naložením suti nebo vybouraných hmot do dopravního prostředku a na jejich vyložením, popřípadě přeložením na normální dopravní prostředek.</v>
      </c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27">
        <v>19</v>
      </c>
      <c r="B59" s="228" t="s">
        <v>524</v>
      </c>
      <c r="C59" s="239" t="s">
        <v>525</v>
      </c>
      <c r="D59" s="229" t="s">
        <v>495</v>
      </c>
      <c r="E59" s="230">
        <v>2.8037100000000001</v>
      </c>
      <c r="F59" s="231"/>
      <c r="G59" s="232">
        <f>ROUND(E59*F59,2)</f>
        <v>0</v>
      </c>
      <c r="H59" s="231"/>
      <c r="I59" s="232">
        <f>ROUND(E59*H59,2)</f>
        <v>0</v>
      </c>
      <c r="J59" s="231"/>
      <c r="K59" s="232">
        <f>ROUND(E59*J59,2)</f>
        <v>0</v>
      </c>
      <c r="L59" s="232">
        <v>21</v>
      </c>
      <c r="M59" s="232">
        <f>G59*(1+L59/100)</f>
        <v>0</v>
      </c>
      <c r="N59" s="232">
        <v>0</v>
      </c>
      <c r="O59" s="232">
        <f>ROUND(E59*N59,2)</f>
        <v>0</v>
      </c>
      <c r="P59" s="232">
        <v>0</v>
      </c>
      <c r="Q59" s="232">
        <f>ROUND(E59*P59,2)</f>
        <v>0</v>
      </c>
      <c r="R59" s="232"/>
      <c r="S59" s="232" t="s">
        <v>268</v>
      </c>
      <c r="T59" s="233" t="s">
        <v>269</v>
      </c>
      <c r="U59" s="219">
        <v>0</v>
      </c>
      <c r="V59" s="219">
        <f>ROUND(E59*U59,2)</f>
        <v>0</v>
      </c>
      <c r="W59" s="219"/>
      <c r="X59" s="219" t="s">
        <v>512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513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5">
      <c r="A60" s="3"/>
      <c r="B60" s="4"/>
      <c r="C60" s="242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AE60">
        <v>15</v>
      </c>
      <c r="AF60">
        <v>21</v>
      </c>
      <c r="AG60" t="s">
        <v>250</v>
      </c>
    </row>
    <row r="61" spans="1:60" x14ac:dyDescent="0.25">
      <c r="A61" s="213"/>
      <c r="B61" s="214" t="s">
        <v>29</v>
      </c>
      <c r="C61" s="243"/>
      <c r="D61" s="215"/>
      <c r="E61" s="216"/>
      <c r="F61" s="216"/>
      <c r="G61" s="237">
        <f>G8+G17+G26+G29+G31+G38+G43+G46+G51</f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AE61">
        <f>SUMIF(L7:L59,AE60,G7:G59)</f>
        <v>0</v>
      </c>
      <c r="AF61">
        <f>SUMIF(L7:L59,AF60,G7:G59)</f>
        <v>0</v>
      </c>
      <c r="AG61" t="s">
        <v>340</v>
      </c>
    </row>
    <row r="62" spans="1:60" x14ac:dyDescent="0.25">
      <c r="C62" s="244"/>
      <c r="D62" s="10"/>
      <c r="AG62" t="s">
        <v>361</v>
      </c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wqH1RumKZwhEMjcAsk3qrC031tgN16EoYNmJd5YhvBuE3xOtqlpGCiW9zAFgAop/X7Za5cIJKPFoIlZL8UtD+A==" saltValue="wf3+3W57RNg89sGWDZzbKQ==" spinCount="100000" sheet="1"/>
  <mergeCells count="20">
    <mergeCell ref="C57:G57"/>
    <mergeCell ref="C58:G58"/>
    <mergeCell ref="C40:G40"/>
    <mergeCell ref="C42:G42"/>
    <mergeCell ref="C48:G48"/>
    <mergeCell ref="C49:G49"/>
    <mergeCell ref="C50:G50"/>
    <mergeCell ref="C54:G54"/>
    <mergeCell ref="C19:G19"/>
    <mergeCell ref="C21:G21"/>
    <mergeCell ref="C24:G24"/>
    <mergeCell ref="C28:G28"/>
    <mergeCell ref="C33:G33"/>
    <mergeCell ref="C34:G34"/>
    <mergeCell ref="A1:G1"/>
    <mergeCell ref="C2:G2"/>
    <mergeCell ref="C3:G3"/>
    <mergeCell ref="C4:G4"/>
    <mergeCell ref="C14:G14"/>
    <mergeCell ref="C15:G15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68</v>
      </c>
      <c r="C3" s="199" t="s">
        <v>69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70</v>
      </c>
      <c r="C4" s="202" t="s">
        <v>71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142</v>
      </c>
      <c r="C8" s="238" t="s">
        <v>143</v>
      </c>
      <c r="D8" s="223"/>
      <c r="E8" s="224"/>
      <c r="F8" s="225"/>
      <c r="G8" s="225">
        <f>SUMIF(AG9:AG15,"&lt;&gt;NOR",G9:G15)</f>
        <v>0</v>
      </c>
      <c r="H8" s="225"/>
      <c r="I8" s="225">
        <f>SUM(I9:I15)</f>
        <v>0</v>
      </c>
      <c r="J8" s="225"/>
      <c r="K8" s="225">
        <f>SUM(K9:K15)</f>
        <v>0</v>
      </c>
      <c r="L8" s="225"/>
      <c r="M8" s="225">
        <f>SUM(M9:M15)</f>
        <v>0</v>
      </c>
      <c r="N8" s="225"/>
      <c r="O8" s="225">
        <f>SUM(O9:O15)</f>
        <v>0</v>
      </c>
      <c r="P8" s="225"/>
      <c r="Q8" s="225">
        <f>SUM(Q9:Q15)</f>
        <v>0</v>
      </c>
      <c r="R8" s="225"/>
      <c r="S8" s="225"/>
      <c r="T8" s="226"/>
      <c r="U8" s="220"/>
      <c r="V8" s="220">
        <f>SUM(V9:V15)</f>
        <v>0</v>
      </c>
      <c r="W8" s="220"/>
      <c r="X8" s="220"/>
      <c r="AG8" t="s">
        <v>264</v>
      </c>
    </row>
    <row r="9" spans="1:60" ht="20.399999999999999" outlineLevel="1" x14ac:dyDescent="0.25">
      <c r="A9" s="227">
        <v>1</v>
      </c>
      <c r="B9" s="228" t="s">
        <v>526</v>
      </c>
      <c r="C9" s="239" t="s">
        <v>527</v>
      </c>
      <c r="D9" s="229" t="s">
        <v>528</v>
      </c>
      <c r="E9" s="230">
        <v>1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268</v>
      </c>
      <c r="T9" s="233" t="s">
        <v>269</v>
      </c>
      <c r="U9" s="219">
        <v>0</v>
      </c>
      <c r="V9" s="219">
        <f>ROUND(E9*U9,2)</f>
        <v>0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40" t="s">
        <v>529</v>
      </c>
      <c r="D10" s="235"/>
      <c r="E10" s="235"/>
      <c r="F10" s="235"/>
      <c r="G10" s="235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272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30.6" outlineLevel="1" x14ac:dyDescent="0.25">
      <c r="A11" s="227">
        <v>2</v>
      </c>
      <c r="B11" s="228" t="s">
        <v>530</v>
      </c>
      <c r="C11" s="239" t="s">
        <v>531</v>
      </c>
      <c r="D11" s="229" t="s">
        <v>532</v>
      </c>
      <c r="E11" s="230">
        <v>493</v>
      </c>
      <c r="F11" s="231"/>
      <c r="G11" s="232">
        <f>ROUND(E11*F11,2)</f>
        <v>0</v>
      </c>
      <c r="H11" s="231"/>
      <c r="I11" s="232">
        <f>ROUND(E11*H11,2)</f>
        <v>0</v>
      </c>
      <c r="J11" s="231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2"/>
      <c r="S11" s="232" t="s">
        <v>268</v>
      </c>
      <c r="T11" s="233" t="s">
        <v>269</v>
      </c>
      <c r="U11" s="219">
        <v>0</v>
      </c>
      <c r="V11" s="219">
        <f>ROUND(E11*U11,2)</f>
        <v>0</v>
      </c>
      <c r="W11" s="219"/>
      <c r="X11" s="219" t="s">
        <v>368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374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40" t="s">
        <v>533</v>
      </c>
      <c r="D12" s="235"/>
      <c r="E12" s="235"/>
      <c r="F12" s="235"/>
      <c r="G12" s="235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0.399999999999999" outlineLevel="1" x14ac:dyDescent="0.25">
      <c r="A13" s="248">
        <v>3</v>
      </c>
      <c r="B13" s="249" t="s">
        <v>534</v>
      </c>
      <c r="C13" s="257" t="s">
        <v>535</v>
      </c>
      <c r="D13" s="250" t="s">
        <v>495</v>
      </c>
      <c r="E13" s="251">
        <v>11.8</v>
      </c>
      <c r="F13" s="252"/>
      <c r="G13" s="253">
        <f>ROUND(E13*F13,2)</f>
        <v>0</v>
      </c>
      <c r="H13" s="252"/>
      <c r="I13" s="253">
        <f>ROUND(E13*H13,2)</f>
        <v>0</v>
      </c>
      <c r="J13" s="252"/>
      <c r="K13" s="253">
        <f>ROUND(E13*J13,2)</f>
        <v>0</v>
      </c>
      <c r="L13" s="253">
        <v>21</v>
      </c>
      <c r="M13" s="253">
        <f>G13*(1+L13/100)</f>
        <v>0</v>
      </c>
      <c r="N13" s="253">
        <v>0</v>
      </c>
      <c r="O13" s="253">
        <f>ROUND(E13*N13,2)</f>
        <v>0</v>
      </c>
      <c r="P13" s="253">
        <v>0</v>
      </c>
      <c r="Q13" s="253">
        <f>ROUND(E13*P13,2)</f>
        <v>0</v>
      </c>
      <c r="R13" s="253"/>
      <c r="S13" s="253" t="s">
        <v>268</v>
      </c>
      <c r="T13" s="254" t="s">
        <v>269</v>
      </c>
      <c r="U13" s="219">
        <v>0</v>
      </c>
      <c r="V13" s="219">
        <f>ROUND(E13*U13,2)</f>
        <v>0</v>
      </c>
      <c r="W13" s="219"/>
      <c r="X13" s="219" t="s">
        <v>368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374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0.399999999999999" outlineLevel="1" x14ac:dyDescent="0.25">
      <c r="A14" s="248">
        <v>4</v>
      </c>
      <c r="B14" s="249" t="s">
        <v>536</v>
      </c>
      <c r="C14" s="257" t="s">
        <v>537</v>
      </c>
      <c r="D14" s="250" t="s">
        <v>389</v>
      </c>
      <c r="E14" s="251">
        <v>10</v>
      </c>
      <c r="F14" s="252"/>
      <c r="G14" s="253">
        <f>ROUND(E14*F14,2)</f>
        <v>0</v>
      </c>
      <c r="H14" s="252"/>
      <c r="I14" s="253">
        <f>ROUND(E14*H14,2)</f>
        <v>0</v>
      </c>
      <c r="J14" s="252"/>
      <c r="K14" s="253">
        <f>ROUND(E14*J14,2)</f>
        <v>0</v>
      </c>
      <c r="L14" s="253">
        <v>21</v>
      </c>
      <c r="M14" s="253">
        <f>G14*(1+L14/100)</f>
        <v>0</v>
      </c>
      <c r="N14" s="253">
        <v>0</v>
      </c>
      <c r="O14" s="253">
        <f>ROUND(E14*N14,2)</f>
        <v>0</v>
      </c>
      <c r="P14" s="253">
        <v>0</v>
      </c>
      <c r="Q14" s="253">
        <f>ROUND(E14*P14,2)</f>
        <v>0</v>
      </c>
      <c r="R14" s="253"/>
      <c r="S14" s="253" t="s">
        <v>268</v>
      </c>
      <c r="T14" s="254" t="s">
        <v>269</v>
      </c>
      <c r="U14" s="219">
        <v>0</v>
      </c>
      <c r="V14" s="219">
        <f>ROUND(E14*U14,2)</f>
        <v>0</v>
      </c>
      <c r="W14" s="219"/>
      <c r="X14" s="219" t="s">
        <v>368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374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0.399999999999999" outlineLevel="1" x14ac:dyDescent="0.25">
      <c r="A15" s="248">
        <v>5</v>
      </c>
      <c r="B15" s="249" t="s">
        <v>538</v>
      </c>
      <c r="C15" s="257" t="s">
        <v>539</v>
      </c>
      <c r="D15" s="250" t="s">
        <v>389</v>
      </c>
      <c r="E15" s="251">
        <v>10</v>
      </c>
      <c r="F15" s="252"/>
      <c r="G15" s="253">
        <f>ROUND(E15*F15,2)</f>
        <v>0</v>
      </c>
      <c r="H15" s="252"/>
      <c r="I15" s="253">
        <f>ROUND(E15*H15,2)</f>
        <v>0</v>
      </c>
      <c r="J15" s="252"/>
      <c r="K15" s="253">
        <f>ROUND(E15*J15,2)</f>
        <v>0</v>
      </c>
      <c r="L15" s="253">
        <v>21</v>
      </c>
      <c r="M15" s="253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3"/>
      <c r="S15" s="253" t="s">
        <v>268</v>
      </c>
      <c r="T15" s="254" t="s">
        <v>269</v>
      </c>
      <c r="U15" s="219">
        <v>0</v>
      </c>
      <c r="V15" s="219">
        <f>ROUND(E15*U15,2)</f>
        <v>0</v>
      </c>
      <c r="W15" s="219"/>
      <c r="X15" s="219" t="s">
        <v>368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374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5">
      <c r="A16" s="221" t="s">
        <v>263</v>
      </c>
      <c r="B16" s="222" t="s">
        <v>144</v>
      </c>
      <c r="C16" s="238" t="s">
        <v>145</v>
      </c>
      <c r="D16" s="223"/>
      <c r="E16" s="224"/>
      <c r="F16" s="225"/>
      <c r="G16" s="225">
        <f>SUMIF(AG17:AG19,"&lt;&gt;NOR",G17:G19)</f>
        <v>0</v>
      </c>
      <c r="H16" s="225"/>
      <c r="I16" s="225">
        <f>SUM(I17:I19)</f>
        <v>0</v>
      </c>
      <c r="J16" s="225"/>
      <c r="K16" s="225">
        <f>SUM(K17:K19)</f>
        <v>0</v>
      </c>
      <c r="L16" s="225"/>
      <c r="M16" s="225">
        <f>SUM(M17:M19)</f>
        <v>0</v>
      </c>
      <c r="N16" s="225"/>
      <c r="O16" s="225">
        <f>SUM(O17:O19)</f>
        <v>0</v>
      </c>
      <c r="P16" s="225"/>
      <c r="Q16" s="225">
        <f>SUM(Q17:Q19)</f>
        <v>0</v>
      </c>
      <c r="R16" s="225"/>
      <c r="S16" s="225"/>
      <c r="T16" s="226"/>
      <c r="U16" s="220"/>
      <c r="V16" s="220">
        <f>SUM(V17:V19)</f>
        <v>0</v>
      </c>
      <c r="W16" s="220"/>
      <c r="X16" s="220"/>
      <c r="AG16" t="s">
        <v>264</v>
      </c>
    </row>
    <row r="17" spans="1:60" ht="20.399999999999999" outlineLevel="1" x14ac:dyDescent="0.25">
      <c r="A17" s="248">
        <v>6</v>
      </c>
      <c r="B17" s="249" t="s">
        <v>540</v>
      </c>
      <c r="C17" s="257" t="s">
        <v>541</v>
      </c>
      <c r="D17" s="250" t="s">
        <v>458</v>
      </c>
      <c r="E17" s="251">
        <v>1420</v>
      </c>
      <c r="F17" s="252"/>
      <c r="G17" s="253">
        <f>ROUND(E17*F17,2)</f>
        <v>0</v>
      </c>
      <c r="H17" s="252"/>
      <c r="I17" s="253">
        <f>ROUND(E17*H17,2)</f>
        <v>0</v>
      </c>
      <c r="J17" s="252"/>
      <c r="K17" s="253">
        <f>ROUND(E17*J17,2)</f>
        <v>0</v>
      </c>
      <c r="L17" s="253">
        <v>21</v>
      </c>
      <c r="M17" s="253">
        <f>G17*(1+L17/100)</f>
        <v>0</v>
      </c>
      <c r="N17" s="253">
        <v>0</v>
      </c>
      <c r="O17" s="253">
        <f>ROUND(E17*N17,2)</f>
        <v>0</v>
      </c>
      <c r="P17" s="253">
        <v>0</v>
      </c>
      <c r="Q17" s="253">
        <f>ROUND(E17*P17,2)</f>
        <v>0</v>
      </c>
      <c r="R17" s="253"/>
      <c r="S17" s="253" t="s">
        <v>268</v>
      </c>
      <c r="T17" s="254" t="s">
        <v>269</v>
      </c>
      <c r="U17" s="219">
        <v>0</v>
      </c>
      <c r="V17" s="219">
        <f>ROUND(E17*U17,2)</f>
        <v>0</v>
      </c>
      <c r="W17" s="219"/>
      <c r="X17" s="219" t="s">
        <v>368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374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48">
        <v>7</v>
      </c>
      <c r="B18" s="249" t="s">
        <v>542</v>
      </c>
      <c r="C18" s="257" t="s">
        <v>543</v>
      </c>
      <c r="D18" s="250" t="s">
        <v>458</v>
      </c>
      <c r="E18" s="251">
        <v>1220</v>
      </c>
      <c r="F18" s="252"/>
      <c r="G18" s="253">
        <f>ROUND(E18*F18,2)</f>
        <v>0</v>
      </c>
      <c r="H18" s="252"/>
      <c r="I18" s="253">
        <f>ROUND(E18*H18,2)</f>
        <v>0</v>
      </c>
      <c r="J18" s="252"/>
      <c r="K18" s="253">
        <f>ROUND(E18*J18,2)</f>
        <v>0</v>
      </c>
      <c r="L18" s="253">
        <v>21</v>
      </c>
      <c r="M18" s="253">
        <f>G18*(1+L18/100)</f>
        <v>0</v>
      </c>
      <c r="N18" s="253">
        <v>0</v>
      </c>
      <c r="O18" s="253">
        <f>ROUND(E18*N18,2)</f>
        <v>0</v>
      </c>
      <c r="P18" s="253">
        <v>0</v>
      </c>
      <c r="Q18" s="253">
        <f>ROUND(E18*P18,2)</f>
        <v>0</v>
      </c>
      <c r="R18" s="253"/>
      <c r="S18" s="253" t="s">
        <v>268</v>
      </c>
      <c r="T18" s="254" t="s">
        <v>269</v>
      </c>
      <c r="U18" s="219">
        <v>0</v>
      </c>
      <c r="V18" s="219">
        <f>ROUND(E18*U18,2)</f>
        <v>0</v>
      </c>
      <c r="W18" s="219"/>
      <c r="X18" s="219" t="s">
        <v>368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374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27">
        <v>8</v>
      </c>
      <c r="B19" s="228" t="s">
        <v>544</v>
      </c>
      <c r="C19" s="239" t="s">
        <v>545</v>
      </c>
      <c r="D19" s="229" t="s">
        <v>458</v>
      </c>
      <c r="E19" s="230">
        <v>200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/>
      <c r="S19" s="232" t="s">
        <v>268</v>
      </c>
      <c r="T19" s="233" t="s">
        <v>269</v>
      </c>
      <c r="U19" s="219">
        <v>0</v>
      </c>
      <c r="V19" s="219">
        <f>ROUND(E19*U19,2)</f>
        <v>0</v>
      </c>
      <c r="W19" s="219"/>
      <c r="X19" s="219" t="s">
        <v>368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374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x14ac:dyDescent="0.25">
      <c r="A20" s="3"/>
      <c r="B20" s="4"/>
      <c r="C20" s="242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AE20">
        <v>15</v>
      </c>
      <c r="AF20">
        <v>21</v>
      </c>
      <c r="AG20" t="s">
        <v>250</v>
      </c>
    </row>
    <row r="21" spans="1:60" x14ac:dyDescent="0.25">
      <c r="A21" s="213"/>
      <c r="B21" s="214" t="s">
        <v>29</v>
      </c>
      <c r="C21" s="243"/>
      <c r="D21" s="215"/>
      <c r="E21" s="216"/>
      <c r="F21" s="216"/>
      <c r="G21" s="237">
        <f>G8+G16</f>
        <v>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AE21">
        <f>SUMIF(L7:L19,AE20,G7:G19)</f>
        <v>0</v>
      </c>
      <c r="AF21">
        <f>SUMIF(L7:L19,AF20,G7:G19)</f>
        <v>0</v>
      </c>
      <c r="AG21" t="s">
        <v>340</v>
      </c>
    </row>
    <row r="22" spans="1:60" x14ac:dyDescent="0.25">
      <c r="C22" s="244"/>
      <c r="D22" s="10"/>
      <c r="AG22" t="s">
        <v>361</v>
      </c>
    </row>
    <row r="23" spans="1:60" x14ac:dyDescent="0.25">
      <c r="D23" s="10"/>
    </row>
    <row r="24" spans="1:60" x14ac:dyDescent="0.25">
      <c r="D24" s="10"/>
    </row>
    <row r="25" spans="1:60" x14ac:dyDescent="0.25">
      <c r="D25" s="10"/>
    </row>
    <row r="26" spans="1:60" x14ac:dyDescent="0.25">
      <c r="D26" s="10"/>
    </row>
    <row r="27" spans="1:60" x14ac:dyDescent="0.25">
      <c r="D27" s="10"/>
    </row>
    <row r="28" spans="1:60" x14ac:dyDescent="0.25">
      <c r="D28" s="10"/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GA2jAmRlNx0DGm3BhWx+uuiNW7wTLvPY7CgHEu5PCz4ImZXLDGYhWQOXboo92QG/Tuz6q7FzsG8S3WRslHGvPw==" saltValue="FI1HP4HDnz8jMc93dXalDA==" spinCount="100000" sheet="1"/>
  <mergeCells count="6"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68</v>
      </c>
      <c r="C3" s="199" t="s">
        <v>69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72</v>
      </c>
      <c r="C4" s="202" t="s">
        <v>73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142</v>
      </c>
      <c r="C8" s="238" t="s">
        <v>143</v>
      </c>
      <c r="D8" s="223"/>
      <c r="E8" s="224"/>
      <c r="F8" s="225"/>
      <c r="G8" s="225">
        <f>SUMIF(AG9:AG15,"&lt;&gt;NOR",G9:G15)</f>
        <v>0</v>
      </c>
      <c r="H8" s="225"/>
      <c r="I8" s="225">
        <f>SUM(I9:I15)</f>
        <v>0</v>
      </c>
      <c r="J8" s="225"/>
      <c r="K8" s="225">
        <f>SUM(K9:K15)</f>
        <v>0</v>
      </c>
      <c r="L8" s="225"/>
      <c r="M8" s="225">
        <f>SUM(M9:M15)</f>
        <v>0</v>
      </c>
      <c r="N8" s="225"/>
      <c r="O8" s="225">
        <f>SUM(O9:O15)</f>
        <v>0</v>
      </c>
      <c r="P8" s="225"/>
      <c r="Q8" s="225">
        <f>SUM(Q9:Q15)</f>
        <v>0</v>
      </c>
      <c r="R8" s="225"/>
      <c r="S8" s="225"/>
      <c r="T8" s="226"/>
      <c r="U8" s="220"/>
      <c r="V8" s="220">
        <f>SUM(V9:V15)</f>
        <v>0</v>
      </c>
      <c r="W8" s="220"/>
      <c r="X8" s="220"/>
      <c r="AG8" t="s">
        <v>264</v>
      </c>
    </row>
    <row r="9" spans="1:60" ht="20.399999999999999" outlineLevel="1" x14ac:dyDescent="0.25">
      <c r="A9" s="227">
        <v>1</v>
      </c>
      <c r="B9" s="228" t="s">
        <v>526</v>
      </c>
      <c r="C9" s="239" t="s">
        <v>527</v>
      </c>
      <c r="D9" s="229" t="s">
        <v>528</v>
      </c>
      <c r="E9" s="230">
        <v>1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268</v>
      </c>
      <c r="T9" s="233" t="s">
        <v>269</v>
      </c>
      <c r="U9" s="219">
        <v>0</v>
      </c>
      <c r="V9" s="219">
        <f>ROUND(E9*U9,2)</f>
        <v>0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40" t="s">
        <v>529</v>
      </c>
      <c r="D10" s="235"/>
      <c r="E10" s="235"/>
      <c r="F10" s="235"/>
      <c r="G10" s="235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272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30.6" outlineLevel="1" x14ac:dyDescent="0.25">
      <c r="A11" s="227">
        <v>2</v>
      </c>
      <c r="B11" s="228" t="s">
        <v>530</v>
      </c>
      <c r="C11" s="239" t="s">
        <v>531</v>
      </c>
      <c r="D11" s="229" t="s">
        <v>532</v>
      </c>
      <c r="E11" s="230">
        <v>493</v>
      </c>
      <c r="F11" s="231"/>
      <c r="G11" s="232">
        <f>ROUND(E11*F11,2)</f>
        <v>0</v>
      </c>
      <c r="H11" s="231"/>
      <c r="I11" s="232">
        <f>ROUND(E11*H11,2)</f>
        <v>0</v>
      </c>
      <c r="J11" s="231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2"/>
      <c r="S11" s="232" t="s">
        <v>268</v>
      </c>
      <c r="T11" s="233" t="s">
        <v>269</v>
      </c>
      <c r="U11" s="219">
        <v>0</v>
      </c>
      <c r="V11" s="219">
        <f>ROUND(E11*U11,2)</f>
        <v>0</v>
      </c>
      <c r="W11" s="219"/>
      <c r="X11" s="219" t="s">
        <v>368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374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40" t="s">
        <v>533</v>
      </c>
      <c r="D12" s="235"/>
      <c r="E12" s="235"/>
      <c r="F12" s="235"/>
      <c r="G12" s="235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0.399999999999999" outlineLevel="1" x14ac:dyDescent="0.25">
      <c r="A13" s="248">
        <v>3</v>
      </c>
      <c r="B13" s="249" t="s">
        <v>534</v>
      </c>
      <c r="C13" s="257" t="s">
        <v>535</v>
      </c>
      <c r="D13" s="250" t="s">
        <v>495</v>
      </c>
      <c r="E13" s="251">
        <v>11.8</v>
      </c>
      <c r="F13" s="252"/>
      <c r="G13" s="253">
        <f>ROUND(E13*F13,2)</f>
        <v>0</v>
      </c>
      <c r="H13" s="252"/>
      <c r="I13" s="253">
        <f>ROUND(E13*H13,2)</f>
        <v>0</v>
      </c>
      <c r="J13" s="252"/>
      <c r="K13" s="253">
        <f>ROUND(E13*J13,2)</f>
        <v>0</v>
      </c>
      <c r="L13" s="253">
        <v>21</v>
      </c>
      <c r="M13" s="253">
        <f>G13*(1+L13/100)</f>
        <v>0</v>
      </c>
      <c r="N13" s="253">
        <v>0</v>
      </c>
      <c r="O13" s="253">
        <f>ROUND(E13*N13,2)</f>
        <v>0</v>
      </c>
      <c r="P13" s="253">
        <v>0</v>
      </c>
      <c r="Q13" s="253">
        <f>ROUND(E13*P13,2)</f>
        <v>0</v>
      </c>
      <c r="R13" s="253"/>
      <c r="S13" s="253" t="s">
        <v>268</v>
      </c>
      <c r="T13" s="254" t="s">
        <v>269</v>
      </c>
      <c r="U13" s="219">
        <v>0</v>
      </c>
      <c r="V13" s="219">
        <f>ROUND(E13*U13,2)</f>
        <v>0</v>
      </c>
      <c r="W13" s="219"/>
      <c r="X13" s="219" t="s">
        <v>368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374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0.399999999999999" outlineLevel="1" x14ac:dyDescent="0.25">
      <c r="A14" s="248">
        <v>4</v>
      </c>
      <c r="B14" s="249" t="s">
        <v>536</v>
      </c>
      <c r="C14" s="257" t="s">
        <v>537</v>
      </c>
      <c r="D14" s="250" t="s">
        <v>389</v>
      </c>
      <c r="E14" s="251">
        <v>10</v>
      </c>
      <c r="F14" s="252"/>
      <c r="G14" s="253">
        <f>ROUND(E14*F14,2)</f>
        <v>0</v>
      </c>
      <c r="H14" s="252"/>
      <c r="I14" s="253">
        <f>ROUND(E14*H14,2)</f>
        <v>0</v>
      </c>
      <c r="J14" s="252"/>
      <c r="K14" s="253">
        <f>ROUND(E14*J14,2)</f>
        <v>0</v>
      </c>
      <c r="L14" s="253">
        <v>21</v>
      </c>
      <c r="M14" s="253">
        <f>G14*(1+L14/100)</f>
        <v>0</v>
      </c>
      <c r="N14" s="253">
        <v>0</v>
      </c>
      <c r="O14" s="253">
        <f>ROUND(E14*N14,2)</f>
        <v>0</v>
      </c>
      <c r="P14" s="253">
        <v>0</v>
      </c>
      <c r="Q14" s="253">
        <f>ROUND(E14*P14,2)</f>
        <v>0</v>
      </c>
      <c r="R14" s="253"/>
      <c r="S14" s="253" t="s">
        <v>268</v>
      </c>
      <c r="T14" s="254" t="s">
        <v>269</v>
      </c>
      <c r="U14" s="219">
        <v>0</v>
      </c>
      <c r="V14" s="219">
        <f>ROUND(E14*U14,2)</f>
        <v>0</v>
      </c>
      <c r="W14" s="219"/>
      <c r="X14" s="219" t="s">
        <v>368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374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0.399999999999999" outlineLevel="1" x14ac:dyDescent="0.25">
      <c r="A15" s="248">
        <v>5</v>
      </c>
      <c r="B15" s="249" t="s">
        <v>538</v>
      </c>
      <c r="C15" s="257" t="s">
        <v>539</v>
      </c>
      <c r="D15" s="250" t="s">
        <v>389</v>
      </c>
      <c r="E15" s="251">
        <v>10</v>
      </c>
      <c r="F15" s="252"/>
      <c r="G15" s="253">
        <f>ROUND(E15*F15,2)</f>
        <v>0</v>
      </c>
      <c r="H15" s="252"/>
      <c r="I15" s="253">
        <f>ROUND(E15*H15,2)</f>
        <v>0</v>
      </c>
      <c r="J15" s="252"/>
      <c r="K15" s="253">
        <f>ROUND(E15*J15,2)</f>
        <v>0</v>
      </c>
      <c r="L15" s="253">
        <v>21</v>
      </c>
      <c r="M15" s="253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3"/>
      <c r="S15" s="253" t="s">
        <v>268</v>
      </c>
      <c r="T15" s="254" t="s">
        <v>269</v>
      </c>
      <c r="U15" s="219">
        <v>0</v>
      </c>
      <c r="V15" s="219">
        <f>ROUND(E15*U15,2)</f>
        <v>0</v>
      </c>
      <c r="W15" s="219"/>
      <c r="X15" s="219" t="s">
        <v>368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374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5">
      <c r="A16" s="221" t="s">
        <v>263</v>
      </c>
      <c r="B16" s="222" t="s">
        <v>144</v>
      </c>
      <c r="C16" s="238" t="s">
        <v>145</v>
      </c>
      <c r="D16" s="223"/>
      <c r="E16" s="224"/>
      <c r="F16" s="225"/>
      <c r="G16" s="225">
        <f>SUMIF(AG17:AG19,"&lt;&gt;NOR",G17:G19)</f>
        <v>0</v>
      </c>
      <c r="H16" s="225"/>
      <c r="I16" s="225">
        <f>SUM(I17:I19)</f>
        <v>0</v>
      </c>
      <c r="J16" s="225"/>
      <c r="K16" s="225">
        <f>SUM(K17:K19)</f>
        <v>0</v>
      </c>
      <c r="L16" s="225"/>
      <c r="M16" s="225">
        <f>SUM(M17:M19)</f>
        <v>0</v>
      </c>
      <c r="N16" s="225"/>
      <c r="O16" s="225">
        <f>SUM(O17:O19)</f>
        <v>0</v>
      </c>
      <c r="P16" s="225"/>
      <c r="Q16" s="225">
        <f>SUM(Q17:Q19)</f>
        <v>0</v>
      </c>
      <c r="R16" s="225"/>
      <c r="S16" s="225"/>
      <c r="T16" s="226"/>
      <c r="U16" s="220"/>
      <c r="V16" s="220">
        <f>SUM(V17:V19)</f>
        <v>0</v>
      </c>
      <c r="W16" s="220"/>
      <c r="X16" s="220"/>
      <c r="AG16" t="s">
        <v>264</v>
      </c>
    </row>
    <row r="17" spans="1:60" ht="20.399999999999999" outlineLevel="1" x14ac:dyDescent="0.25">
      <c r="A17" s="248">
        <v>6</v>
      </c>
      <c r="B17" s="249" t="s">
        <v>540</v>
      </c>
      <c r="C17" s="257" t="s">
        <v>541</v>
      </c>
      <c r="D17" s="250" t="s">
        <v>458</v>
      </c>
      <c r="E17" s="251">
        <v>1420</v>
      </c>
      <c r="F17" s="252"/>
      <c r="G17" s="253">
        <f>ROUND(E17*F17,2)</f>
        <v>0</v>
      </c>
      <c r="H17" s="252"/>
      <c r="I17" s="253">
        <f>ROUND(E17*H17,2)</f>
        <v>0</v>
      </c>
      <c r="J17" s="252"/>
      <c r="K17" s="253">
        <f>ROUND(E17*J17,2)</f>
        <v>0</v>
      </c>
      <c r="L17" s="253">
        <v>21</v>
      </c>
      <c r="M17" s="253">
        <f>G17*(1+L17/100)</f>
        <v>0</v>
      </c>
      <c r="N17" s="253">
        <v>0</v>
      </c>
      <c r="O17" s="253">
        <f>ROUND(E17*N17,2)</f>
        <v>0</v>
      </c>
      <c r="P17" s="253">
        <v>0</v>
      </c>
      <c r="Q17" s="253">
        <f>ROUND(E17*P17,2)</f>
        <v>0</v>
      </c>
      <c r="R17" s="253"/>
      <c r="S17" s="253" t="s">
        <v>268</v>
      </c>
      <c r="T17" s="254" t="s">
        <v>269</v>
      </c>
      <c r="U17" s="219">
        <v>0</v>
      </c>
      <c r="V17" s="219">
        <f>ROUND(E17*U17,2)</f>
        <v>0</v>
      </c>
      <c r="W17" s="219"/>
      <c r="X17" s="219" t="s">
        <v>368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374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48">
        <v>7</v>
      </c>
      <c r="B18" s="249" t="s">
        <v>542</v>
      </c>
      <c r="C18" s="257" t="s">
        <v>543</v>
      </c>
      <c r="D18" s="250" t="s">
        <v>458</v>
      </c>
      <c r="E18" s="251">
        <v>1220</v>
      </c>
      <c r="F18" s="252"/>
      <c r="G18" s="253">
        <f>ROUND(E18*F18,2)</f>
        <v>0</v>
      </c>
      <c r="H18" s="252"/>
      <c r="I18" s="253">
        <f>ROUND(E18*H18,2)</f>
        <v>0</v>
      </c>
      <c r="J18" s="252"/>
      <c r="K18" s="253">
        <f>ROUND(E18*J18,2)</f>
        <v>0</v>
      </c>
      <c r="L18" s="253">
        <v>21</v>
      </c>
      <c r="M18" s="253">
        <f>G18*(1+L18/100)</f>
        <v>0</v>
      </c>
      <c r="N18" s="253">
        <v>0</v>
      </c>
      <c r="O18" s="253">
        <f>ROUND(E18*N18,2)</f>
        <v>0</v>
      </c>
      <c r="P18" s="253">
        <v>0</v>
      </c>
      <c r="Q18" s="253">
        <f>ROUND(E18*P18,2)</f>
        <v>0</v>
      </c>
      <c r="R18" s="253"/>
      <c r="S18" s="253" t="s">
        <v>268</v>
      </c>
      <c r="T18" s="254" t="s">
        <v>269</v>
      </c>
      <c r="U18" s="219">
        <v>0</v>
      </c>
      <c r="V18" s="219">
        <f>ROUND(E18*U18,2)</f>
        <v>0</v>
      </c>
      <c r="W18" s="219"/>
      <c r="X18" s="219" t="s">
        <v>368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374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27">
        <v>8</v>
      </c>
      <c r="B19" s="228" t="s">
        <v>544</v>
      </c>
      <c r="C19" s="239" t="s">
        <v>545</v>
      </c>
      <c r="D19" s="229" t="s">
        <v>458</v>
      </c>
      <c r="E19" s="230">
        <v>200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/>
      <c r="S19" s="232" t="s">
        <v>268</v>
      </c>
      <c r="T19" s="233" t="s">
        <v>269</v>
      </c>
      <c r="U19" s="219">
        <v>0</v>
      </c>
      <c r="V19" s="219">
        <f>ROUND(E19*U19,2)</f>
        <v>0</v>
      </c>
      <c r="W19" s="219"/>
      <c r="X19" s="219" t="s">
        <v>368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374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x14ac:dyDescent="0.25">
      <c r="A20" s="3"/>
      <c r="B20" s="4"/>
      <c r="C20" s="242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AE20">
        <v>15</v>
      </c>
      <c r="AF20">
        <v>21</v>
      </c>
      <c r="AG20" t="s">
        <v>250</v>
      </c>
    </row>
    <row r="21" spans="1:60" x14ac:dyDescent="0.25">
      <c r="A21" s="213"/>
      <c r="B21" s="214" t="s">
        <v>29</v>
      </c>
      <c r="C21" s="243"/>
      <c r="D21" s="215"/>
      <c r="E21" s="216"/>
      <c r="F21" s="216"/>
      <c r="G21" s="237">
        <f>G8+G16</f>
        <v>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AE21">
        <f>SUMIF(L7:L19,AE20,G7:G19)</f>
        <v>0</v>
      </c>
      <c r="AF21">
        <f>SUMIF(L7:L19,AF20,G7:G19)</f>
        <v>0</v>
      </c>
      <c r="AG21" t="s">
        <v>340</v>
      </c>
    </row>
    <row r="22" spans="1:60" x14ac:dyDescent="0.25">
      <c r="C22" s="244"/>
      <c r="D22" s="10"/>
      <c r="AG22" t="s">
        <v>361</v>
      </c>
    </row>
    <row r="23" spans="1:60" x14ac:dyDescent="0.25">
      <c r="D23" s="10"/>
    </row>
    <row r="24" spans="1:60" x14ac:dyDescent="0.25">
      <c r="D24" s="10"/>
    </row>
    <row r="25" spans="1:60" x14ac:dyDescent="0.25">
      <c r="D25" s="10"/>
    </row>
    <row r="26" spans="1:60" x14ac:dyDescent="0.25">
      <c r="D26" s="10"/>
    </row>
    <row r="27" spans="1:60" x14ac:dyDescent="0.25">
      <c r="D27" s="10"/>
    </row>
    <row r="28" spans="1:60" x14ac:dyDescent="0.25">
      <c r="D28" s="10"/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sRGU09FXN3RBr6v1xrqcdw2u2b5z5deAzwpCUWrvar4M+twGn4fJNsGIGCaRBog5O1TyZTFlE549f/gqb4kVwg==" saltValue="uMpFPOq2IiBS6Uc9lys3Ww==" spinCount="100000" sheet="1"/>
  <mergeCells count="6"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68</v>
      </c>
      <c r="C3" s="199" t="s">
        <v>69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74</v>
      </c>
      <c r="C4" s="202" t="s">
        <v>75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126</v>
      </c>
      <c r="C8" s="238" t="s">
        <v>127</v>
      </c>
      <c r="D8" s="223"/>
      <c r="E8" s="224"/>
      <c r="F8" s="225"/>
      <c r="G8" s="225">
        <f>SUMIF(AG9:AG23,"&lt;&gt;NOR",G9:G23)</f>
        <v>0</v>
      </c>
      <c r="H8" s="225"/>
      <c r="I8" s="225">
        <f>SUM(I9:I23)</f>
        <v>0</v>
      </c>
      <c r="J8" s="225"/>
      <c r="K8" s="225">
        <f>SUM(K9:K23)</f>
        <v>0</v>
      </c>
      <c r="L8" s="225"/>
      <c r="M8" s="225">
        <f>SUM(M9:M23)</f>
        <v>0</v>
      </c>
      <c r="N8" s="225"/>
      <c r="O8" s="225">
        <f>SUM(O9:O23)</f>
        <v>0</v>
      </c>
      <c r="P8" s="225"/>
      <c r="Q8" s="225">
        <f>SUM(Q9:Q23)</f>
        <v>0</v>
      </c>
      <c r="R8" s="225"/>
      <c r="S8" s="225"/>
      <c r="T8" s="226"/>
      <c r="U8" s="220"/>
      <c r="V8" s="220">
        <f>SUM(V9:V23)</f>
        <v>876.96</v>
      </c>
      <c r="W8" s="220"/>
      <c r="X8" s="220"/>
      <c r="AG8" t="s">
        <v>264</v>
      </c>
    </row>
    <row r="9" spans="1:60" ht="20.399999999999999" outlineLevel="1" x14ac:dyDescent="0.25">
      <c r="A9" s="227">
        <v>1</v>
      </c>
      <c r="B9" s="228" t="s">
        <v>376</v>
      </c>
      <c r="C9" s="239" t="s">
        <v>377</v>
      </c>
      <c r="D9" s="229" t="s">
        <v>378</v>
      </c>
      <c r="E9" s="230">
        <v>4320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366</v>
      </c>
      <c r="S9" s="232" t="s">
        <v>367</v>
      </c>
      <c r="T9" s="233" t="s">
        <v>367</v>
      </c>
      <c r="U9" s="219">
        <v>0.20300000000000001</v>
      </c>
      <c r="V9" s="219">
        <f>ROUND(E9*U9,2)</f>
        <v>876.96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55" t="s">
        <v>379</v>
      </c>
      <c r="D10" s="247"/>
      <c r="E10" s="247"/>
      <c r="F10" s="247"/>
      <c r="G10" s="247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371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4" t="str">
        <f>C10</f>
        <v>na vzdálenost od hladiny vody v jímce po výšku roviny proložené osou nejvyššího bodu výtlačného potrubí. Včetně odpadní potrubí v délce do 20 m.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56" t="s">
        <v>546</v>
      </c>
      <c r="D11" s="245"/>
      <c r="E11" s="246">
        <v>4320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381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0.399999999999999" outlineLevel="1" x14ac:dyDescent="0.25">
      <c r="A12" s="227">
        <v>2</v>
      </c>
      <c r="B12" s="228" t="s">
        <v>382</v>
      </c>
      <c r="C12" s="239" t="s">
        <v>383</v>
      </c>
      <c r="D12" s="229" t="s">
        <v>384</v>
      </c>
      <c r="E12" s="230">
        <v>180</v>
      </c>
      <c r="F12" s="231"/>
      <c r="G12" s="232">
        <f>ROUND(E12*F12,2)</f>
        <v>0</v>
      </c>
      <c r="H12" s="231"/>
      <c r="I12" s="232">
        <f>ROUND(E12*H12,2)</f>
        <v>0</v>
      </c>
      <c r="J12" s="231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 t="s">
        <v>366</v>
      </c>
      <c r="S12" s="232" t="s">
        <v>367</v>
      </c>
      <c r="T12" s="233" t="s">
        <v>367</v>
      </c>
      <c r="U12" s="219">
        <v>0</v>
      </c>
      <c r="V12" s="219">
        <f>ROUND(E12*U12,2)</f>
        <v>0</v>
      </c>
      <c r="W12" s="219"/>
      <c r="X12" s="219" t="s">
        <v>368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374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1" outlineLevel="1" x14ac:dyDescent="0.25">
      <c r="A13" s="217"/>
      <c r="B13" s="218"/>
      <c r="C13" s="255" t="s">
        <v>385</v>
      </c>
      <c r="D13" s="247"/>
      <c r="E13" s="247"/>
      <c r="F13" s="247"/>
      <c r="G13" s="247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371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34" t="str">
        <f>C13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56" t="s">
        <v>547</v>
      </c>
      <c r="D14" s="245"/>
      <c r="E14" s="246">
        <v>180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381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27">
        <v>3</v>
      </c>
      <c r="B15" s="228" t="s">
        <v>548</v>
      </c>
      <c r="C15" s="239" t="s">
        <v>549</v>
      </c>
      <c r="D15" s="229" t="s">
        <v>365</v>
      </c>
      <c r="E15" s="230">
        <v>1</v>
      </c>
      <c r="F15" s="231"/>
      <c r="G15" s="232">
        <f>ROUND(E15*F15,2)</f>
        <v>0</v>
      </c>
      <c r="H15" s="231"/>
      <c r="I15" s="232">
        <f>ROUND(E15*H15,2)</f>
        <v>0</v>
      </c>
      <c r="J15" s="231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/>
      <c r="S15" s="232" t="s">
        <v>268</v>
      </c>
      <c r="T15" s="233" t="s">
        <v>269</v>
      </c>
      <c r="U15" s="219">
        <v>0</v>
      </c>
      <c r="V15" s="219">
        <f>ROUND(E15*U15,2)</f>
        <v>0</v>
      </c>
      <c r="W15" s="219"/>
      <c r="X15" s="219" t="s">
        <v>368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374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7"/>
      <c r="B16" s="218"/>
      <c r="C16" s="240" t="s">
        <v>550</v>
      </c>
      <c r="D16" s="235"/>
      <c r="E16" s="235"/>
      <c r="F16" s="235"/>
      <c r="G16" s="235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272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41" t="s">
        <v>551</v>
      </c>
      <c r="D17" s="236"/>
      <c r="E17" s="236"/>
      <c r="F17" s="236"/>
      <c r="G17" s="236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272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7"/>
      <c r="B18" s="218"/>
      <c r="C18" s="241" t="s">
        <v>552</v>
      </c>
      <c r="D18" s="236"/>
      <c r="E18" s="236"/>
      <c r="F18" s="236"/>
      <c r="G18" s="236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272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7"/>
      <c r="B19" s="218"/>
      <c r="C19" s="241" t="s">
        <v>553</v>
      </c>
      <c r="D19" s="236"/>
      <c r="E19" s="236"/>
      <c r="F19" s="236"/>
      <c r="G19" s="236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272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7"/>
      <c r="B20" s="218"/>
      <c r="C20" s="241" t="s">
        <v>554</v>
      </c>
      <c r="D20" s="236"/>
      <c r="E20" s="236"/>
      <c r="F20" s="236"/>
      <c r="G20" s="236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272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34" t="str">
        <f>C20</f>
        <v>po ukončení čerpání podzemní vody provedeno zaslepení potrubí hydrovrtu těsněnou zaslepovací přírubou</v>
      </c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41" t="s">
        <v>555</v>
      </c>
      <c r="D21" s="236"/>
      <c r="E21" s="236"/>
      <c r="F21" s="236"/>
      <c r="G21" s="236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272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41" t="s">
        <v>556</v>
      </c>
      <c r="D22" s="236"/>
      <c r="E22" s="236"/>
      <c r="F22" s="236"/>
      <c r="G22" s="236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272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7"/>
      <c r="B23" s="218"/>
      <c r="C23" s="241" t="s">
        <v>557</v>
      </c>
      <c r="D23" s="236"/>
      <c r="E23" s="236"/>
      <c r="F23" s="236"/>
      <c r="G23" s="236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272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x14ac:dyDescent="0.25">
      <c r="A24" s="221" t="s">
        <v>263</v>
      </c>
      <c r="B24" s="222" t="s">
        <v>130</v>
      </c>
      <c r="C24" s="238" t="s">
        <v>131</v>
      </c>
      <c r="D24" s="223"/>
      <c r="E24" s="224"/>
      <c r="F24" s="225"/>
      <c r="G24" s="225">
        <f>SUMIF(AG25:AG51,"&lt;&gt;NOR",G25:G51)</f>
        <v>0</v>
      </c>
      <c r="H24" s="225"/>
      <c r="I24" s="225">
        <f>SUM(I25:I51)</f>
        <v>0</v>
      </c>
      <c r="J24" s="225"/>
      <c r="K24" s="225">
        <f>SUM(K25:K51)</f>
        <v>0</v>
      </c>
      <c r="L24" s="225"/>
      <c r="M24" s="225">
        <f>SUM(M25:M51)</f>
        <v>0</v>
      </c>
      <c r="N24" s="225"/>
      <c r="O24" s="225">
        <f>SUM(O25:O51)</f>
        <v>0</v>
      </c>
      <c r="P24" s="225"/>
      <c r="Q24" s="225">
        <f>SUM(Q25:Q51)</f>
        <v>0</v>
      </c>
      <c r="R24" s="225"/>
      <c r="S24" s="225"/>
      <c r="T24" s="226"/>
      <c r="U24" s="220"/>
      <c r="V24" s="220">
        <f>SUM(V25:V51)</f>
        <v>69.81</v>
      </c>
      <c r="W24" s="220"/>
      <c r="X24" s="220"/>
      <c r="AG24" t="s">
        <v>264</v>
      </c>
    </row>
    <row r="25" spans="1:60" outlineLevel="1" x14ac:dyDescent="0.25">
      <c r="A25" s="227">
        <v>4</v>
      </c>
      <c r="B25" s="228" t="s">
        <v>392</v>
      </c>
      <c r="C25" s="239" t="s">
        <v>393</v>
      </c>
      <c r="D25" s="229" t="s">
        <v>389</v>
      </c>
      <c r="E25" s="230">
        <v>10</v>
      </c>
      <c r="F25" s="231"/>
      <c r="G25" s="232">
        <f>ROUND(E25*F25,2)</f>
        <v>0</v>
      </c>
      <c r="H25" s="231"/>
      <c r="I25" s="232">
        <f>ROUND(E25*H25,2)</f>
        <v>0</v>
      </c>
      <c r="J25" s="231"/>
      <c r="K25" s="232">
        <f>ROUND(E25*J25,2)</f>
        <v>0</v>
      </c>
      <c r="L25" s="232">
        <v>21</v>
      </c>
      <c r="M25" s="232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2" t="s">
        <v>366</v>
      </c>
      <c r="S25" s="232" t="s">
        <v>367</v>
      </c>
      <c r="T25" s="233" t="s">
        <v>367</v>
      </c>
      <c r="U25" s="219">
        <v>1.7629999999999999</v>
      </c>
      <c r="V25" s="219">
        <f>ROUND(E25*U25,2)</f>
        <v>17.63</v>
      </c>
      <c r="W25" s="219"/>
      <c r="X25" s="219" t="s">
        <v>368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374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55" t="s">
        <v>394</v>
      </c>
      <c r="D26" s="247"/>
      <c r="E26" s="247"/>
      <c r="F26" s="247"/>
      <c r="G26" s="247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371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34" t="str">
        <f>C26</f>
        <v>Příplatek k cenám hloubených vykopávek za ztížení vykopávky v blízkosti podzemního vedení nebo výbušnin pro jakoukoliv třídu horniny.</v>
      </c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56" t="s">
        <v>558</v>
      </c>
      <c r="D27" s="245"/>
      <c r="E27" s="246">
        <v>10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381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27">
        <v>5</v>
      </c>
      <c r="B28" s="228" t="s">
        <v>559</v>
      </c>
      <c r="C28" s="239" t="s">
        <v>560</v>
      </c>
      <c r="D28" s="229" t="s">
        <v>389</v>
      </c>
      <c r="E28" s="230">
        <v>49.884999999999998</v>
      </c>
      <c r="F28" s="231"/>
      <c r="G28" s="232">
        <f>ROUND(E28*F28,2)</f>
        <v>0</v>
      </c>
      <c r="H28" s="231"/>
      <c r="I28" s="232">
        <f>ROUND(E28*H28,2)</f>
        <v>0</v>
      </c>
      <c r="J28" s="231"/>
      <c r="K28" s="232">
        <f>ROUND(E28*J28,2)</f>
        <v>0</v>
      </c>
      <c r="L28" s="232">
        <v>21</v>
      </c>
      <c r="M28" s="232">
        <f>G28*(1+L28/100)</f>
        <v>0</v>
      </c>
      <c r="N28" s="232">
        <v>0</v>
      </c>
      <c r="O28" s="232">
        <f>ROUND(E28*N28,2)</f>
        <v>0</v>
      </c>
      <c r="P28" s="232">
        <v>0</v>
      </c>
      <c r="Q28" s="232">
        <f>ROUND(E28*P28,2)</f>
        <v>0</v>
      </c>
      <c r="R28" s="232" t="s">
        <v>366</v>
      </c>
      <c r="S28" s="232" t="s">
        <v>367</v>
      </c>
      <c r="T28" s="233" t="s">
        <v>367</v>
      </c>
      <c r="U28" s="219">
        <v>0.25900000000000001</v>
      </c>
      <c r="V28" s="219">
        <f>ROUND(E28*U28,2)</f>
        <v>12.92</v>
      </c>
      <c r="W28" s="219"/>
      <c r="X28" s="219" t="s">
        <v>368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374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1" outlineLevel="1" x14ac:dyDescent="0.25">
      <c r="A29" s="217"/>
      <c r="B29" s="218"/>
      <c r="C29" s="255" t="s">
        <v>561</v>
      </c>
      <c r="D29" s="247"/>
      <c r="E29" s="247"/>
      <c r="F29" s="247"/>
      <c r="G29" s="247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371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34" t="str">
        <f>C29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9" s="210"/>
      <c r="BC29" s="210"/>
      <c r="BD29" s="210"/>
      <c r="BE29" s="210"/>
      <c r="BF29" s="210"/>
      <c r="BG29" s="210"/>
      <c r="BH29" s="210"/>
    </row>
    <row r="30" spans="1:60" ht="20.399999999999999" outlineLevel="1" x14ac:dyDescent="0.25">
      <c r="A30" s="217"/>
      <c r="B30" s="218"/>
      <c r="C30" s="256" t="s">
        <v>562</v>
      </c>
      <c r="D30" s="245"/>
      <c r="E30" s="246">
        <v>49.884999999999998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381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27">
        <v>6</v>
      </c>
      <c r="B31" s="228" t="s">
        <v>563</v>
      </c>
      <c r="C31" s="239" t="s">
        <v>564</v>
      </c>
      <c r="D31" s="229" t="s">
        <v>389</v>
      </c>
      <c r="E31" s="230">
        <v>49.884999999999998</v>
      </c>
      <c r="F31" s="231"/>
      <c r="G31" s="232">
        <f>ROUND(E31*F31,2)</f>
        <v>0</v>
      </c>
      <c r="H31" s="231"/>
      <c r="I31" s="232">
        <f>ROUND(E31*H31,2)</f>
        <v>0</v>
      </c>
      <c r="J31" s="231"/>
      <c r="K31" s="232">
        <f>ROUND(E31*J31,2)</f>
        <v>0</v>
      </c>
      <c r="L31" s="232">
        <v>21</v>
      </c>
      <c r="M31" s="232">
        <f>G31*(1+L31/100)</f>
        <v>0</v>
      </c>
      <c r="N31" s="232">
        <v>0</v>
      </c>
      <c r="O31" s="232">
        <f>ROUND(E31*N31,2)</f>
        <v>0</v>
      </c>
      <c r="P31" s="232">
        <v>0</v>
      </c>
      <c r="Q31" s="232">
        <f>ROUND(E31*P31,2)</f>
        <v>0</v>
      </c>
      <c r="R31" s="232" t="s">
        <v>366</v>
      </c>
      <c r="S31" s="232" t="s">
        <v>367</v>
      </c>
      <c r="T31" s="233" t="s">
        <v>367</v>
      </c>
      <c r="U31" s="219">
        <v>0.107</v>
      </c>
      <c r="V31" s="219">
        <f>ROUND(E31*U31,2)</f>
        <v>5.34</v>
      </c>
      <c r="W31" s="219"/>
      <c r="X31" s="219" t="s">
        <v>368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374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1" outlineLevel="1" x14ac:dyDescent="0.25">
      <c r="A32" s="217"/>
      <c r="B32" s="218"/>
      <c r="C32" s="255" t="s">
        <v>561</v>
      </c>
      <c r="D32" s="247"/>
      <c r="E32" s="247"/>
      <c r="F32" s="247"/>
      <c r="G32" s="247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371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34" t="str">
        <f>C32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32" s="210"/>
      <c r="BC32" s="210"/>
      <c r="BD32" s="210"/>
      <c r="BE32" s="210"/>
      <c r="BF32" s="210"/>
      <c r="BG32" s="210"/>
      <c r="BH32" s="210"/>
    </row>
    <row r="33" spans="1:60" ht="20.399999999999999" outlineLevel="1" x14ac:dyDescent="0.25">
      <c r="A33" s="217"/>
      <c r="B33" s="218"/>
      <c r="C33" s="256" t="s">
        <v>562</v>
      </c>
      <c r="D33" s="245"/>
      <c r="E33" s="246">
        <v>49.884999999999998</v>
      </c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381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27">
        <v>7</v>
      </c>
      <c r="B34" s="228" t="s">
        <v>565</v>
      </c>
      <c r="C34" s="239" t="s">
        <v>566</v>
      </c>
      <c r="D34" s="229" t="s">
        <v>389</v>
      </c>
      <c r="E34" s="230">
        <v>49.884999999999998</v>
      </c>
      <c r="F34" s="231"/>
      <c r="G34" s="232">
        <f>ROUND(E34*F34,2)</f>
        <v>0</v>
      </c>
      <c r="H34" s="231"/>
      <c r="I34" s="232">
        <f>ROUND(E34*H34,2)</f>
        <v>0</v>
      </c>
      <c r="J34" s="231"/>
      <c r="K34" s="232">
        <f>ROUND(E34*J34,2)</f>
        <v>0</v>
      </c>
      <c r="L34" s="232">
        <v>21</v>
      </c>
      <c r="M34" s="232">
        <f>G34*(1+L34/100)</f>
        <v>0</v>
      </c>
      <c r="N34" s="232">
        <v>0</v>
      </c>
      <c r="O34" s="232">
        <f>ROUND(E34*N34,2)</f>
        <v>0</v>
      </c>
      <c r="P34" s="232">
        <v>0</v>
      </c>
      <c r="Q34" s="232">
        <f>ROUND(E34*P34,2)</f>
        <v>0</v>
      </c>
      <c r="R34" s="232" t="s">
        <v>366</v>
      </c>
      <c r="S34" s="232" t="s">
        <v>367</v>
      </c>
      <c r="T34" s="233" t="s">
        <v>367</v>
      </c>
      <c r="U34" s="219">
        <v>0.33300000000000002</v>
      </c>
      <c r="V34" s="219">
        <f>ROUND(E34*U34,2)</f>
        <v>16.61</v>
      </c>
      <c r="W34" s="219"/>
      <c r="X34" s="219" t="s">
        <v>368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374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1" outlineLevel="1" x14ac:dyDescent="0.25">
      <c r="A35" s="217"/>
      <c r="B35" s="218"/>
      <c r="C35" s="255" t="s">
        <v>561</v>
      </c>
      <c r="D35" s="247"/>
      <c r="E35" s="247"/>
      <c r="F35" s="247"/>
      <c r="G35" s="247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371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34" t="str">
        <f>C35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35" s="210"/>
      <c r="BC35" s="210"/>
      <c r="BD35" s="210"/>
      <c r="BE35" s="210"/>
      <c r="BF35" s="210"/>
      <c r="BG35" s="210"/>
      <c r="BH35" s="210"/>
    </row>
    <row r="36" spans="1:60" ht="20.399999999999999" outlineLevel="1" x14ac:dyDescent="0.25">
      <c r="A36" s="217"/>
      <c r="B36" s="218"/>
      <c r="C36" s="256" t="s">
        <v>562</v>
      </c>
      <c r="D36" s="245"/>
      <c r="E36" s="246">
        <v>49.884999999999998</v>
      </c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381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27">
        <v>8</v>
      </c>
      <c r="B37" s="228" t="s">
        <v>567</v>
      </c>
      <c r="C37" s="239" t="s">
        <v>568</v>
      </c>
      <c r="D37" s="229" t="s">
        <v>389</v>
      </c>
      <c r="E37" s="230">
        <v>39.880000000000003</v>
      </c>
      <c r="F37" s="231"/>
      <c r="G37" s="232">
        <f>ROUND(E37*F37,2)</f>
        <v>0</v>
      </c>
      <c r="H37" s="231"/>
      <c r="I37" s="232">
        <f>ROUND(E37*H37,2)</f>
        <v>0</v>
      </c>
      <c r="J37" s="231"/>
      <c r="K37" s="232">
        <f>ROUND(E37*J37,2)</f>
        <v>0</v>
      </c>
      <c r="L37" s="232">
        <v>21</v>
      </c>
      <c r="M37" s="232">
        <f>G37*(1+L37/100)</f>
        <v>0</v>
      </c>
      <c r="N37" s="232">
        <v>0</v>
      </c>
      <c r="O37" s="232">
        <f>ROUND(E37*N37,2)</f>
        <v>0</v>
      </c>
      <c r="P37" s="232">
        <v>0</v>
      </c>
      <c r="Q37" s="232">
        <f>ROUND(E37*P37,2)</f>
        <v>0</v>
      </c>
      <c r="R37" s="232" t="s">
        <v>366</v>
      </c>
      <c r="S37" s="232" t="s">
        <v>367</v>
      </c>
      <c r="T37" s="233" t="s">
        <v>367</v>
      </c>
      <c r="U37" s="219">
        <v>0.11</v>
      </c>
      <c r="V37" s="219">
        <f>ROUND(E37*U37,2)</f>
        <v>4.3899999999999997</v>
      </c>
      <c r="W37" s="219"/>
      <c r="X37" s="219" t="s">
        <v>368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374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1" outlineLevel="1" x14ac:dyDescent="0.25">
      <c r="A38" s="217"/>
      <c r="B38" s="218"/>
      <c r="C38" s="255" t="s">
        <v>569</v>
      </c>
      <c r="D38" s="247"/>
      <c r="E38" s="247"/>
      <c r="F38" s="247"/>
      <c r="G38" s="247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371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34" t="str">
        <f>C38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8" s="210"/>
      <c r="BC38" s="210"/>
      <c r="BD38" s="210"/>
      <c r="BE38" s="210"/>
      <c r="BF38" s="210"/>
      <c r="BG38" s="210"/>
      <c r="BH38" s="210"/>
    </row>
    <row r="39" spans="1:60" ht="20.399999999999999" outlineLevel="1" x14ac:dyDescent="0.25">
      <c r="A39" s="217"/>
      <c r="B39" s="218"/>
      <c r="C39" s="256" t="s">
        <v>570</v>
      </c>
      <c r="D39" s="245"/>
      <c r="E39" s="246">
        <v>5.6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381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0.399999999999999" outlineLevel="1" x14ac:dyDescent="0.25">
      <c r="A40" s="217"/>
      <c r="B40" s="218"/>
      <c r="C40" s="256" t="s">
        <v>571</v>
      </c>
      <c r="D40" s="245"/>
      <c r="E40" s="246">
        <v>29.56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381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7"/>
      <c r="B41" s="218"/>
      <c r="C41" s="256" t="s">
        <v>572</v>
      </c>
      <c r="D41" s="245"/>
      <c r="E41" s="246">
        <v>4.72</v>
      </c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381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27">
        <v>9</v>
      </c>
      <c r="B42" s="228" t="s">
        <v>573</v>
      </c>
      <c r="C42" s="239" t="s">
        <v>574</v>
      </c>
      <c r="D42" s="229" t="s">
        <v>389</v>
      </c>
      <c r="E42" s="230">
        <v>39.880000000000003</v>
      </c>
      <c r="F42" s="231"/>
      <c r="G42" s="232">
        <f>ROUND(E42*F42,2)</f>
        <v>0</v>
      </c>
      <c r="H42" s="231"/>
      <c r="I42" s="232">
        <f>ROUND(E42*H42,2)</f>
        <v>0</v>
      </c>
      <c r="J42" s="231"/>
      <c r="K42" s="232">
        <f>ROUND(E42*J42,2)</f>
        <v>0</v>
      </c>
      <c r="L42" s="232">
        <v>21</v>
      </c>
      <c r="M42" s="232">
        <f>G42*(1+L42/100)</f>
        <v>0</v>
      </c>
      <c r="N42" s="232">
        <v>0</v>
      </c>
      <c r="O42" s="232">
        <f>ROUND(E42*N42,2)</f>
        <v>0</v>
      </c>
      <c r="P42" s="232">
        <v>0</v>
      </c>
      <c r="Q42" s="232">
        <f>ROUND(E42*P42,2)</f>
        <v>0</v>
      </c>
      <c r="R42" s="232" t="s">
        <v>366</v>
      </c>
      <c r="S42" s="232" t="s">
        <v>367</v>
      </c>
      <c r="T42" s="233" t="s">
        <v>367</v>
      </c>
      <c r="U42" s="219">
        <v>8.4000000000000005E-2</v>
      </c>
      <c r="V42" s="219">
        <f>ROUND(E42*U42,2)</f>
        <v>3.35</v>
      </c>
      <c r="W42" s="219"/>
      <c r="X42" s="219" t="s">
        <v>368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374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1" outlineLevel="1" x14ac:dyDescent="0.25">
      <c r="A43" s="217"/>
      <c r="B43" s="218"/>
      <c r="C43" s="255" t="s">
        <v>569</v>
      </c>
      <c r="D43" s="247"/>
      <c r="E43" s="247"/>
      <c r="F43" s="247"/>
      <c r="G43" s="247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371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34" t="str">
        <f>C43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3" s="210"/>
      <c r="BC43" s="210"/>
      <c r="BD43" s="210"/>
      <c r="BE43" s="210"/>
      <c r="BF43" s="210"/>
      <c r="BG43" s="210"/>
      <c r="BH43" s="210"/>
    </row>
    <row r="44" spans="1:60" ht="20.399999999999999" outlineLevel="1" x14ac:dyDescent="0.25">
      <c r="A44" s="217"/>
      <c r="B44" s="218"/>
      <c r="C44" s="256" t="s">
        <v>570</v>
      </c>
      <c r="D44" s="245"/>
      <c r="E44" s="246">
        <v>5.6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381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0.399999999999999" outlineLevel="1" x14ac:dyDescent="0.25">
      <c r="A45" s="217"/>
      <c r="B45" s="218"/>
      <c r="C45" s="256" t="s">
        <v>571</v>
      </c>
      <c r="D45" s="245"/>
      <c r="E45" s="246">
        <v>29.56</v>
      </c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381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7"/>
      <c r="B46" s="218"/>
      <c r="C46" s="256" t="s">
        <v>572</v>
      </c>
      <c r="D46" s="245"/>
      <c r="E46" s="246">
        <v>4.72</v>
      </c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381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27">
        <v>10</v>
      </c>
      <c r="B47" s="228" t="s">
        <v>575</v>
      </c>
      <c r="C47" s="239" t="s">
        <v>576</v>
      </c>
      <c r="D47" s="229" t="s">
        <v>389</v>
      </c>
      <c r="E47" s="230">
        <v>39.880000000000003</v>
      </c>
      <c r="F47" s="231"/>
      <c r="G47" s="232">
        <f>ROUND(E47*F47,2)</f>
        <v>0</v>
      </c>
      <c r="H47" s="231"/>
      <c r="I47" s="232">
        <f>ROUND(E47*H47,2)</f>
        <v>0</v>
      </c>
      <c r="J47" s="231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0</v>
      </c>
      <c r="Q47" s="232">
        <f>ROUND(E47*P47,2)</f>
        <v>0</v>
      </c>
      <c r="R47" s="232" t="s">
        <v>366</v>
      </c>
      <c r="S47" s="232" t="s">
        <v>367</v>
      </c>
      <c r="T47" s="233" t="s">
        <v>367</v>
      </c>
      <c r="U47" s="219">
        <v>0.24</v>
      </c>
      <c r="V47" s="219">
        <f>ROUND(E47*U47,2)</f>
        <v>9.57</v>
      </c>
      <c r="W47" s="219"/>
      <c r="X47" s="219" t="s">
        <v>368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374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1" outlineLevel="1" x14ac:dyDescent="0.25">
      <c r="A48" s="217"/>
      <c r="B48" s="218"/>
      <c r="C48" s="255" t="s">
        <v>569</v>
      </c>
      <c r="D48" s="247"/>
      <c r="E48" s="247"/>
      <c r="F48" s="247"/>
      <c r="G48" s="247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371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34" t="str">
        <f>C48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8" s="210"/>
      <c r="BC48" s="210"/>
      <c r="BD48" s="210"/>
      <c r="BE48" s="210"/>
      <c r="BF48" s="210"/>
      <c r="BG48" s="210"/>
      <c r="BH48" s="210"/>
    </row>
    <row r="49" spans="1:60" ht="20.399999999999999" outlineLevel="1" x14ac:dyDescent="0.25">
      <c r="A49" s="217"/>
      <c r="B49" s="218"/>
      <c r="C49" s="256" t="s">
        <v>570</v>
      </c>
      <c r="D49" s="245"/>
      <c r="E49" s="246">
        <v>5.6</v>
      </c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381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0.399999999999999" outlineLevel="1" x14ac:dyDescent="0.25">
      <c r="A50" s="217"/>
      <c r="B50" s="218"/>
      <c r="C50" s="256" t="s">
        <v>571</v>
      </c>
      <c r="D50" s="245"/>
      <c r="E50" s="246">
        <v>29.56</v>
      </c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381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56" t="s">
        <v>572</v>
      </c>
      <c r="D51" s="245"/>
      <c r="E51" s="246">
        <v>4.72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381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x14ac:dyDescent="0.25">
      <c r="A52" s="221" t="s">
        <v>263</v>
      </c>
      <c r="B52" s="222" t="s">
        <v>132</v>
      </c>
      <c r="C52" s="238" t="s">
        <v>133</v>
      </c>
      <c r="D52" s="223"/>
      <c r="E52" s="224"/>
      <c r="F52" s="225"/>
      <c r="G52" s="225">
        <f>SUMIF(AG53:AG62,"&lt;&gt;NOR",G53:G62)</f>
        <v>0</v>
      </c>
      <c r="H52" s="225"/>
      <c r="I52" s="225">
        <f>SUM(I53:I62)</f>
        <v>0</v>
      </c>
      <c r="J52" s="225"/>
      <c r="K52" s="225">
        <f>SUM(K53:K62)</f>
        <v>0</v>
      </c>
      <c r="L52" s="225"/>
      <c r="M52" s="225">
        <f>SUM(M53:M62)</f>
        <v>0</v>
      </c>
      <c r="N52" s="225"/>
      <c r="O52" s="225">
        <f>SUM(O53:O62)</f>
        <v>0.15</v>
      </c>
      <c r="P52" s="225"/>
      <c r="Q52" s="225">
        <f>SUM(Q53:Q62)</f>
        <v>0</v>
      </c>
      <c r="R52" s="225"/>
      <c r="S52" s="225"/>
      <c r="T52" s="226"/>
      <c r="U52" s="220"/>
      <c r="V52" s="220">
        <f>SUM(V53:V62)</f>
        <v>45.07</v>
      </c>
      <c r="W52" s="220"/>
      <c r="X52" s="220"/>
      <c r="AG52" t="s">
        <v>264</v>
      </c>
    </row>
    <row r="53" spans="1:60" outlineLevel="1" x14ac:dyDescent="0.25">
      <c r="A53" s="227">
        <v>11</v>
      </c>
      <c r="B53" s="228" t="s">
        <v>577</v>
      </c>
      <c r="C53" s="239" t="s">
        <v>578</v>
      </c>
      <c r="D53" s="229" t="s">
        <v>458</v>
      </c>
      <c r="E53" s="230">
        <v>147.30799999999999</v>
      </c>
      <c r="F53" s="231"/>
      <c r="G53" s="232">
        <f>ROUND(E53*F53,2)</f>
        <v>0</v>
      </c>
      <c r="H53" s="231"/>
      <c r="I53" s="232">
        <f>ROUND(E53*H53,2)</f>
        <v>0</v>
      </c>
      <c r="J53" s="231"/>
      <c r="K53" s="232">
        <f>ROUND(E53*J53,2)</f>
        <v>0</v>
      </c>
      <c r="L53" s="232">
        <v>21</v>
      </c>
      <c r="M53" s="232">
        <f>G53*(1+L53/100)</f>
        <v>0</v>
      </c>
      <c r="N53" s="232">
        <v>9.8999999999999999E-4</v>
      </c>
      <c r="O53" s="232">
        <f>ROUND(E53*N53,2)</f>
        <v>0.15</v>
      </c>
      <c r="P53" s="232">
        <v>0</v>
      </c>
      <c r="Q53" s="232">
        <f>ROUND(E53*P53,2)</f>
        <v>0</v>
      </c>
      <c r="R53" s="232" t="s">
        <v>366</v>
      </c>
      <c r="S53" s="232" t="s">
        <v>367</v>
      </c>
      <c r="T53" s="233" t="s">
        <v>367</v>
      </c>
      <c r="U53" s="219">
        <v>0.23599999999999999</v>
      </c>
      <c r="V53" s="219">
        <f>ROUND(E53*U53,2)</f>
        <v>34.76</v>
      </c>
      <c r="W53" s="219"/>
      <c r="X53" s="219" t="s">
        <v>368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374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7"/>
      <c r="B54" s="218"/>
      <c r="C54" s="255" t="s">
        <v>579</v>
      </c>
      <c r="D54" s="247"/>
      <c r="E54" s="247"/>
      <c r="F54" s="247"/>
      <c r="G54" s="247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371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0.399999999999999" outlineLevel="1" x14ac:dyDescent="0.25">
      <c r="A55" s="217"/>
      <c r="B55" s="218"/>
      <c r="C55" s="256" t="s">
        <v>580</v>
      </c>
      <c r="D55" s="245"/>
      <c r="E55" s="246">
        <v>80.67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381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0.399999999999999" outlineLevel="1" x14ac:dyDescent="0.25">
      <c r="A56" s="217"/>
      <c r="B56" s="218"/>
      <c r="C56" s="256" t="s">
        <v>581</v>
      </c>
      <c r="D56" s="245"/>
      <c r="E56" s="246">
        <v>57.46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381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7"/>
      <c r="B57" s="218"/>
      <c r="C57" s="256" t="s">
        <v>582</v>
      </c>
      <c r="D57" s="245"/>
      <c r="E57" s="246">
        <v>9.18</v>
      </c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381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27">
        <v>12</v>
      </c>
      <c r="B58" s="228" t="s">
        <v>583</v>
      </c>
      <c r="C58" s="239" t="s">
        <v>584</v>
      </c>
      <c r="D58" s="229" t="s">
        <v>458</v>
      </c>
      <c r="E58" s="230">
        <v>147.30799999999999</v>
      </c>
      <c r="F58" s="231"/>
      <c r="G58" s="232">
        <f>ROUND(E58*F58,2)</f>
        <v>0</v>
      </c>
      <c r="H58" s="231"/>
      <c r="I58" s="232">
        <f>ROUND(E58*H58,2)</f>
        <v>0</v>
      </c>
      <c r="J58" s="231"/>
      <c r="K58" s="232">
        <f>ROUND(E58*J58,2)</f>
        <v>0</v>
      </c>
      <c r="L58" s="232">
        <v>21</v>
      </c>
      <c r="M58" s="232">
        <f>G58*(1+L58/100)</f>
        <v>0</v>
      </c>
      <c r="N58" s="232">
        <v>0</v>
      </c>
      <c r="O58" s="232">
        <f>ROUND(E58*N58,2)</f>
        <v>0</v>
      </c>
      <c r="P58" s="232">
        <v>0</v>
      </c>
      <c r="Q58" s="232">
        <f>ROUND(E58*P58,2)</f>
        <v>0</v>
      </c>
      <c r="R58" s="232" t="s">
        <v>366</v>
      </c>
      <c r="S58" s="232" t="s">
        <v>367</v>
      </c>
      <c r="T58" s="233" t="s">
        <v>367</v>
      </c>
      <c r="U58" s="219">
        <v>7.0000000000000007E-2</v>
      </c>
      <c r="V58" s="219">
        <f>ROUND(E58*U58,2)</f>
        <v>10.31</v>
      </c>
      <c r="W58" s="219"/>
      <c r="X58" s="219" t="s">
        <v>368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374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7"/>
      <c r="B59" s="218"/>
      <c r="C59" s="255" t="s">
        <v>585</v>
      </c>
      <c r="D59" s="247"/>
      <c r="E59" s="247"/>
      <c r="F59" s="247"/>
      <c r="G59" s="247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371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0.399999999999999" outlineLevel="1" x14ac:dyDescent="0.25">
      <c r="A60" s="217"/>
      <c r="B60" s="218"/>
      <c r="C60" s="256" t="s">
        <v>580</v>
      </c>
      <c r="D60" s="245"/>
      <c r="E60" s="246">
        <v>80.67</v>
      </c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381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0.399999999999999" outlineLevel="1" x14ac:dyDescent="0.25">
      <c r="A61" s="217"/>
      <c r="B61" s="218"/>
      <c r="C61" s="256" t="s">
        <v>581</v>
      </c>
      <c r="D61" s="245"/>
      <c r="E61" s="246">
        <v>57.46</v>
      </c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381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7"/>
      <c r="B62" s="218"/>
      <c r="C62" s="256" t="s">
        <v>582</v>
      </c>
      <c r="D62" s="245"/>
      <c r="E62" s="246">
        <v>9.18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381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5">
      <c r="A63" s="221" t="s">
        <v>263</v>
      </c>
      <c r="B63" s="222" t="s">
        <v>134</v>
      </c>
      <c r="C63" s="238" t="s">
        <v>135</v>
      </c>
      <c r="D63" s="223"/>
      <c r="E63" s="224"/>
      <c r="F63" s="225"/>
      <c r="G63" s="225">
        <f>SUMIF(AG64:AG106,"&lt;&gt;NOR",G64:G106)</f>
        <v>0</v>
      </c>
      <c r="H63" s="225"/>
      <c r="I63" s="225">
        <f>SUM(I64:I106)</f>
        <v>0</v>
      </c>
      <c r="J63" s="225"/>
      <c r="K63" s="225">
        <f>SUM(K64:K106)</f>
        <v>0</v>
      </c>
      <c r="L63" s="225"/>
      <c r="M63" s="225">
        <f>SUM(M64:M106)</f>
        <v>0</v>
      </c>
      <c r="N63" s="225"/>
      <c r="O63" s="225">
        <f>SUM(O64:O106)</f>
        <v>0</v>
      </c>
      <c r="P63" s="225"/>
      <c r="Q63" s="225">
        <f>SUM(Q64:Q106)</f>
        <v>0</v>
      </c>
      <c r="R63" s="225"/>
      <c r="S63" s="225"/>
      <c r="T63" s="226"/>
      <c r="U63" s="220"/>
      <c r="V63" s="220">
        <f>SUM(V64:V106)</f>
        <v>147.44999999999999</v>
      </c>
      <c r="W63" s="220"/>
      <c r="X63" s="220"/>
      <c r="AG63" t="s">
        <v>264</v>
      </c>
    </row>
    <row r="64" spans="1:60" outlineLevel="1" x14ac:dyDescent="0.25">
      <c r="A64" s="227">
        <v>13</v>
      </c>
      <c r="B64" s="228" t="s">
        <v>412</v>
      </c>
      <c r="C64" s="239" t="s">
        <v>413</v>
      </c>
      <c r="D64" s="229" t="s">
        <v>389</v>
      </c>
      <c r="E64" s="230">
        <v>41.875399999999999</v>
      </c>
      <c r="F64" s="231"/>
      <c r="G64" s="232">
        <f>ROUND(E64*F64,2)</f>
        <v>0</v>
      </c>
      <c r="H64" s="231"/>
      <c r="I64" s="232">
        <f>ROUND(E64*H64,2)</f>
        <v>0</v>
      </c>
      <c r="J64" s="231"/>
      <c r="K64" s="232">
        <f>ROUND(E64*J64,2)</f>
        <v>0</v>
      </c>
      <c r="L64" s="232">
        <v>21</v>
      </c>
      <c r="M64" s="232">
        <f>G64*(1+L64/100)</f>
        <v>0</v>
      </c>
      <c r="N64" s="232">
        <v>0</v>
      </c>
      <c r="O64" s="232">
        <f>ROUND(E64*N64,2)</f>
        <v>0</v>
      </c>
      <c r="P64" s="232">
        <v>0</v>
      </c>
      <c r="Q64" s="232">
        <f>ROUND(E64*P64,2)</f>
        <v>0</v>
      </c>
      <c r="R64" s="232" t="s">
        <v>366</v>
      </c>
      <c r="S64" s="232" t="s">
        <v>367</v>
      </c>
      <c r="T64" s="233" t="s">
        <v>367</v>
      </c>
      <c r="U64" s="219">
        <v>0.34499999999999997</v>
      </c>
      <c r="V64" s="219">
        <f>ROUND(E64*U64,2)</f>
        <v>14.45</v>
      </c>
      <c r="W64" s="219"/>
      <c r="X64" s="219" t="s">
        <v>368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374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7"/>
      <c r="B65" s="218"/>
      <c r="C65" s="255" t="s">
        <v>414</v>
      </c>
      <c r="D65" s="247"/>
      <c r="E65" s="247"/>
      <c r="F65" s="247"/>
      <c r="G65" s="247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371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34" t="str">
        <f>C65</f>
        <v>bez naložení do dopravní nádoby, ale s vyprázdněním dopravní nádoby na hromadu nebo na dopravní prostředek,</v>
      </c>
      <c r="BB65" s="210"/>
      <c r="BC65" s="210"/>
      <c r="BD65" s="210"/>
      <c r="BE65" s="210"/>
      <c r="BF65" s="210"/>
      <c r="BG65" s="210"/>
      <c r="BH65" s="210"/>
    </row>
    <row r="66" spans="1:60" ht="20.399999999999999" outlineLevel="1" x14ac:dyDescent="0.25">
      <c r="A66" s="217"/>
      <c r="B66" s="218"/>
      <c r="C66" s="256" t="s">
        <v>570</v>
      </c>
      <c r="D66" s="245"/>
      <c r="E66" s="246">
        <v>5.6</v>
      </c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381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0.399999999999999" outlineLevel="1" x14ac:dyDescent="0.25">
      <c r="A67" s="217"/>
      <c r="B67" s="218"/>
      <c r="C67" s="256" t="s">
        <v>586</v>
      </c>
      <c r="D67" s="245"/>
      <c r="E67" s="246">
        <v>1.9954000000000001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381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0.399999999999999" outlineLevel="1" x14ac:dyDescent="0.25">
      <c r="A68" s="217"/>
      <c r="B68" s="218"/>
      <c r="C68" s="256" t="s">
        <v>571</v>
      </c>
      <c r="D68" s="245"/>
      <c r="E68" s="246">
        <v>29.56</v>
      </c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381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7"/>
      <c r="B69" s="218"/>
      <c r="C69" s="256" t="s">
        <v>572</v>
      </c>
      <c r="D69" s="245"/>
      <c r="E69" s="246">
        <v>4.72</v>
      </c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381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27">
        <v>14</v>
      </c>
      <c r="B70" s="228" t="s">
        <v>422</v>
      </c>
      <c r="C70" s="239" t="s">
        <v>423</v>
      </c>
      <c r="D70" s="229" t="s">
        <v>389</v>
      </c>
      <c r="E70" s="230">
        <v>1629.41</v>
      </c>
      <c r="F70" s="231"/>
      <c r="G70" s="232">
        <f>ROUND(E70*F70,2)</f>
        <v>0</v>
      </c>
      <c r="H70" s="231"/>
      <c r="I70" s="232">
        <f>ROUND(E70*H70,2)</f>
        <v>0</v>
      </c>
      <c r="J70" s="231"/>
      <c r="K70" s="232">
        <f>ROUND(E70*J70,2)</f>
        <v>0</v>
      </c>
      <c r="L70" s="232">
        <v>21</v>
      </c>
      <c r="M70" s="232">
        <f>G70*(1+L70/100)</f>
        <v>0</v>
      </c>
      <c r="N70" s="232">
        <v>0</v>
      </c>
      <c r="O70" s="232">
        <f>ROUND(E70*N70,2)</f>
        <v>0</v>
      </c>
      <c r="P70" s="232">
        <v>0</v>
      </c>
      <c r="Q70" s="232">
        <f>ROUND(E70*P70,2)</f>
        <v>0</v>
      </c>
      <c r="R70" s="232" t="s">
        <v>366</v>
      </c>
      <c r="S70" s="232" t="s">
        <v>367</v>
      </c>
      <c r="T70" s="233" t="s">
        <v>367</v>
      </c>
      <c r="U70" s="219">
        <v>1.0999999999999999E-2</v>
      </c>
      <c r="V70" s="219">
        <f>ROUND(E70*U70,2)</f>
        <v>17.920000000000002</v>
      </c>
      <c r="W70" s="219"/>
      <c r="X70" s="219" t="s">
        <v>368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374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7"/>
      <c r="B71" s="218"/>
      <c r="C71" s="255" t="s">
        <v>424</v>
      </c>
      <c r="D71" s="247"/>
      <c r="E71" s="247"/>
      <c r="F71" s="247"/>
      <c r="G71" s="247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371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7"/>
      <c r="B72" s="218"/>
      <c r="C72" s="256" t="s">
        <v>587</v>
      </c>
      <c r="D72" s="245"/>
      <c r="E72" s="246"/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381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0.399999999999999" outlineLevel="1" x14ac:dyDescent="0.25">
      <c r="A73" s="217"/>
      <c r="B73" s="218"/>
      <c r="C73" s="256" t="s">
        <v>588</v>
      </c>
      <c r="D73" s="245"/>
      <c r="E73" s="246">
        <v>99.77</v>
      </c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381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0.399999999999999" outlineLevel="1" x14ac:dyDescent="0.25">
      <c r="A74" s="217"/>
      <c r="B74" s="218"/>
      <c r="C74" s="256" t="s">
        <v>589</v>
      </c>
      <c r="D74" s="245"/>
      <c r="E74" s="246">
        <v>11.2</v>
      </c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381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0.399999999999999" outlineLevel="1" x14ac:dyDescent="0.25">
      <c r="A75" s="217"/>
      <c r="B75" s="218"/>
      <c r="C75" s="256" t="s">
        <v>590</v>
      </c>
      <c r="D75" s="245"/>
      <c r="E75" s="246">
        <v>59.12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381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7"/>
      <c r="B76" s="218"/>
      <c r="C76" s="256" t="s">
        <v>591</v>
      </c>
      <c r="D76" s="245"/>
      <c r="E76" s="246">
        <v>9.44</v>
      </c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381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7"/>
      <c r="B77" s="218"/>
      <c r="C77" s="256" t="s">
        <v>592</v>
      </c>
      <c r="D77" s="245"/>
      <c r="E77" s="246"/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381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7"/>
      <c r="B78" s="218"/>
      <c r="C78" s="256" t="s">
        <v>593</v>
      </c>
      <c r="D78" s="245"/>
      <c r="E78" s="246">
        <v>1388.23</v>
      </c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381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0.399999999999999" outlineLevel="1" x14ac:dyDescent="0.25">
      <c r="A79" s="217"/>
      <c r="B79" s="218"/>
      <c r="C79" s="256" t="s">
        <v>594</v>
      </c>
      <c r="D79" s="245"/>
      <c r="E79" s="246">
        <v>38.92</v>
      </c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381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0.399999999999999" outlineLevel="1" x14ac:dyDescent="0.25">
      <c r="A80" s="217"/>
      <c r="B80" s="218"/>
      <c r="C80" s="256" t="s">
        <v>595</v>
      </c>
      <c r="D80" s="245"/>
      <c r="E80" s="246">
        <v>1.3</v>
      </c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381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0.399999999999999" outlineLevel="1" x14ac:dyDescent="0.25">
      <c r="A81" s="217"/>
      <c r="B81" s="218"/>
      <c r="C81" s="256" t="s">
        <v>596</v>
      </c>
      <c r="D81" s="245"/>
      <c r="E81" s="246">
        <v>17.93</v>
      </c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381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7"/>
      <c r="B82" s="218"/>
      <c r="C82" s="256" t="s">
        <v>597</v>
      </c>
      <c r="D82" s="245"/>
      <c r="E82" s="246">
        <v>3.5</v>
      </c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381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27">
        <v>15</v>
      </c>
      <c r="B83" s="228" t="s">
        <v>428</v>
      </c>
      <c r="C83" s="239" t="s">
        <v>429</v>
      </c>
      <c r="D83" s="229" t="s">
        <v>389</v>
      </c>
      <c r="E83" s="230">
        <v>117.88</v>
      </c>
      <c r="F83" s="231"/>
      <c r="G83" s="232">
        <f>ROUND(E83*F83,2)</f>
        <v>0</v>
      </c>
      <c r="H83" s="231"/>
      <c r="I83" s="232">
        <f>ROUND(E83*H83,2)</f>
        <v>0</v>
      </c>
      <c r="J83" s="231"/>
      <c r="K83" s="232">
        <f>ROUND(E83*J83,2)</f>
        <v>0</v>
      </c>
      <c r="L83" s="232">
        <v>21</v>
      </c>
      <c r="M83" s="232">
        <f>G83*(1+L83/100)</f>
        <v>0</v>
      </c>
      <c r="N83" s="232">
        <v>0</v>
      </c>
      <c r="O83" s="232">
        <f>ROUND(E83*N83,2)</f>
        <v>0</v>
      </c>
      <c r="P83" s="232">
        <v>0</v>
      </c>
      <c r="Q83" s="232">
        <f>ROUND(E83*P83,2)</f>
        <v>0</v>
      </c>
      <c r="R83" s="232" t="s">
        <v>366</v>
      </c>
      <c r="S83" s="232" t="s">
        <v>367</v>
      </c>
      <c r="T83" s="233" t="s">
        <v>367</v>
      </c>
      <c r="U83" s="219">
        <v>1.0999999999999999E-2</v>
      </c>
      <c r="V83" s="219">
        <f>ROUND(E83*U83,2)</f>
        <v>1.3</v>
      </c>
      <c r="W83" s="219"/>
      <c r="X83" s="219" t="s">
        <v>368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374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7"/>
      <c r="B84" s="218"/>
      <c r="C84" s="255" t="s">
        <v>424</v>
      </c>
      <c r="D84" s="247"/>
      <c r="E84" s="247"/>
      <c r="F84" s="247"/>
      <c r="G84" s="247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371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0.399999999999999" outlineLevel="1" x14ac:dyDescent="0.25">
      <c r="A85" s="217"/>
      <c r="B85" s="218"/>
      <c r="C85" s="256" t="s">
        <v>598</v>
      </c>
      <c r="D85" s="245"/>
      <c r="E85" s="246">
        <v>60.85</v>
      </c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381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0.399999999999999" outlineLevel="1" x14ac:dyDescent="0.25">
      <c r="A86" s="217"/>
      <c r="B86" s="218"/>
      <c r="C86" s="256" t="s">
        <v>599</v>
      </c>
      <c r="D86" s="245"/>
      <c r="E86" s="246">
        <v>9.9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381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0.399999999999999" outlineLevel="1" x14ac:dyDescent="0.25">
      <c r="A87" s="217"/>
      <c r="B87" s="218"/>
      <c r="C87" s="256" t="s">
        <v>600</v>
      </c>
      <c r="D87" s="245"/>
      <c r="E87" s="246">
        <v>41.19</v>
      </c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381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7"/>
      <c r="B88" s="218"/>
      <c r="C88" s="256" t="s">
        <v>601</v>
      </c>
      <c r="D88" s="245"/>
      <c r="E88" s="246">
        <v>5.94</v>
      </c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381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0.399999999999999" outlineLevel="1" x14ac:dyDescent="0.25">
      <c r="A89" s="227">
        <v>16</v>
      </c>
      <c r="B89" s="228" t="s">
        <v>602</v>
      </c>
      <c r="C89" s="239" t="s">
        <v>603</v>
      </c>
      <c r="D89" s="229" t="s">
        <v>389</v>
      </c>
      <c r="E89" s="230">
        <v>61.65</v>
      </c>
      <c r="F89" s="231"/>
      <c r="G89" s="232">
        <f>ROUND(E89*F89,2)</f>
        <v>0</v>
      </c>
      <c r="H89" s="231"/>
      <c r="I89" s="232">
        <f>ROUND(E89*H89,2)</f>
        <v>0</v>
      </c>
      <c r="J89" s="231"/>
      <c r="K89" s="232">
        <f>ROUND(E89*J89,2)</f>
        <v>0</v>
      </c>
      <c r="L89" s="232">
        <v>21</v>
      </c>
      <c r="M89" s="232">
        <f>G89*(1+L89/100)</f>
        <v>0</v>
      </c>
      <c r="N89" s="232">
        <v>0</v>
      </c>
      <c r="O89" s="232">
        <f>ROUND(E89*N89,2)</f>
        <v>0</v>
      </c>
      <c r="P89" s="232">
        <v>0</v>
      </c>
      <c r="Q89" s="232">
        <f>ROUND(E89*P89,2)</f>
        <v>0</v>
      </c>
      <c r="R89" s="232" t="s">
        <v>366</v>
      </c>
      <c r="S89" s="232" t="s">
        <v>367</v>
      </c>
      <c r="T89" s="233" t="s">
        <v>367</v>
      </c>
      <c r="U89" s="219">
        <v>0.65200000000000002</v>
      </c>
      <c r="V89" s="219">
        <f>ROUND(E89*U89,2)</f>
        <v>40.200000000000003</v>
      </c>
      <c r="W89" s="219"/>
      <c r="X89" s="219" t="s">
        <v>368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374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7"/>
      <c r="B90" s="218"/>
      <c r="C90" s="256" t="s">
        <v>592</v>
      </c>
      <c r="D90" s="245"/>
      <c r="E90" s="246"/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381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0.399999999999999" outlineLevel="1" x14ac:dyDescent="0.25">
      <c r="A91" s="217"/>
      <c r="B91" s="218"/>
      <c r="C91" s="256" t="s">
        <v>594</v>
      </c>
      <c r="D91" s="245"/>
      <c r="E91" s="246">
        <v>38.92</v>
      </c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381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20.399999999999999" outlineLevel="1" x14ac:dyDescent="0.25">
      <c r="A92" s="217"/>
      <c r="B92" s="218"/>
      <c r="C92" s="256" t="s">
        <v>595</v>
      </c>
      <c r="D92" s="245"/>
      <c r="E92" s="246">
        <v>1.3</v>
      </c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381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0.399999999999999" outlineLevel="1" x14ac:dyDescent="0.25">
      <c r="A93" s="217"/>
      <c r="B93" s="218"/>
      <c r="C93" s="256" t="s">
        <v>596</v>
      </c>
      <c r="D93" s="245"/>
      <c r="E93" s="246">
        <v>17.93</v>
      </c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381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7"/>
      <c r="B94" s="218"/>
      <c r="C94" s="256" t="s">
        <v>597</v>
      </c>
      <c r="D94" s="245"/>
      <c r="E94" s="246">
        <v>3.5</v>
      </c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381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0.399999999999999" outlineLevel="1" x14ac:dyDescent="0.25">
      <c r="A95" s="227">
        <v>17</v>
      </c>
      <c r="B95" s="228" t="s">
        <v>442</v>
      </c>
      <c r="C95" s="239" t="s">
        <v>443</v>
      </c>
      <c r="D95" s="229" t="s">
        <v>389</v>
      </c>
      <c r="E95" s="230">
        <v>1388.23</v>
      </c>
      <c r="F95" s="231"/>
      <c r="G95" s="232">
        <f>ROUND(E95*F95,2)</f>
        <v>0</v>
      </c>
      <c r="H95" s="231"/>
      <c r="I95" s="232">
        <f>ROUND(E95*H95,2)</f>
        <v>0</v>
      </c>
      <c r="J95" s="231"/>
      <c r="K95" s="232">
        <f>ROUND(E95*J95,2)</f>
        <v>0</v>
      </c>
      <c r="L95" s="232">
        <v>21</v>
      </c>
      <c r="M95" s="232">
        <f>G95*(1+L95/100)</f>
        <v>0</v>
      </c>
      <c r="N95" s="232">
        <v>0</v>
      </c>
      <c r="O95" s="232">
        <f>ROUND(E95*N95,2)</f>
        <v>0</v>
      </c>
      <c r="P95" s="232">
        <v>0</v>
      </c>
      <c r="Q95" s="232">
        <f>ROUND(E95*P95,2)</f>
        <v>0</v>
      </c>
      <c r="R95" s="232" t="s">
        <v>366</v>
      </c>
      <c r="S95" s="232" t="s">
        <v>367</v>
      </c>
      <c r="T95" s="233" t="s">
        <v>367</v>
      </c>
      <c r="U95" s="219">
        <v>5.2999999999999999E-2</v>
      </c>
      <c r="V95" s="219">
        <f>ROUND(E95*U95,2)</f>
        <v>73.58</v>
      </c>
      <c r="W95" s="219"/>
      <c r="X95" s="219" t="s">
        <v>368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374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7"/>
      <c r="B96" s="218"/>
      <c r="C96" s="256" t="s">
        <v>593</v>
      </c>
      <c r="D96" s="245"/>
      <c r="E96" s="246">
        <v>1388.23</v>
      </c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381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27">
        <v>18</v>
      </c>
      <c r="B97" s="228" t="s">
        <v>444</v>
      </c>
      <c r="C97" s="239" t="s">
        <v>445</v>
      </c>
      <c r="D97" s="229" t="s">
        <v>389</v>
      </c>
      <c r="E97" s="230">
        <v>82.516000000000005</v>
      </c>
      <c r="F97" s="231"/>
      <c r="G97" s="232">
        <f>ROUND(E97*F97,2)</f>
        <v>0</v>
      </c>
      <c r="H97" s="231"/>
      <c r="I97" s="232">
        <f>ROUND(E97*H97,2)</f>
        <v>0</v>
      </c>
      <c r="J97" s="231"/>
      <c r="K97" s="232">
        <f>ROUND(E97*J97,2)</f>
        <v>0</v>
      </c>
      <c r="L97" s="232">
        <v>21</v>
      </c>
      <c r="M97" s="232">
        <f>G97*(1+L97/100)</f>
        <v>0</v>
      </c>
      <c r="N97" s="232">
        <v>0</v>
      </c>
      <c r="O97" s="232">
        <f>ROUND(E97*N97,2)</f>
        <v>0</v>
      </c>
      <c r="P97" s="232">
        <v>0</v>
      </c>
      <c r="Q97" s="232">
        <f>ROUND(E97*P97,2)</f>
        <v>0</v>
      </c>
      <c r="R97" s="232"/>
      <c r="S97" s="232" t="s">
        <v>268</v>
      </c>
      <c r="T97" s="233" t="s">
        <v>269</v>
      </c>
      <c r="U97" s="219">
        <v>0</v>
      </c>
      <c r="V97" s="219">
        <f>ROUND(E97*U97,2)</f>
        <v>0</v>
      </c>
      <c r="W97" s="219"/>
      <c r="X97" s="219" t="s">
        <v>368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374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0.399999999999999" outlineLevel="1" x14ac:dyDescent="0.25">
      <c r="A98" s="217"/>
      <c r="B98" s="218"/>
      <c r="C98" s="256" t="s">
        <v>604</v>
      </c>
      <c r="D98" s="245"/>
      <c r="E98" s="246">
        <v>42.594999999999999</v>
      </c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381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20.399999999999999" outlineLevel="1" x14ac:dyDescent="0.25">
      <c r="A99" s="217"/>
      <c r="B99" s="218"/>
      <c r="C99" s="256" t="s">
        <v>605</v>
      </c>
      <c r="D99" s="245"/>
      <c r="E99" s="246">
        <v>6.93</v>
      </c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381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0.399999999999999" outlineLevel="1" x14ac:dyDescent="0.25">
      <c r="A100" s="217"/>
      <c r="B100" s="218"/>
      <c r="C100" s="256" t="s">
        <v>606</v>
      </c>
      <c r="D100" s="245"/>
      <c r="E100" s="246">
        <v>28.832999999999998</v>
      </c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381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7"/>
      <c r="B101" s="218"/>
      <c r="C101" s="256" t="s">
        <v>607</v>
      </c>
      <c r="D101" s="245"/>
      <c r="E101" s="246">
        <v>4.1580000000000004</v>
      </c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381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27">
        <v>19</v>
      </c>
      <c r="B102" s="228" t="s">
        <v>449</v>
      </c>
      <c r="C102" s="239" t="s">
        <v>450</v>
      </c>
      <c r="D102" s="229" t="s">
        <v>389</v>
      </c>
      <c r="E102" s="230">
        <v>35.363999999999997</v>
      </c>
      <c r="F102" s="231"/>
      <c r="G102" s="232">
        <f>ROUND(E102*F102,2)</f>
        <v>0</v>
      </c>
      <c r="H102" s="231"/>
      <c r="I102" s="232">
        <f>ROUND(E102*H102,2)</f>
        <v>0</v>
      </c>
      <c r="J102" s="231"/>
      <c r="K102" s="232">
        <f>ROUND(E102*J102,2)</f>
        <v>0</v>
      </c>
      <c r="L102" s="232">
        <v>21</v>
      </c>
      <c r="M102" s="232">
        <f>G102*(1+L102/100)</f>
        <v>0</v>
      </c>
      <c r="N102" s="232">
        <v>0</v>
      </c>
      <c r="O102" s="232">
        <f>ROUND(E102*N102,2)</f>
        <v>0</v>
      </c>
      <c r="P102" s="232">
        <v>0</v>
      </c>
      <c r="Q102" s="232">
        <f>ROUND(E102*P102,2)</f>
        <v>0</v>
      </c>
      <c r="R102" s="232"/>
      <c r="S102" s="232" t="s">
        <v>268</v>
      </c>
      <c r="T102" s="233" t="s">
        <v>269</v>
      </c>
      <c r="U102" s="219">
        <v>0</v>
      </c>
      <c r="V102" s="219">
        <f>ROUND(E102*U102,2)</f>
        <v>0</v>
      </c>
      <c r="W102" s="219"/>
      <c r="X102" s="219" t="s">
        <v>368</v>
      </c>
      <c r="Y102" s="210"/>
      <c r="Z102" s="210"/>
      <c r="AA102" s="210"/>
      <c r="AB102" s="210"/>
      <c r="AC102" s="210"/>
      <c r="AD102" s="210"/>
      <c r="AE102" s="210"/>
      <c r="AF102" s="210"/>
      <c r="AG102" s="210" t="s">
        <v>374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0.399999999999999" outlineLevel="1" x14ac:dyDescent="0.25">
      <c r="A103" s="217"/>
      <c r="B103" s="218"/>
      <c r="C103" s="256" t="s">
        <v>608</v>
      </c>
      <c r="D103" s="245"/>
      <c r="E103" s="246">
        <v>18.254999999999999</v>
      </c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381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0.399999999999999" outlineLevel="1" x14ac:dyDescent="0.25">
      <c r="A104" s="217"/>
      <c r="B104" s="218"/>
      <c r="C104" s="256" t="s">
        <v>609</v>
      </c>
      <c r="D104" s="245"/>
      <c r="E104" s="246">
        <v>2.97</v>
      </c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381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0.399999999999999" outlineLevel="1" x14ac:dyDescent="0.25">
      <c r="A105" s="217"/>
      <c r="B105" s="218"/>
      <c r="C105" s="256" t="s">
        <v>610</v>
      </c>
      <c r="D105" s="245"/>
      <c r="E105" s="246">
        <v>12.356999999999999</v>
      </c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381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7"/>
      <c r="B106" s="218"/>
      <c r="C106" s="256" t="s">
        <v>611</v>
      </c>
      <c r="D106" s="245"/>
      <c r="E106" s="246">
        <v>1.782</v>
      </c>
      <c r="F106" s="219"/>
      <c r="G106" s="219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381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x14ac:dyDescent="0.25">
      <c r="A107" s="221" t="s">
        <v>263</v>
      </c>
      <c r="B107" s="222" t="s">
        <v>136</v>
      </c>
      <c r="C107" s="238" t="s">
        <v>137</v>
      </c>
      <c r="D107" s="223"/>
      <c r="E107" s="224"/>
      <c r="F107" s="225"/>
      <c r="G107" s="225">
        <f>SUMIF(AG108:AG128,"&lt;&gt;NOR",G108:G128)</f>
        <v>0</v>
      </c>
      <c r="H107" s="225"/>
      <c r="I107" s="225">
        <f>SUM(I108:I128)</f>
        <v>0</v>
      </c>
      <c r="J107" s="225"/>
      <c r="K107" s="225">
        <f>SUM(K108:K128)</f>
        <v>0</v>
      </c>
      <c r="L107" s="225"/>
      <c r="M107" s="225">
        <f>SUM(M108:M128)</f>
        <v>0</v>
      </c>
      <c r="N107" s="225"/>
      <c r="O107" s="225">
        <f>SUM(O108:O128)</f>
        <v>7.65</v>
      </c>
      <c r="P107" s="225"/>
      <c r="Q107" s="225">
        <f>SUM(Q108:Q128)</f>
        <v>0</v>
      </c>
      <c r="R107" s="225"/>
      <c r="S107" s="225"/>
      <c r="T107" s="226"/>
      <c r="U107" s="220"/>
      <c r="V107" s="220">
        <f>SUM(V108:V128)</f>
        <v>3067.91</v>
      </c>
      <c r="W107" s="220"/>
      <c r="X107" s="220"/>
      <c r="AG107" t="s">
        <v>264</v>
      </c>
    </row>
    <row r="108" spans="1:60" ht="20.399999999999999" outlineLevel="1" x14ac:dyDescent="0.25">
      <c r="A108" s="227">
        <v>20</v>
      </c>
      <c r="B108" s="228" t="s">
        <v>451</v>
      </c>
      <c r="C108" s="239" t="s">
        <v>452</v>
      </c>
      <c r="D108" s="229" t="s">
        <v>389</v>
      </c>
      <c r="E108" s="230">
        <v>179.53</v>
      </c>
      <c r="F108" s="231"/>
      <c r="G108" s="232">
        <f>ROUND(E108*F108,2)</f>
        <v>0</v>
      </c>
      <c r="H108" s="231"/>
      <c r="I108" s="232">
        <f>ROUND(E108*H108,2)</f>
        <v>0</v>
      </c>
      <c r="J108" s="231"/>
      <c r="K108" s="232">
        <f>ROUND(E108*J108,2)</f>
        <v>0</v>
      </c>
      <c r="L108" s="232">
        <v>21</v>
      </c>
      <c r="M108" s="232">
        <f>G108*(1+L108/100)</f>
        <v>0</v>
      </c>
      <c r="N108" s="232">
        <v>0</v>
      </c>
      <c r="O108" s="232">
        <f>ROUND(E108*N108,2)</f>
        <v>0</v>
      </c>
      <c r="P108" s="232">
        <v>0</v>
      </c>
      <c r="Q108" s="232">
        <f>ROUND(E108*P108,2)</f>
        <v>0</v>
      </c>
      <c r="R108" s="232" t="s">
        <v>366</v>
      </c>
      <c r="S108" s="232" t="s">
        <v>367</v>
      </c>
      <c r="T108" s="233" t="s">
        <v>367</v>
      </c>
      <c r="U108" s="219">
        <v>8.9999999999999993E-3</v>
      </c>
      <c r="V108" s="219">
        <f>ROUND(E108*U108,2)</f>
        <v>1.62</v>
      </c>
      <c r="W108" s="219"/>
      <c r="X108" s="219" t="s">
        <v>368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374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7"/>
      <c r="B109" s="218"/>
      <c r="C109" s="256" t="s">
        <v>587</v>
      </c>
      <c r="D109" s="245"/>
      <c r="E109" s="246"/>
      <c r="F109" s="219"/>
      <c r="G109" s="219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381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0.399999999999999" outlineLevel="1" x14ac:dyDescent="0.25">
      <c r="A110" s="217"/>
      <c r="B110" s="218"/>
      <c r="C110" s="256" t="s">
        <v>588</v>
      </c>
      <c r="D110" s="245"/>
      <c r="E110" s="246">
        <v>99.77</v>
      </c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381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0.399999999999999" outlineLevel="1" x14ac:dyDescent="0.25">
      <c r="A111" s="217"/>
      <c r="B111" s="218"/>
      <c r="C111" s="256" t="s">
        <v>589</v>
      </c>
      <c r="D111" s="245"/>
      <c r="E111" s="246">
        <v>11.2</v>
      </c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381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0.399999999999999" outlineLevel="1" x14ac:dyDescent="0.25">
      <c r="A112" s="217"/>
      <c r="B112" s="218"/>
      <c r="C112" s="256" t="s">
        <v>590</v>
      </c>
      <c r="D112" s="245"/>
      <c r="E112" s="246">
        <v>59.12</v>
      </c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381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7"/>
      <c r="B113" s="218"/>
      <c r="C113" s="256" t="s">
        <v>591</v>
      </c>
      <c r="D113" s="245"/>
      <c r="E113" s="246">
        <v>9.44</v>
      </c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381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27">
        <v>21</v>
      </c>
      <c r="B114" s="228" t="s">
        <v>612</v>
      </c>
      <c r="C114" s="239" t="s">
        <v>613</v>
      </c>
      <c r="D114" s="229" t="s">
        <v>389</v>
      </c>
      <c r="E114" s="230">
        <v>61.65</v>
      </c>
      <c r="F114" s="231"/>
      <c r="G114" s="232">
        <f>ROUND(E114*F114,2)</f>
        <v>0</v>
      </c>
      <c r="H114" s="231"/>
      <c r="I114" s="232">
        <f>ROUND(E114*H114,2)</f>
        <v>0</v>
      </c>
      <c r="J114" s="231"/>
      <c r="K114" s="232">
        <f>ROUND(E114*J114,2)</f>
        <v>0</v>
      </c>
      <c r="L114" s="232">
        <v>21</v>
      </c>
      <c r="M114" s="232">
        <f>G114*(1+L114/100)</f>
        <v>0</v>
      </c>
      <c r="N114" s="232">
        <v>0</v>
      </c>
      <c r="O114" s="232">
        <f>ROUND(E114*N114,2)</f>
        <v>0</v>
      </c>
      <c r="P114" s="232">
        <v>0</v>
      </c>
      <c r="Q114" s="232">
        <f>ROUND(E114*P114,2)</f>
        <v>0</v>
      </c>
      <c r="R114" s="232" t="s">
        <v>366</v>
      </c>
      <c r="S114" s="232" t="s">
        <v>367</v>
      </c>
      <c r="T114" s="233" t="s">
        <v>367</v>
      </c>
      <c r="U114" s="219">
        <v>0.20200000000000001</v>
      </c>
      <c r="V114" s="219">
        <f>ROUND(E114*U114,2)</f>
        <v>12.45</v>
      </c>
      <c r="W114" s="219"/>
      <c r="X114" s="219" t="s">
        <v>368</v>
      </c>
      <c r="Y114" s="210"/>
      <c r="Z114" s="210"/>
      <c r="AA114" s="210"/>
      <c r="AB114" s="210"/>
      <c r="AC114" s="210"/>
      <c r="AD114" s="210"/>
      <c r="AE114" s="210"/>
      <c r="AF114" s="210"/>
      <c r="AG114" s="210" t="s">
        <v>374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7"/>
      <c r="B115" s="218"/>
      <c r="C115" s="255" t="s">
        <v>614</v>
      </c>
      <c r="D115" s="247"/>
      <c r="E115" s="247"/>
      <c r="F115" s="247"/>
      <c r="G115" s="247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371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7"/>
      <c r="B116" s="218"/>
      <c r="C116" s="241" t="s">
        <v>615</v>
      </c>
      <c r="D116" s="236"/>
      <c r="E116" s="236"/>
      <c r="F116" s="236"/>
      <c r="G116" s="236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272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0.399999999999999" outlineLevel="1" x14ac:dyDescent="0.25">
      <c r="A117" s="217"/>
      <c r="B117" s="218"/>
      <c r="C117" s="256" t="s">
        <v>594</v>
      </c>
      <c r="D117" s="245"/>
      <c r="E117" s="246">
        <v>38.92</v>
      </c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381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0.399999999999999" outlineLevel="1" x14ac:dyDescent="0.25">
      <c r="A118" s="217"/>
      <c r="B118" s="218"/>
      <c r="C118" s="256" t="s">
        <v>595</v>
      </c>
      <c r="D118" s="245"/>
      <c r="E118" s="246">
        <v>1.3</v>
      </c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381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0.399999999999999" outlineLevel="1" x14ac:dyDescent="0.25">
      <c r="A119" s="217"/>
      <c r="B119" s="218"/>
      <c r="C119" s="256" t="s">
        <v>596</v>
      </c>
      <c r="D119" s="245"/>
      <c r="E119" s="246">
        <v>17.93</v>
      </c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381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7"/>
      <c r="B120" s="218"/>
      <c r="C120" s="256" t="s">
        <v>597</v>
      </c>
      <c r="D120" s="245"/>
      <c r="E120" s="246">
        <v>3.5</v>
      </c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381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27">
        <v>22</v>
      </c>
      <c r="B121" s="228" t="s">
        <v>616</v>
      </c>
      <c r="C121" s="239" t="s">
        <v>617</v>
      </c>
      <c r="D121" s="229" t="s">
        <v>389</v>
      </c>
      <c r="E121" s="230">
        <v>4.2067500000000004</v>
      </c>
      <c r="F121" s="231"/>
      <c r="G121" s="232">
        <f>ROUND(E121*F121,2)</f>
        <v>0</v>
      </c>
      <c r="H121" s="231"/>
      <c r="I121" s="232">
        <f>ROUND(E121*H121,2)</f>
        <v>0</v>
      </c>
      <c r="J121" s="231"/>
      <c r="K121" s="232">
        <f>ROUND(E121*J121,2)</f>
        <v>0</v>
      </c>
      <c r="L121" s="232">
        <v>21</v>
      </c>
      <c r="M121" s="232">
        <f>G121*(1+L121/100)</f>
        <v>0</v>
      </c>
      <c r="N121" s="232">
        <v>0</v>
      </c>
      <c r="O121" s="232">
        <f>ROUND(E121*N121,2)</f>
        <v>0</v>
      </c>
      <c r="P121" s="232">
        <v>0</v>
      </c>
      <c r="Q121" s="232">
        <f>ROUND(E121*P121,2)</f>
        <v>0</v>
      </c>
      <c r="R121" s="232" t="s">
        <v>366</v>
      </c>
      <c r="S121" s="232" t="s">
        <v>367</v>
      </c>
      <c r="T121" s="233" t="s">
        <v>367</v>
      </c>
      <c r="U121" s="219">
        <v>1.587</v>
      </c>
      <c r="V121" s="219">
        <f>ROUND(E121*U121,2)</f>
        <v>6.68</v>
      </c>
      <c r="W121" s="219"/>
      <c r="X121" s="219" t="s">
        <v>368</v>
      </c>
      <c r="Y121" s="210"/>
      <c r="Z121" s="210"/>
      <c r="AA121" s="210"/>
      <c r="AB121" s="210"/>
      <c r="AC121" s="210"/>
      <c r="AD121" s="210"/>
      <c r="AE121" s="210"/>
      <c r="AF121" s="210"/>
      <c r="AG121" s="210" t="s">
        <v>374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21" outlineLevel="1" x14ac:dyDescent="0.25">
      <c r="A122" s="217"/>
      <c r="B122" s="218"/>
      <c r="C122" s="255" t="s">
        <v>618</v>
      </c>
      <c r="D122" s="247"/>
      <c r="E122" s="247"/>
      <c r="F122" s="247"/>
      <c r="G122" s="247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371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34" t="str">
        <f>C122</f>
        <v>sypaninou z vhodných hornin tř. 1 - 4 nebo materiálem připraveným podél výkopu ve vzdálenosti do 3 m od jeho kraje, pro jakoukoliv hloubku výkopu a jakoukoliv míru zhutnění,</v>
      </c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7"/>
      <c r="B123" s="218"/>
      <c r="C123" s="256" t="s">
        <v>619</v>
      </c>
      <c r="D123" s="245"/>
      <c r="E123" s="246">
        <v>4.21</v>
      </c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381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27">
        <v>23</v>
      </c>
      <c r="B124" s="228" t="s">
        <v>620</v>
      </c>
      <c r="C124" s="239" t="s">
        <v>621</v>
      </c>
      <c r="D124" s="229" t="s">
        <v>389</v>
      </c>
      <c r="E124" s="230">
        <v>1388.23</v>
      </c>
      <c r="F124" s="231"/>
      <c r="G124" s="232">
        <f>ROUND(E124*F124,2)</f>
        <v>0</v>
      </c>
      <c r="H124" s="231"/>
      <c r="I124" s="232">
        <f>ROUND(E124*H124,2)</f>
        <v>0</v>
      </c>
      <c r="J124" s="231"/>
      <c r="K124" s="232">
        <f>ROUND(E124*J124,2)</f>
        <v>0</v>
      </c>
      <c r="L124" s="232">
        <v>21</v>
      </c>
      <c r="M124" s="232">
        <f>G124*(1+L124/100)</f>
        <v>0</v>
      </c>
      <c r="N124" s="232">
        <v>0</v>
      </c>
      <c r="O124" s="232">
        <f>ROUND(E124*N124,2)</f>
        <v>0</v>
      </c>
      <c r="P124" s="232">
        <v>0</v>
      </c>
      <c r="Q124" s="232">
        <f>ROUND(E124*P124,2)</f>
        <v>0</v>
      </c>
      <c r="R124" s="232" t="s">
        <v>366</v>
      </c>
      <c r="S124" s="232" t="s">
        <v>367</v>
      </c>
      <c r="T124" s="233" t="s">
        <v>367</v>
      </c>
      <c r="U124" s="219">
        <v>2.1949999999999998</v>
      </c>
      <c r="V124" s="219">
        <f>ROUND(E124*U124,2)</f>
        <v>3047.16</v>
      </c>
      <c r="W124" s="219"/>
      <c r="X124" s="219" t="s">
        <v>368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374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17"/>
      <c r="B125" s="218"/>
      <c r="C125" s="255" t="s">
        <v>622</v>
      </c>
      <c r="D125" s="247"/>
      <c r="E125" s="247"/>
      <c r="F125" s="247"/>
      <c r="G125" s="247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371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34" t="str">
        <f>C125</f>
        <v>sypaninou z vhodných hornin tř. 1 - 4 nebo materiálem, uloženým ve vzdálenosti do 30 m od vnějšího kraje objektu, pro jakoukoliv míru zhutnění,</v>
      </c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7"/>
      <c r="B126" s="218"/>
      <c r="C126" s="256" t="s">
        <v>593</v>
      </c>
      <c r="D126" s="245"/>
      <c r="E126" s="246">
        <v>1388.23</v>
      </c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381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27">
        <v>24</v>
      </c>
      <c r="B127" s="228" t="s">
        <v>623</v>
      </c>
      <c r="C127" s="239" t="s">
        <v>624</v>
      </c>
      <c r="D127" s="229" t="s">
        <v>495</v>
      </c>
      <c r="E127" s="230">
        <v>7.6478700000000002</v>
      </c>
      <c r="F127" s="231"/>
      <c r="G127" s="232">
        <f>ROUND(E127*F127,2)</f>
        <v>0</v>
      </c>
      <c r="H127" s="231"/>
      <c r="I127" s="232">
        <f>ROUND(E127*H127,2)</f>
        <v>0</v>
      </c>
      <c r="J127" s="231"/>
      <c r="K127" s="232">
        <f>ROUND(E127*J127,2)</f>
        <v>0</v>
      </c>
      <c r="L127" s="232">
        <v>21</v>
      </c>
      <c r="M127" s="232">
        <f>G127*(1+L127/100)</f>
        <v>0</v>
      </c>
      <c r="N127" s="232">
        <v>1</v>
      </c>
      <c r="O127" s="232">
        <f>ROUND(E127*N127,2)</f>
        <v>7.65</v>
      </c>
      <c r="P127" s="232">
        <v>0</v>
      </c>
      <c r="Q127" s="232">
        <f>ROUND(E127*P127,2)</f>
        <v>0</v>
      </c>
      <c r="R127" s="232" t="s">
        <v>625</v>
      </c>
      <c r="S127" s="232" t="s">
        <v>367</v>
      </c>
      <c r="T127" s="233" t="s">
        <v>367</v>
      </c>
      <c r="U127" s="219">
        <v>0</v>
      </c>
      <c r="V127" s="219">
        <f>ROUND(E127*U127,2)</f>
        <v>0</v>
      </c>
      <c r="W127" s="219"/>
      <c r="X127" s="219" t="s">
        <v>626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627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20.399999999999999" outlineLevel="1" x14ac:dyDescent="0.25">
      <c r="A128" s="217"/>
      <c r="B128" s="218"/>
      <c r="C128" s="256" t="s">
        <v>628</v>
      </c>
      <c r="D128" s="245"/>
      <c r="E128" s="246">
        <v>7.65</v>
      </c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381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x14ac:dyDescent="0.25">
      <c r="A129" s="221" t="s">
        <v>263</v>
      </c>
      <c r="B129" s="222" t="s">
        <v>138</v>
      </c>
      <c r="C129" s="238" t="s">
        <v>139</v>
      </c>
      <c r="D129" s="223"/>
      <c r="E129" s="224"/>
      <c r="F129" s="225"/>
      <c r="G129" s="225">
        <f>SUMIF(AG130:AG133,"&lt;&gt;NOR",G130:G133)</f>
        <v>0</v>
      </c>
      <c r="H129" s="225"/>
      <c r="I129" s="225">
        <f>SUM(I130:I133)</f>
        <v>0</v>
      </c>
      <c r="J129" s="225"/>
      <c r="K129" s="225">
        <f>SUM(K130:K133)</f>
        <v>0</v>
      </c>
      <c r="L129" s="225"/>
      <c r="M129" s="225">
        <f>SUM(M130:M133)</f>
        <v>0</v>
      </c>
      <c r="N129" s="225"/>
      <c r="O129" s="225">
        <f>SUM(O130:O133)</f>
        <v>0</v>
      </c>
      <c r="P129" s="225"/>
      <c r="Q129" s="225">
        <f>SUM(Q130:Q133)</f>
        <v>0</v>
      </c>
      <c r="R129" s="225"/>
      <c r="S129" s="225"/>
      <c r="T129" s="226"/>
      <c r="U129" s="220"/>
      <c r="V129" s="220">
        <f>SUM(V130:V133)</f>
        <v>47.89</v>
      </c>
      <c r="W129" s="220"/>
      <c r="X129" s="220"/>
      <c r="AG129" t="s">
        <v>264</v>
      </c>
    </row>
    <row r="130" spans="1:60" outlineLevel="1" x14ac:dyDescent="0.25">
      <c r="A130" s="227">
        <v>25</v>
      </c>
      <c r="B130" s="228" t="s">
        <v>629</v>
      </c>
      <c r="C130" s="239" t="s">
        <v>630</v>
      </c>
      <c r="D130" s="229" t="s">
        <v>458</v>
      </c>
      <c r="E130" s="230">
        <v>2660.28</v>
      </c>
      <c r="F130" s="231"/>
      <c r="G130" s="232">
        <f>ROUND(E130*F130,2)</f>
        <v>0</v>
      </c>
      <c r="H130" s="231"/>
      <c r="I130" s="232">
        <f>ROUND(E130*H130,2)</f>
        <v>0</v>
      </c>
      <c r="J130" s="231"/>
      <c r="K130" s="232">
        <f>ROUND(E130*J130,2)</f>
        <v>0</v>
      </c>
      <c r="L130" s="232">
        <v>21</v>
      </c>
      <c r="M130" s="232">
        <f>G130*(1+L130/100)</f>
        <v>0</v>
      </c>
      <c r="N130" s="232">
        <v>0</v>
      </c>
      <c r="O130" s="232">
        <f>ROUND(E130*N130,2)</f>
        <v>0</v>
      </c>
      <c r="P130" s="232">
        <v>0</v>
      </c>
      <c r="Q130" s="232">
        <f>ROUND(E130*P130,2)</f>
        <v>0</v>
      </c>
      <c r="R130" s="232" t="s">
        <v>366</v>
      </c>
      <c r="S130" s="232" t="s">
        <v>367</v>
      </c>
      <c r="T130" s="233" t="s">
        <v>367</v>
      </c>
      <c r="U130" s="219">
        <v>1.7999999999999999E-2</v>
      </c>
      <c r="V130" s="219">
        <f>ROUND(E130*U130,2)</f>
        <v>47.89</v>
      </c>
      <c r="W130" s="219"/>
      <c r="X130" s="219" t="s">
        <v>368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369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7"/>
      <c r="B131" s="218"/>
      <c r="C131" s="255" t="s">
        <v>631</v>
      </c>
      <c r="D131" s="247"/>
      <c r="E131" s="247"/>
      <c r="F131" s="247"/>
      <c r="G131" s="247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371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7"/>
      <c r="B132" s="218"/>
      <c r="C132" s="256" t="s">
        <v>632</v>
      </c>
      <c r="D132" s="245"/>
      <c r="E132" s="246">
        <v>2515.6</v>
      </c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381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17"/>
      <c r="B133" s="218"/>
      <c r="C133" s="256" t="s">
        <v>633</v>
      </c>
      <c r="D133" s="245"/>
      <c r="E133" s="246">
        <v>144.68</v>
      </c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381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x14ac:dyDescent="0.25">
      <c r="A134" s="221" t="s">
        <v>263</v>
      </c>
      <c r="B134" s="222" t="s">
        <v>140</v>
      </c>
      <c r="C134" s="238" t="s">
        <v>141</v>
      </c>
      <c r="D134" s="223"/>
      <c r="E134" s="224"/>
      <c r="F134" s="225"/>
      <c r="G134" s="225">
        <f>SUMIF(AG135:AG146,"&lt;&gt;NOR",G135:G146)</f>
        <v>0</v>
      </c>
      <c r="H134" s="225"/>
      <c r="I134" s="225">
        <f>SUM(I135:I146)</f>
        <v>0</v>
      </c>
      <c r="J134" s="225"/>
      <c r="K134" s="225">
        <f>SUM(K135:K146)</f>
        <v>0</v>
      </c>
      <c r="L134" s="225"/>
      <c r="M134" s="225">
        <f>SUM(M135:M146)</f>
        <v>0</v>
      </c>
      <c r="N134" s="225"/>
      <c r="O134" s="225">
        <f>SUM(O135:O146)</f>
        <v>76.660000000000011</v>
      </c>
      <c r="P134" s="225"/>
      <c r="Q134" s="225">
        <f>SUM(Q135:Q146)</f>
        <v>0</v>
      </c>
      <c r="R134" s="225"/>
      <c r="S134" s="225"/>
      <c r="T134" s="226"/>
      <c r="U134" s="220"/>
      <c r="V134" s="220">
        <f>SUM(V135:V146)</f>
        <v>141.59</v>
      </c>
      <c r="W134" s="220"/>
      <c r="X134" s="220"/>
      <c r="AG134" t="s">
        <v>264</v>
      </c>
    </row>
    <row r="135" spans="1:60" outlineLevel="1" x14ac:dyDescent="0.25">
      <c r="A135" s="227">
        <v>26</v>
      </c>
      <c r="B135" s="228" t="s">
        <v>634</v>
      </c>
      <c r="C135" s="239" t="s">
        <v>635</v>
      </c>
      <c r="D135" s="229" t="s">
        <v>469</v>
      </c>
      <c r="E135" s="230">
        <v>72.81</v>
      </c>
      <c r="F135" s="231"/>
      <c r="G135" s="232">
        <f>ROUND(E135*F135,2)</f>
        <v>0</v>
      </c>
      <c r="H135" s="231"/>
      <c r="I135" s="232">
        <f>ROUND(E135*H135,2)</f>
        <v>0</v>
      </c>
      <c r="J135" s="231"/>
      <c r="K135" s="232">
        <f>ROUND(E135*J135,2)</f>
        <v>0</v>
      </c>
      <c r="L135" s="232">
        <v>21</v>
      </c>
      <c r="M135" s="232">
        <f>G135*(1+L135/100)</f>
        <v>0</v>
      </c>
      <c r="N135" s="232">
        <v>0</v>
      </c>
      <c r="O135" s="232">
        <f>ROUND(E135*N135,2)</f>
        <v>0</v>
      </c>
      <c r="P135" s="232">
        <v>0</v>
      </c>
      <c r="Q135" s="232">
        <f>ROUND(E135*P135,2)</f>
        <v>0</v>
      </c>
      <c r="R135" s="232" t="s">
        <v>636</v>
      </c>
      <c r="S135" s="232" t="s">
        <v>367</v>
      </c>
      <c r="T135" s="233" t="s">
        <v>367</v>
      </c>
      <c r="U135" s="219">
        <v>5.5E-2</v>
      </c>
      <c r="V135" s="219">
        <f>ROUND(E135*U135,2)</f>
        <v>4</v>
      </c>
      <c r="W135" s="219"/>
      <c r="X135" s="219" t="s">
        <v>368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374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ht="20.399999999999999" outlineLevel="1" x14ac:dyDescent="0.25">
      <c r="A136" s="217"/>
      <c r="B136" s="218"/>
      <c r="C136" s="256" t="s">
        <v>637</v>
      </c>
      <c r="D136" s="245"/>
      <c r="E136" s="246">
        <v>25.21</v>
      </c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381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0.399999999999999" outlineLevel="1" x14ac:dyDescent="0.25">
      <c r="A137" s="217"/>
      <c r="B137" s="218"/>
      <c r="C137" s="256" t="s">
        <v>638</v>
      </c>
      <c r="D137" s="245"/>
      <c r="E137" s="246">
        <v>22.4</v>
      </c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381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ht="20.399999999999999" outlineLevel="1" x14ac:dyDescent="0.25">
      <c r="A138" s="217"/>
      <c r="B138" s="218"/>
      <c r="C138" s="256" t="s">
        <v>639</v>
      </c>
      <c r="D138" s="245"/>
      <c r="E138" s="246">
        <v>22.1</v>
      </c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381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17"/>
      <c r="B139" s="218"/>
      <c r="C139" s="256" t="s">
        <v>640</v>
      </c>
      <c r="D139" s="245"/>
      <c r="E139" s="246">
        <v>3.1</v>
      </c>
      <c r="F139" s="219"/>
      <c r="G139" s="21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381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ht="20.399999999999999" outlineLevel="1" x14ac:dyDescent="0.25">
      <c r="A140" s="227">
        <v>27</v>
      </c>
      <c r="B140" s="228" t="s">
        <v>641</v>
      </c>
      <c r="C140" s="239" t="s">
        <v>642</v>
      </c>
      <c r="D140" s="229" t="s">
        <v>469</v>
      </c>
      <c r="E140" s="230">
        <v>175.53</v>
      </c>
      <c r="F140" s="231"/>
      <c r="G140" s="232">
        <f>ROUND(E140*F140,2)</f>
        <v>0</v>
      </c>
      <c r="H140" s="231"/>
      <c r="I140" s="232">
        <f>ROUND(E140*H140,2)</f>
        <v>0</v>
      </c>
      <c r="J140" s="231"/>
      <c r="K140" s="232">
        <f>ROUND(E140*J140,2)</f>
        <v>0</v>
      </c>
      <c r="L140" s="232">
        <v>21</v>
      </c>
      <c r="M140" s="232">
        <f>G140*(1+L140/100)</f>
        <v>0</v>
      </c>
      <c r="N140" s="232">
        <v>0.43651000000000001</v>
      </c>
      <c r="O140" s="232">
        <f>ROUND(E140*N140,2)</f>
        <v>76.62</v>
      </c>
      <c r="P140" s="232">
        <v>0</v>
      </c>
      <c r="Q140" s="232">
        <f>ROUND(E140*P140,2)</f>
        <v>0</v>
      </c>
      <c r="R140" s="232"/>
      <c r="S140" s="232" t="s">
        <v>268</v>
      </c>
      <c r="T140" s="233" t="s">
        <v>367</v>
      </c>
      <c r="U140" s="219">
        <v>0.78386</v>
      </c>
      <c r="V140" s="219">
        <f>ROUND(E140*U140,2)</f>
        <v>137.59</v>
      </c>
      <c r="W140" s="219"/>
      <c r="X140" s="219" t="s">
        <v>368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374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17"/>
      <c r="B141" s="218"/>
      <c r="C141" s="256" t="s">
        <v>643</v>
      </c>
      <c r="D141" s="245"/>
      <c r="E141" s="246">
        <v>175.53</v>
      </c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381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27">
        <v>28</v>
      </c>
      <c r="B142" s="228" t="s">
        <v>644</v>
      </c>
      <c r="C142" s="239" t="s">
        <v>645</v>
      </c>
      <c r="D142" s="229" t="s">
        <v>469</v>
      </c>
      <c r="E142" s="230">
        <v>73.902150000000006</v>
      </c>
      <c r="F142" s="231"/>
      <c r="G142" s="232">
        <f>ROUND(E142*F142,2)</f>
        <v>0</v>
      </c>
      <c r="H142" s="231"/>
      <c r="I142" s="232">
        <f>ROUND(E142*H142,2)</f>
        <v>0</v>
      </c>
      <c r="J142" s="231"/>
      <c r="K142" s="232">
        <f>ROUND(E142*J142,2)</f>
        <v>0</v>
      </c>
      <c r="L142" s="232">
        <v>21</v>
      </c>
      <c r="M142" s="232">
        <f>G142*(1+L142/100)</f>
        <v>0</v>
      </c>
      <c r="N142" s="232">
        <v>4.8000000000000001E-4</v>
      </c>
      <c r="O142" s="232">
        <f>ROUND(E142*N142,2)</f>
        <v>0.04</v>
      </c>
      <c r="P142" s="232">
        <v>0</v>
      </c>
      <c r="Q142" s="232">
        <f>ROUND(E142*P142,2)</f>
        <v>0</v>
      </c>
      <c r="R142" s="232" t="s">
        <v>625</v>
      </c>
      <c r="S142" s="232" t="s">
        <v>367</v>
      </c>
      <c r="T142" s="233" t="s">
        <v>367</v>
      </c>
      <c r="U142" s="219">
        <v>0</v>
      </c>
      <c r="V142" s="219">
        <f>ROUND(E142*U142,2)</f>
        <v>0</v>
      </c>
      <c r="W142" s="219"/>
      <c r="X142" s="219" t="s">
        <v>626</v>
      </c>
      <c r="Y142" s="210"/>
      <c r="Z142" s="210"/>
      <c r="AA142" s="210"/>
      <c r="AB142" s="210"/>
      <c r="AC142" s="210"/>
      <c r="AD142" s="210"/>
      <c r="AE142" s="210"/>
      <c r="AF142" s="210"/>
      <c r="AG142" s="210" t="s">
        <v>627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20.399999999999999" outlineLevel="1" x14ac:dyDescent="0.25">
      <c r="A143" s="217"/>
      <c r="B143" s="218"/>
      <c r="C143" s="256" t="s">
        <v>646</v>
      </c>
      <c r="D143" s="245"/>
      <c r="E143" s="246">
        <v>25.59</v>
      </c>
      <c r="F143" s="219"/>
      <c r="G143" s="219"/>
      <c r="H143" s="219"/>
      <c r="I143" s="219"/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19"/>
      <c r="Y143" s="210"/>
      <c r="Z143" s="210"/>
      <c r="AA143" s="210"/>
      <c r="AB143" s="210"/>
      <c r="AC143" s="210"/>
      <c r="AD143" s="210"/>
      <c r="AE143" s="210"/>
      <c r="AF143" s="210"/>
      <c r="AG143" s="210" t="s">
        <v>381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ht="20.399999999999999" outlineLevel="1" x14ac:dyDescent="0.25">
      <c r="A144" s="217"/>
      <c r="B144" s="218"/>
      <c r="C144" s="256" t="s">
        <v>647</v>
      </c>
      <c r="D144" s="245"/>
      <c r="E144" s="246">
        <v>22.74</v>
      </c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381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0.399999999999999" outlineLevel="1" x14ac:dyDescent="0.25">
      <c r="A145" s="217"/>
      <c r="B145" s="218"/>
      <c r="C145" s="256" t="s">
        <v>648</v>
      </c>
      <c r="D145" s="245"/>
      <c r="E145" s="246">
        <v>22.43</v>
      </c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381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17"/>
      <c r="B146" s="218"/>
      <c r="C146" s="256" t="s">
        <v>649</v>
      </c>
      <c r="D146" s="245"/>
      <c r="E146" s="246">
        <v>3.15</v>
      </c>
      <c r="F146" s="219"/>
      <c r="G146" s="219"/>
      <c r="H146" s="219"/>
      <c r="I146" s="219"/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1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381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x14ac:dyDescent="0.25">
      <c r="A147" s="221" t="s">
        <v>263</v>
      </c>
      <c r="B147" s="222" t="s">
        <v>146</v>
      </c>
      <c r="C147" s="238" t="s">
        <v>147</v>
      </c>
      <c r="D147" s="223"/>
      <c r="E147" s="224"/>
      <c r="F147" s="225"/>
      <c r="G147" s="225">
        <f>SUMIF(AG148:AG153,"&lt;&gt;NOR",G148:G153)</f>
        <v>0</v>
      </c>
      <c r="H147" s="225"/>
      <c r="I147" s="225">
        <f>SUM(I148:I153)</f>
        <v>0</v>
      </c>
      <c r="J147" s="225"/>
      <c r="K147" s="225">
        <f>SUM(K148:K153)</f>
        <v>0</v>
      </c>
      <c r="L147" s="225"/>
      <c r="M147" s="225">
        <f>SUM(M148:M153)</f>
        <v>0</v>
      </c>
      <c r="N147" s="225"/>
      <c r="O147" s="225">
        <f>SUM(O148:O153)</f>
        <v>9.31</v>
      </c>
      <c r="P147" s="225"/>
      <c r="Q147" s="225">
        <f>SUM(Q148:Q153)</f>
        <v>0</v>
      </c>
      <c r="R147" s="225"/>
      <c r="S147" s="225"/>
      <c r="T147" s="226"/>
      <c r="U147" s="220"/>
      <c r="V147" s="220">
        <f>SUM(V148:V153)</f>
        <v>19.71</v>
      </c>
      <c r="W147" s="220"/>
      <c r="X147" s="220"/>
      <c r="AG147" t="s">
        <v>264</v>
      </c>
    </row>
    <row r="148" spans="1:60" outlineLevel="1" x14ac:dyDescent="0.25">
      <c r="A148" s="227">
        <v>29</v>
      </c>
      <c r="B148" s="228" t="s">
        <v>650</v>
      </c>
      <c r="C148" s="239" t="s">
        <v>651</v>
      </c>
      <c r="D148" s="229" t="s">
        <v>469</v>
      </c>
      <c r="E148" s="230">
        <v>9</v>
      </c>
      <c r="F148" s="231"/>
      <c r="G148" s="232">
        <f>ROUND(E148*F148,2)</f>
        <v>0</v>
      </c>
      <c r="H148" s="231"/>
      <c r="I148" s="232">
        <f>ROUND(E148*H148,2)</f>
        <v>0</v>
      </c>
      <c r="J148" s="231"/>
      <c r="K148" s="232">
        <f>ROUND(E148*J148,2)</f>
        <v>0</v>
      </c>
      <c r="L148" s="232">
        <v>21</v>
      </c>
      <c r="M148" s="232">
        <f>G148*(1+L148/100)</f>
        <v>0</v>
      </c>
      <c r="N148" s="232">
        <v>2.4639999999999999E-2</v>
      </c>
      <c r="O148" s="232">
        <f>ROUND(E148*N148,2)</f>
        <v>0.22</v>
      </c>
      <c r="P148" s="232">
        <v>0</v>
      </c>
      <c r="Q148" s="232">
        <f>ROUND(E148*P148,2)</f>
        <v>0</v>
      </c>
      <c r="R148" s="232" t="s">
        <v>652</v>
      </c>
      <c r="S148" s="232" t="s">
        <v>367</v>
      </c>
      <c r="T148" s="233" t="s">
        <v>367</v>
      </c>
      <c r="U148" s="219">
        <v>2.19</v>
      </c>
      <c r="V148" s="219">
        <f>ROUND(E148*U148,2)</f>
        <v>19.71</v>
      </c>
      <c r="W148" s="219"/>
      <c r="X148" s="219" t="s">
        <v>368</v>
      </c>
      <c r="Y148" s="210"/>
      <c r="Z148" s="210"/>
      <c r="AA148" s="210"/>
      <c r="AB148" s="210"/>
      <c r="AC148" s="210"/>
      <c r="AD148" s="210"/>
      <c r="AE148" s="210"/>
      <c r="AF148" s="210"/>
      <c r="AG148" s="210" t="s">
        <v>374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17"/>
      <c r="B149" s="218"/>
      <c r="C149" s="255" t="s">
        <v>653</v>
      </c>
      <c r="D149" s="247"/>
      <c r="E149" s="247"/>
      <c r="F149" s="247"/>
      <c r="G149" s="247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371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17"/>
      <c r="B150" s="218"/>
      <c r="C150" s="259" t="s">
        <v>654</v>
      </c>
      <c r="D150" s="258"/>
      <c r="E150" s="258"/>
      <c r="F150" s="258"/>
      <c r="G150" s="258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371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17"/>
      <c r="B151" s="218"/>
      <c r="C151" s="256" t="s">
        <v>655</v>
      </c>
      <c r="D151" s="245"/>
      <c r="E151" s="246">
        <v>9</v>
      </c>
      <c r="F151" s="219"/>
      <c r="G151" s="219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381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27">
        <v>30</v>
      </c>
      <c r="B152" s="228" t="s">
        <v>656</v>
      </c>
      <c r="C152" s="239" t="s">
        <v>657</v>
      </c>
      <c r="D152" s="229" t="s">
        <v>365</v>
      </c>
      <c r="E152" s="230">
        <v>9.09</v>
      </c>
      <c r="F152" s="231"/>
      <c r="G152" s="232">
        <f>ROUND(E152*F152,2)</f>
        <v>0</v>
      </c>
      <c r="H152" s="231"/>
      <c r="I152" s="232">
        <f>ROUND(E152*H152,2)</f>
        <v>0</v>
      </c>
      <c r="J152" s="231"/>
      <c r="K152" s="232">
        <f>ROUND(E152*J152,2)</f>
        <v>0</v>
      </c>
      <c r="L152" s="232">
        <v>21</v>
      </c>
      <c r="M152" s="232">
        <f>G152*(1+L152/100)</f>
        <v>0</v>
      </c>
      <c r="N152" s="232">
        <v>1</v>
      </c>
      <c r="O152" s="232">
        <f>ROUND(E152*N152,2)</f>
        <v>9.09</v>
      </c>
      <c r="P152" s="232">
        <v>0</v>
      </c>
      <c r="Q152" s="232">
        <f>ROUND(E152*P152,2)</f>
        <v>0</v>
      </c>
      <c r="R152" s="232" t="s">
        <v>625</v>
      </c>
      <c r="S152" s="232" t="s">
        <v>367</v>
      </c>
      <c r="T152" s="233" t="s">
        <v>367</v>
      </c>
      <c r="U152" s="219">
        <v>0</v>
      </c>
      <c r="V152" s="219">
        <f>ROUND(E152*U152,2)</f>
        <v>0</v>
      </c>
      <c r="W152" s="219"/>
      <c r="X152" s="219" t="s">
        <v>626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627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17"/>
      <c r="B153" s="218"/>
      <c r="C153" s="256" t="s">
        <v>658</v>
      </c>
      <c r="D153" s="245"/>
      <c r="E153" s="246">
        <v>9.09</v>
      </c>
      <c r="F153" s="219"/>
      <c r="G153" s="219"/>
      <c r="H153" s="219"/>
      <c r="I153" s="219"/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19"/>
      <c r="Y153" s="210"/>
      <c r="Z153" s="210"/>
      <c r="AA153" s="210"/>
      <c r="AB153" s="210"/>
      <c r="AC153" s="210"/>
      <c r="AD153" s="210"/>
      <c r="AE153" s="210"/>
      <c r="AF153" s="210"/>
      <c r="AG153" s="210" t="s">
        <v>381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x14ac:dyDescent="0.25">
      <c r="A154" s="221" t="s">
        <v>263</v>
      </c>
      <c r="B154" s="222" t="s">
        <v>148</v>
      </c>
      <c r="C154" s="238" t="s">
        <v>149</v>
      </c>
      <c r="D154" s="223"/>
      <c r="E154" s="224"/>
      <c r="F154" s="225"/>
      <c r="G154" s="225">
        <f>SUMIF(AG155:AG250,"&lt;&gt;NOR",G155:G250)</f>
        <v>0</v>
      </c>
      <c r="H154" s="225"/>
      <c r="I154" s="225">
        <f>SUM(I155:I250)</f>
        <v>0</v>
      </c>
      <c r="J154" s="225"/>
      <c r="K154" s="225">
        <f>SUM(K155:K250)</f>
        <v>0</v>
      </c>
      <c r="L154" s="225"/>
      <c r="M154" s="225">
        <f>SUM(M155:M250)</f>
        <v>0</v>
      </c>
      <c r="N154" s="225"/>
      <c r="O154" s="225">
        <f>SUM(O155:O250)</f>
        <v>3946.17</v>
      </c>
      <c r="P154" s="225"/>
      <c r="Q154" s="225">
        <f>SUM(Q155:Q250)</f>
        <v>0</v>
      </c>
      <c r="R154" s="225"/>
      <c r="S154" s="225"/>
      <c r="T154" s="226"/>
      <c r="U154" s="220"/>
      <c r="V154" s="220">
        <f>SUM(V155:V250)</f>
        <v>15951.619999999999</v>
      </c>
      <c r="W154" s="220"/>
      <c r="X154" s="220"/>
      <c r="AG154" t="s">
        <v>264</v>
      </c>
    </row>
    <row r="155" spans="1:60" outlineLevel="1" x14ac:dyDescent="0.25">
      <c r="A155" s="227">
        <v>31</v>
      </c>
      <c r="B155" s="228" t="s">
        <v>659</v>
      </c>
      <c r="C155" s="239" t="s">
        <v>660</v>
      </c>
      <c r="D155" s="229" t="s">
        <v>389</v>
      </c>
      <c r="E155" s="230">
        <v>0.6</v>
      </c>
      <c r="F155" s="231"/>
      <c r="G155" s="232">
        <f>ROUND(E155*F155,2)</f>
        <v>0</v>
      </c>
      <c r="H155" s="231"/>
      <c r="I155" s="232">
        <f>ROUND(E155*H155,2)</f>
        <v>0</v>
      </c>
      <c r="J155" s="231"/>
      <c r="K155" s="232">
        <f>ROUND(E155*J155,2)</f>
        <v>0</v>
      </c>
      <c r="L155" s="232">
        <v>21</v>
      </c>
      <c r="M155" s="232">
        <f>G155*(1+L155/100)</f>
        <v>0</v>
      </c>
      <c r="N155" s="232">
        <v>2.61267</v>
      </c>
      <c r="O155" s="232">
        <f>ROUND(E155*N155,2)</f>
        <v>1.57</v>
      </c>
      <c r="P155" s="232">
        <v>0</v>
      </c>
      <c r="Q155" s="232">
        <f>ROUND(E155*P155,2)</f>
        <v>0</v>
      </c>
      <c r="R155" s="232"/>
      <c r="S155" s="232" t="s">
        <v>268</v>
      </c>
      <c r="T155" s="233" t="s">
        <v>269</v>
      </c>
      <c r="U155" s="219">
        <v>5.7489999999999997</v>
      </c>
      <c r="V155" s="219">
        <f>ROUND(E155*U155,2)</f>
        <v>3.45</v>
      </c>
      <c r="W155" s="219"/>
      <c r="X155" s="219" t="s">
        <v>368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374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17"/>
      <c r="B156" s="218"/>
      <c r="C156" s="256" t="s">
        <v>661</v>
      </c>
      <c r="D156" s="245"/>
      <c r="E156" s="246">
        <v>0.6</v>
      </c>
      <c r="F156" s="219"/>
      <c r="G156" s="219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381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27">
        <v>32</v>
      </c>
      <c r="B157" s="228" t="s">
        <v>662</v>
      </c>
      <c r="C157" s="239" t="s">
        <v>663</v>
      </c>
      <c r="D157" s="229" t="s">
        <v>389</v>
      </c>
      <c r="E157" s="230">
        <v>29.54</v>
      </c>
      <c r="F157" s="231"/>
      <c r="G157" s="232">
        <f>ROUND(E157*F157,2)</f>
        <v>0</v>
      </c>
      <c r="H157" s="231"/>
      <c r="I157" s="232">
        <f>ROUND(E157*H157,2)</f>
        <v>0</v>
      </c>
      <c r="J157" s="231"/>
      <c r="K157" s="232">
        <f>ROUND(E157*J157,2)</f>
        <v>0</v>
      </c>
      <c r="L157" s="232">
        <v>21</v>
      </c>
      <c r="M157" s="232">
        <f>G157*(1+L157/100)</f>
        <v>0</v>
      </c>
      <c r="N157" s="232">
        <v>2.58779</v>
      </c>
      <c r="O157" s="232">
        <f>ROUND(E157*N157,2)</f>
        <v>76.44</v>
      </c>
      <c r="P157" s="232">
        <v>0</v>
      </c>
      <c r="Q157" s="232">
        <f>ROUND(E157*P157,2)</f>
        <v>0</v>
      </c>
      <c r="R157" s="232"/>
      <c r="S157" s="232" t="s">
        <v>268</v>
      </c>
      <c r="T157" s="233" t="s">
        <v>269</v>
      </c>
      <c r="U157" s="219">
        <v>1.923</v>
      </c>
      <c r="V157" s="219">
        <f>ROUND(E157*U157,2)</f>
        <v>56.81</v>
      </c>
      <c r="W157" s="219"/>
      <c r="X157" s="219" t="s">
        <v>368</v>
      </c>
      <c r="Y157" s="210"/>
      <c r="Z157" s="210"/>
      <c r="AA157" s="210"/>
      <c r="AB157" s="210"/>
      <c r="AC157" s="210"/>
      <c r="AD157" s="210"/>
      <c r="AE157" s="210"/>
      <c r="AF157" s="210"/>
      <c r="AG157" s="210" t="s">
        <v>374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17"/>
      <c r="B158" s="218"/>
      <c r="C158" s="256" t="s">
        <v>664</v>
      </c>
      <c r="D158" s="245"/>
      <c r="E158" s="246">
        <v>2.88</v>
      </c>
      <c r="F158" s="219"/>
      <c r="G158" s="219"/>
      <c r="H158" s="219"/>
      <c r="I158" s="219"/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381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17"/>
      <c r="B159" s="218"/>
      <c r="C159" s="256" t="s">
        <v>665</v>
      </c>
      <c r="D159" s="245"/>
      <c r="E159" s="246">
        <v>26.66</v>
      </c>
      <c r="F159" s="219"/>
      <c r="G159" s="219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381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27">
        <v>33</v>
      </c>
      <c r="B160" s="228" t="s">
        <v>666</v>
      </c>
      <c r="C160" s="239" t="s">
        <v>667</v>
      </c>
      <c r="D160" s="229" t="s">
        <v>389</v>
      </c>
      <c r="E160" s="230">
        <v>0.8</v>
      </c>
      <c r="F160" s="231"/>
      <c r="G160" s="232">
        <f>ROUND(E160*F160,2)</f>
        <v>0</v>
      </c>
      <c r="H160" s="231"/>
      <c r="I160" s="232">
        <f>ROUND(E160*H160,2)</f>
        <v>0</v>
      </c>
      <c r="J160" s="231"/>
      <c r="K160" s="232">
        <f>ROUND(E160*J160,2)</f>
        <v>0</v>
      </c>
      <c r="L160" s="232">
        <v>21</v>
      </c>
      <c r="M160" s="232">
        <f>G160*(1+L160/100)</f>
        <v>0</v>
      </c>
      <c r="N160" s="232">
        <v>2.6102799999999999</v>
      </c>
      <c r="O160" s="232">
        <f>ROUND(E160*N160,2)</f>
        <v>2.09</v>
      </c>
      <c r="P160" s="232">
        <v>0</v>
      </c>
      <c r="Q160" s="232">
        <f>ROUND(E160*P160,2)</f>
        <v>0</v>
      </c>
      <c r="R160" s="232"/>
      <c r="S160" s="232" t="s">
        <v>268</v>
      </c>
      <c r="T160" s="233" t="s">
        <v>269</v>
      </c>
      <c r="U160" s="219">
        <v>6.8259999999999996</v>
      </c>
      <c r="V160" s="219">
        <f>ROUND(E160*U160,2)</f>
        <v>5.46</v>
      </c>
      <c r="W160" s="219"/>
      <c r="X160" s="219" t="s">
        <v>368</v>
      </c>
      <c r="Y160" s="210"/>
      <c r="Z160" s="210"/>
      <c r="AA160" s="210"/>
      <c r="AB160" s="210"/>
      <c r="AC160" s="210"/>
      <c r="AD160" s="210"/>
      <c r="AE160" s="210"/>
      <c r="AF160" s="210"/>
      <c r="AG160" s="210" t="s">
        <v>369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17"/>
      <c r="B161" s="218"/>
      <c r="C161" s="256" t="s">
        <v>668</v>
      </c>
      <c r="D161" s="245"/>
      <c r="E161" s="246">
        <v>0.8</v>
      </c>
      <c r="F161" s="219"/>
      <c r="G161" s="219"/>
      <c r="H161" s="219"/>
      <c r="I161" s="219"/>
      <c r="J161" s="219"/>
      <c r="K161" s="219"/>
      <c r="L161" s="219"/>
      <c r="M161" s="219"/>
      <c r="N161" s="219"/>
      <c r="O161" s="219"/>
      <c r="P161" s="219"/>
      <c r="Q161" s="219"/>
      <c r="R161" s="219"/>
      <c r="S161" s="219"/>
      <c r="T161" s="219"/>
      <c r="U161" s="219"/>
      <c r="V161" s="219"/>
      <c r="W161" s="219"/>
      <c r="X161" s="21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381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27">
        <v>34</v>
      </c>
      <c r="B162" s="228" t="s">
        <v>669</v>
      </c>
      <c r="C162" s="239" t="s">
        <v>670</v>
      </c>
      <c r="D162" s="229" t="s">
        <v>389</v>
      </c>
      <c r="E162" s="230">
        <v>1.69</v>
      </c>
      <c r="F162" s="231"/>
      <c r="G162" s="232">
        <f>ROUND(E162*F162,2)</f>
        <v>0</v>
      </c>
      <c r="H162" s="231"/>
      <c r="I162" s="232">
        <f>ROUND(E162*H162,2)</f>
        <v>0</v>
      </c>
      <c r="J162" s="231"/>
      <c r="K162" s="232">
        <f>ROUND(E162*J162,2)</f>
        <v>0</v>
      </c>
      <c r="L162" s="232">
        <v>21</v>
      </c>
      <c r="M162" s="232">
        <f>G162*(1+L162/100)</f>
        <v>0</v>
      </c>
      <c r="N162" s="232">
        <v>2.59138</v>
      </c>
      <c r="O162" s="232">
        <f>ROUND(E162*N162,2)</f>
        <v>4.38</v>
      </c>
      <c r="P162" s="232">
        <v>0</v>
      </c>
      <c r="Q162" s="232">
        <f>ROUND(E162*P162,2)</f>
        <v>0</v>
      </c>
      <c r="R162" s="232"/>
      <c r="S162" s="232" t="s">
        <v>268</v>
      </c>
      <c r="T162" s="233" t="s">
        <v>269</v>
      </c>
      <c r="U162" s="219">
        <v>4.1929999999999996</v>
      </c>
      <c r="V162" s="219">
        <f>ROUND(E162*U162,2)</f>
        <v>7.09</v>
      </c>
      <c r="W162" s="219"/>
      <c r="X162" s="219" t="s">
        <v>368</v>
      </c>
      <c r="Y162" s="210"/>
      <c r="Z162" s="210"/>
      <c r="AA162" s="210"/>
      <c r="AB162" s="210"/>
      <c r="AC162" s="210"/>
      <c r="AD162" s="210"/>
      <c r="AE162" s="210"/>
      <c r="AF162" s="210"/>
      <c r="AG162" s="210" t="s">
        <v>369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17"/>
      <c r="B163" s="218"/>
      <c r="C163" s="256" t="s">
        <v>671</v>
      </c>
      <c r="D163" s="245"/>
      <c r="E163" s="246">
        <v>0.78</v>
      </c>
      <c r="F163" s="219"/>
      <c r="G163" s="219"/>
      <c r="H163" s="219"/>
      <c r="I163" s="219"/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381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17"/>
      <c r="B164" s="218"/>
      <c r="C164" s="256" t="s">
        <v>672</v>
      </c>
      <c r="D164" s="245"/>
      <c r="E164" s="246">
        <v>0.91</v>
      </c>
      <c r="F164" s="219"/>
      <c r="G164" s="219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381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27">
        <v>35</v>
      </c>
      <c r="B165" s="228" t="s">
        <v>673</v>
      </c>
      <c r="C165" s="239" t="s">
        <v>674</v>
      </c>
      <c r="D165" s="229" t="s">
        <v>389</v>
      </c>
      <c r="E165" s="230">
        <v>1324.27</v>
      </c>
      <c r="F165" s="231"/>
      <c r="G165" s="232">
        <f>ROUND(E165*F165,2)</f>
        <v>0</v>
      </c>
      <c r="H165" s="231"/>
      <c r="I165" s="232">
        <f>ROUND(E165*H165,2)</f>
        <v>0</v>
      </c>
      <c r="J165" s="231"/>
      <c r="K165" s="232">
        <f>ROUND(E165*J165,2)</f>
        <v>0</v>
      </c>
      <c r="L165" s="232">
        <v>21</v>
      </c>
      <c r="M165" s="232">
        <f>G165*(1+L165/100)</f>
        <v>0</v>
      </c>
      <c r="N165" s="232">
        <v>2.5772499999999998</v>
      </c>
      <c r="O165" s="232">
        <f>ROUND(E165*N165,2)</f>
        <v>3412.97</v>
      </c>
      <c r="P165" s="232">
        <v>0</v>
      </c>
      <c r="Q165" s="232">
        <f>ROUND(E165*P165,2)</f>
        <v>0</v>
      </c>
      <c r="R165" s="232"/>
      <c r="S165" s="232" t="s">
        <v>268</v>
      </c>
      <c r="T165" s="233" t="s">
        <v>269</v>
      </c>
      <c r="U165" s="219">
        <v>2.4550000000000001</v>
      </c>
      <c r="V165" s="219">
        <f>ROUND(E165*U165,2)</f>
        <v>3251.08</v>
      </c>
      <c r="W165" s="219"/>
      <c r="X165" s="219" t="s">
        <v>368</v>
      </c>
      <c r="Y165" s="210"/>
      <c r="Z165" s="210"/>
      <c r="AA165" s="210"/>
      <c r="AB165" s="210"/>
      <c r="AC165" s="210"/>
      <c r="AD165" s="210"/>
      <c r="AE165" s="210"/>
      <c r="AF165" s="210"/>
      <c r="AG165" s="210" t="s">
        <v>369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17"/>
      <c r="B166" s="218"/>
      <c r="C166" s="256" t="s">
        <v>675</v>
      </c>
      <c r="D166" s="245"/>
      <c r="E166" s="246">
        <v>18.239999999999998</v>
      </c>
      <c r="F166" s="219"/>
      <c r="G166" s="219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381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17"/>
      <c r="B167" s="218"/>
      <c r="C167" s="256" t="s">
        <v>676</v>
      </c>
      <c r="D167" s="245"/>
      <c r="E167" s="246">
        <v>393.38</v>
      </c>
      <c r="F167" s="219"/>
      <c r="G167" s="219"/>
      <c r="H167" s="219"/>
      <c r="I167" s="219"/>
      <c r="J167" s="219"/>
      <c r="K167" s="219"/>
      <c r="L167" s="219"/>
      <c r="M167" s="219"/>
      <c r="N167" s="219"/>
      <c r="O167" s="219"/>
      <c r="P167" s="219"/>
      <c r="Q167" s="219"/>
      <c r="R167" s="219"/>
      <c r="S167" s="219"/>
      <c r="T167" s="219"/>
      <c r="U167" s="219"/>
      <c r="V167" s="219"/>
      <c r="W167" s="219"/>
      <c r="X167" s="219"/>
      <c r="Y167" s="210"/>
      <c r="Z167" s="210"/>
      <c r="AA167" s="210"/>
      <c r="AB167" s="210"/>
      <c r="AC167" s="210"/>
      <c r="AD167" s="210"/>
      <c r="AE167" s="210"/>
      <c r="AF167" s="210"/>
      <c r="AG167" s="210" t="s">
        <v>381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17"/>
      <c r="B168" s="218"/>
      <c r="C168" s="256" t="s">
        <v>677</v>
      </c>
      <c r="D168" s="245"/>
      <c r="E168" s="246">
        <v>24.59</v>
      </c>
      <c r="F168" s="219"/>
      <c r="G168" s="219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381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17"/>
      <c r="B169" s="218"/>
      <c r="C169" s="256" t="s">
        <v>678</v>
      </c>
      <c r="D169" s="245"/>
      <c r="E169" s="246">
        <v>762.23</v>
      </c>
      <c r="F169" s="219"/>
      <c r="G169" s="219"/>
      <c r="H169" s="219"/>
      <c r="I169" s="219"/>
      <c r="J169" s="219"/>
      <c r="K169" s="219"/>
      <c r="L169" s="219"/>
      <c r="M169" s="219"/>
      <c r="N169" s="219"/>
      <c r="O169" s="219"/>
      <c r="P169" s="219"/>
      <c r="Q169" s="219"/>
      <c r="R169" s="219"/>
      <c r="S169" s="219"/>
      <c r="T169" s="219"/>
      <c r="U169" s="219"/>
      <c r="V169" s="219"/>
      <c r="W169" s="219"/>
      <c r="X169" s="21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381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17"/>
      <c r="B170" s="218"/>
      <c r="C170" s="256" t="s">
        <v>679</v>
      </c>
      <c r="D170" s="245"/>
      <c r="E170" s="246">
        <v>25.59</v>
      </c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381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17"/>
      <c r="B171" s="218"/>
      <c r="C171" s="256" t="s">
        <v>680</v>
      </c>
      <c r="D171" s="245"/>
      <c r="E171" s="246">
        <v>14.57</v>
      </c>
      <c r="F171" s="219"/>
      <c r="G171" s="219"/>
      <c r="H171" s="219"/>
      <c r="I171" s="219"/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381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17"/>
      <c r="B172" s="218"/>
      <c r="C172" s="256" t="s">
        <v>681</v>
      </c>
      <c r="D172" s="245"/>
      <c r="E172" s="246">
        <v>10.68</v>
      </c>
      <c r="F172" s="219"/>
      <c r="G172" s="219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381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17"/>
      <c r="B173" s="218"/>
      <c r="C173" s="256" t="s">
        <v>682</v>
      </c>
      <c r="D173" s="245"/>
      <c r="E173" s="246">
        <v>3.36</v>
      </c>
      <c r="F173" s="219"/>
      <c r="G173" s="219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381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17"/>
      <c r="B174" s="218"/>
      <c r="C174" s="256" t="s">
        <v>683</v>
      </c>
      <c r="D174" s="245"/>
      <c r="E174" s="246">
        <v>71.63</v>
      </c>
      <c r="F174" s="219"/>
      <c r="G174" s="219"/>
      <c r="H174" s="219"/>
      <c r="I174" s="219"/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1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381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ht="20.399999999999999" outlineLevel="1" x14ac:dyDescent="0.25">
      <c r="A175" s="227">
        <v>36</v>
      </c>
      <c r="B175" s="228" t="s">
        <v>684</v>
      </c>
      <c r="C175" s="239" t="s">
        <v>685</v>
      </c>
      <c r="D175" s="229" t="s">
        <v>458</v>
      </c>
      <c r="E175" s="230">
        <v>3313.7884399999998</v>
      </c>
      <c r="F175" s="231"/>
      <c r="G175" s="232">
        <f>ROUND(E175*F175,2)</f>
        <v>0</v>
      </c>
      <c r="H175" s="231"/>
      <c r="I175" s="232">
        <f>ROUND(E175*H175,2)</f>
        <v>0</v>
      </c>
      <c r="J175" s="231"/>
      <c r="K175" s="232">
        <f>ROUND(E175*J175,2)</f>
        <v>0</v>
      </c>
      <c r="L175" s="232">
        <v>21</v>
      </c>
      <c r="M175" s="232">
        <f>G175*(1+L175/100)</f>
        <v>0</v>
      </c>
      <c r="N175" s="232">
        <v>6.5350000000000005E-2</v>
      </c>
      <c r="O175" s="232">
        <f>ROUND(E175*N175,2)</f>
        <v>216.56</v>
      </c>
      <c r="P175" s="232">
        <v>0</v>
      </c>
      <c r="Q175" s="232">
        <f>ROUND(E175*P175,2)</f>
        <v>0</v>
      </c>
      <c r="R175" s="232" t="s">
        <v>459</v>
      </c>
      <c r="S175" s="232" t="s">
        <v>367</v>
      </c>
      <c r="T175" s="233" t="s">
        <v>367</v>
      </c>
      <c r="U175" s="219">
        <v>1.72</v>
      </c>
      <c r="V175" s="219">
        <f>ROUND(E175*U175,2)</f>
        <v>5699.72</v>
      </c>
      <c r="W175" s="219"/>
      <c r="X175" s="219" t="s">
        <v>368</v>
      </c>
      <c r="Y175" s="210"/>
      <c r="Z175" s="210"/>
      <c r="AA175" s="210"/>
      <c r="AB175" s="210"/>
      <c r="AC175" s="210"/>
      <c r="AD175" s="210"/>
      <c r="AE175" s="210"/>
      <c r="AF175" s="210"/>
      <c r="AG175" s="210" t="s">
        <v>686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17"/>
      <c r="B176" s="218"/>
      <c r="C176" s="255" t="s">
        <v>687</v>
      </c>
      <c r="D176" s="247"/>
      <c r="E176" s="247"/>
      <c r="F176" s="247"/>
      <c r="G176" s="247"/>
      <c r="H176" s="219"/>
      <c r="I176" s="219"/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1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371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17"/>
      <c r="B177" s="218"/>
      <c r="C177" s="259" t="s">
        <v>688</v>
      </c>
      <c r="D177" s="258"/>
      <c r="E177" s="258"/>
      <c r="F177" s="258"/>
      <c r="G177" s="258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371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17"/>
      <c r="B178" s="218"/>
      <c r="C178" s="259" t="s">
        <v>689</v>
      </c>
      <c r="D178" s="258"/>
      <c r="E178" s="258"/>
      <c r="F178" s="258"/>
      <c r="G178" s="258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371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17"/>
      <c r="B179" s="218"/>
      <c r="C179" s="256" t="s">
        <v>690</v>
      </c>
      <c r="D179" s="245"/>
      <c r="E179" s="246">
        <v>3</v>
      </c>
      <c r="F179" s="219"/>
      <c r="G179" s="219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381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17"/>
      <c r="B180" s="218"/>
      <c r="C180" s="256" t="s">
        <v>691</v>
      </c>
      <c r="D180" s="245"/>
      <c r="E180" s="246">
        <v>40.53</v>
      </c>
      <c r="F180" s="219"/>
      <c r="G180" s="219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381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17"/>
      <c r="B181" s="218"/>
      <c r="C181" s="256" t="s">
        <v>692</v>
      </c>
      <c r="D181" s="245"/>
      <c r="E181" s="246">
        <v>432.19</v>
      </c>
      <c r="F181" s="219"/>
      <c r="G181" s="219"/>
      <c r="H181" s="219"/>
      <c r="I181" s="219"/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381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17"/>
      <c r="B182" s="218"/>
      <c r="C182" s="256" t="s">
        <v>693</v>
      </c>
      <c r="D182" s="245"/>
      <c r="E182" s="246"/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381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17"/>
      <c r="B183" s="218"/>
      <c r="C183" s="256" t="s">
        <v>694</v>
      </c>
      <c r="D183" s="245"/>
      <c r="E183" s="246">
        <v>19.22</v>
      </c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381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17"/>
      <c r="B184" s="218"/>
      <c r="C184" s="256" t="s">
        <v>695</v>
      </c>
      <c r="D184" s="245"/>
      <c r="E184" s="246">
        <v>9.58</v>
      </c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381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17"/>
      <c r="B185" s="218"/>
      <c r="C185" s="256" t="s">
        <v>696</v>
      </c>
      <c r="D185" s="245"/>
      <c r="E185" s="246"/>
      <c r="F185" s="219"/>
      <c r="G185" s="219"/>
      <c r="H185" s="219"/>
      <c r="I185" s="219"/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1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381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17"/>
      <c r="B186" s="218"/>
      <c r="C186" s="256" t="s">
        <v>694</v>
      </c>
      <c r="D186" s="245"/>
      <c r="E186" s="246">
        <v>19.22</v>
      </c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381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17"/>
      <c r="B187" s="218"/>
      <c r="C187" s="256" t="s">
        <v>695</v>
      </c>
      <c r="D187" s="245"/>
      <c r="E187" s="246">
        <v>9.58</v>
      </c>
      <c r="F187" s="219"/>
      <c r="G187" s="219"/>
      <c r="H187" s="219"/>
      <c r="I187" s="219"/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1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381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17"/>
      <c r="B188" s="218"/>
      <c r="C188" s="256" t="s">
        <v>697</v>
      </c>
      <c r="D188" s="245"/>
      <c r="E188" s="246">
        <v>18.850000000000001</v>
      </c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381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17"/>
      <c r="B189" s="218"/>
      <c r="C189" s="256" t="s">
        <v>698</v>
      </c>
      <c r="D189" s="245"/>
      <c r="E189" s="246">
        <v>81.680000000000007</v>
      </c>
      <c r="F189" s="219"/>
      <c r="G189" s="219"/>
      <c r="H189" s="219"/>
      <c r="I189" s="219"/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1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381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17"/>
      <c r="B190" s="218"/>
      <c r="C190" s="256" t="s">
        <v>699</v>
      </c>
      <c r="D190" s="245"/>
      <c r="E190" s="246"/>
      <c r="F190" s="219"/>
      <c r="G190" s="219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381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17"/>
      <c r="B191" s="218"/>
      <c r="C191" s="256" t="s">
        <v>700</v>
      </c>
      <c r="D191" s="245"/>
      <c r="E191" s="246">
        <v>853.98</v>
      </c>
      <c r="F191" s="219"/>
      <c r="G191" s="219"/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381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17"/>
      <c r="B192" s="218"/>
      <c r="C192" s="256" t="s">
        <v>701</v>
      </c>
      <c r="D192" s="245"/>
      <c r="E192" s="246">
        <v>837.23</v>
      </c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381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17"/>
      <c r="B193" s="218"/>
      <c r="C193" s="256" t="s">
        <v>702</v>
      </c>
      <c r="D193" s="245"/>
      <c r="E193" s="246"/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381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17"/>
      <c r="B194" s="218"/>
      <c r="C194" s="256" t="s">
        <v>703</v>
      </c>
      <c r="D194" s="245"/>
      <c r="E194" s="246">
        <v>213.88</v>
      </c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381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17"/>
      <c r="B195" s="218"/>
      <c r="C195" s="256" t="s">
        <v>704</v>
      </c>
      <c r="D195" s="245"/>
      <c r="E195" s="246">
        <v>81.680000000000007</v>
      </c>
      <c r="F195" s="219"/>
      <c r="G195" s="219"/>
      <c r="H195" s="219"/>
      <c r="I195" s="219"/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1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381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17"/>
      <c r="B196" s="218"/>
      <c r="C196" s="256" t="s">
        <v>705</v>
      </c>
      <c r="D196" s="245"/>
      <c r="E196" s="246">
        <v>23.13</v>
      </c>
      <c r="F196" s="219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381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17"/>
      <c r="B197" s="218"/>
      <c r="C197" s="256" t="s">
        <v>706</v>
      </c>
      <c r="D197" s="245"/>
      <c r="E197" s="246">
        <v>21.63</v>
      </c>
      <c r="F197" s="219"/>
      <c r="G197" s="219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381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17"/>
      <c r="B198" s="218"/>
      <c r="C198" s="256" t="s">
        <v>707</v>
      </c>
      <c r="D198" s="245"/>
      <c r="E198" s="246">
        <v>1.8</v>
      </c>
      <c r="F198" s="219"/>
      <c r="G198" s="219"/>
      <c r="H198" s="219"/>
      <c r="I198" s="219"/>
      <c r="J198" s="219"/>
      <c r="K198" s="219"/>
      <c r="L198" s="219"/>
      <c r="M198" s="219"/>
      <c r="N198" s="219"/>
      <c r="O198" s="219"/>
      <c r="P198" s="219"/>
      <c r="Q198" s="219"/>
      <c r="R198" s="219"/>
      <c r="S198" s="219"/>
      <c r="T198" s="219"/>
      <c r="U198" s="219"/>
      <c r="V198" s="219"/>
      <c r="W198" s="219"/>
      <c r="X198" s="21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381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17"/>
      <c r="B199" s="218"/>
      <c r="C199" s="256" t="s">
        <v>708</v>
      </c>
      <c r="D199" s="245"/>
      <c r="E199" s="246">
        <v>13.6</v>
      </c>
      <c r="F199" s="219"/>
      <c r="G199" s="219"/>
      <c r="H199" s="219"/>
      <c r="I199" s="219"/>
      <c r="J199" s="219"/>
      <c r="K199" s="219"/>
      <c r="L199" s="219"/>
      <c r="M199" s="219"/>
      <c r="N199" s="219"/>
      <c r="O199" s="219"/>
      <c r="P199" s="219"/>
      <c r="Q199" s="219"/>
      <c r="R199" s="219"/>
      <c r="S199" s="219"/>
      <c r="T199" s="219"/>
      <c r="U199" s="219"/>
      <c r="V199" s="219"/>
      <c r="W199" s="219"/>
      <c r="X199" s="21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381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17"/>
      <c r="B200" s="218"/>
      <c r="C200" s="256" t="s">
        <v>709</v>
      </c>
      <c r="D200" s="245"/>
      <c r="E200" s="246">
        <v>244</v>
      </c>
      <c r="F200" s="219"/>
      <c r="G200" s="219"/>
      <c r="H200" s="219"/>
      <c r="I200" s="219"/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/>
      <c r="U200" s="219"/>
      <c r="V200" s="219"/>
      <c r="W200" s="219"/>
      <c r="X200" s="21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381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17"/>
      <c r="B201" s="218"/>
      <c r="C201" s="256" t="s">
        <v>710</v>
      </c>
      <c r="D201" s="245"/>
      <c r="E201" s="246">
        <v>302.13</v>
      </c>
      <c r="F201" s="219"/>
      <c r="G201" s="219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381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17"/>
      <c r="B202" s="218"/>
      <c r="C202" s="256" t="s">
        <v>711</v>
      </c>
      <c r="D202" s="245"/>
      <c r="E202" s="246">
        <v>78.88</v>
      </c>
      <c r="F202" s="219"/>
      <c r="G202" s="219"/>
      <c r="H202" s="219"/>
      <c r="I202" s="219"/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1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381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17"/>
      <c r="B203" s="218"/>
      <c r="C203" s="256" t="s">
        <v>712</v>
      </c>
      <c r="D203" s="245"/>
      <c r="E203" s="246">
        <v>8.01</v>
      </c>
      <c r="F203" s="219"/>
      <c r="G203" s="219"/>
      <c r="H203" s="219"/>
      <c r="I203" s="219"/>
      <c r="J203" s="219"/>
      <c r="K203" s="219"/>
      <c r="L203" s="219"/>
      <c r="M203" s="219"/>
      <c r="N203" s="219"/>
      <c r="O203" s="219"/>
      <c r="P203" s="219"/>
      <c r="Q203" s="219"/>
      <c r="R203" s="219"/>
      <c r="S203" s="219"/>
      <c r="T203" s="219"/>
      <c r="U203" s="219"/>
      <c r="V203" s="219"/>
      <c r="W203" s="219"/>
      <c r="X203" s="21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381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ht="20.399999999999999" outlineLevel="1" x14ac:dyDescent="0.25">
      <c r="A204" s="227">
        <v>37</v>
      </c>
      <c r="B204" s="228" t="s">
        <v>713</v>
      </c>
      <c r="C204" s="239" t="s">
        <v>714</v>
      </c>
      <c r="D204" s="229" t="s">
        <v>458</v>
      </c>
      <c r="E204" s="230">
        <v>3313.7884399999998</v>
      </c>
      <c r="F204" s="231"/>
      <c r="G204" s="232">
        <f>ROUND(E204*F204,2)</f>
        <v>0</v>
      </c>
      <c r="H204" s="231"/>
      <c r="I204" s="232">
        <f>ROUND(E204*H204,2)</f>
        <v>0</v>
      </c>
      <c r="J204" s="231"/>
      <c r="K204" s="232">
        <f>ROUND(E204*J204,2)</f>
        <v>0</v>
      </c>
      <c r="L204" s="232">
        <v>21</v>
      </c>
      <c r="M204" s="232">
        <f>G204*(1+L204/100)</f>
        <v>0</v>
      </c>
      <c r="N204" s="232">
        <v>0</v>
      </c>
      <c r="O204" s="232">
        <f>ROUND(E204*N204,2)</f>
        <v>0</v>
      </c>
      <c r="P204" s="232">
        <v>0</v>
      </c>
      <c r="Q204" s="232">
        <f>ROUND(E204*P204,2)</f>
        <v>0</v>
      </c>
      <c r="R204" s="232" t="s">
        <v>459</v>
      </c>
      <c r="S204" s="232" t="s">
        <v>367</v>
      </c>
      <c r="T204" s="233" t="s">
        <v>367</v>
      </c>
      <c r="U204" s="219">
        <v>0.65</v>
      </c>
      <c r="V204" s="219">
        <f>ROUND(E204*U204,2)</f>
        <v>2153.96</v>
      </c>
      <c r="W204" s="219"/>
      <c r="X204" s="219" t="s">
        <v>368</v>
      </c>
      <c r="Y204" s="210"/>
      <c r="Z204" s="210"/>
      <c r="AA204" s="210"/>
      <c r="AB204" s="210"/>
      <c r="AC204" s="210"/>
      <c r="AD204" s="210"/>
      <c r="AE204" s="210"/>
      <c r="AF204" s="210"/>
      <c r="AG204" s="210" t="s">
        <v>369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17"/>
      <c r="B205" s="218"/>
      <c r="C205" s="255" t="s">
        <v>687</v>
      </c>
      <c r="D205" s="247"/>
      <c r="E205" s="247"/>
      <c r="F205" s="247"/>
      <c r="G205" s="247"/>
      <c r="H205" s="219"/>
      <c r="I205" s="219"/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1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371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17"/>
      <c r="B206" s="218"/>
      <c r="C206" s="259" t="s">
        <v>688</v>
      </c>
      <c r="D206" s="258"/>
      <c r="E206" s="258"/>
      <c r="F206" s="258"/>
      <c r="G206" s="258"/>
      <c r="H206" s="219"/>
      <c r="I206" s="219"/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1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371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17"/>
      <c r="B207" s="218"/>
      <c r="C207" s="259" t="s">
        <v>689</v>
      </c>
      <c r="D207" s="258"/>
      <c r="E207" s="258"/>
      <c r="F207" s="258"/>
      <c r="G207" s="258"/>
      <c r="H207" s="219"/>
      <c r="I207" s="219"/>
      <c r="J207" s="219"/>
      <c r="K207" s="219"/>
      <c r="L207" s="219"/>
      <c r="M207" s="219"/>
      <c r="N207" s="219"/>
      <c r="O207" s="219"/>
      <c r="P207" s="219"/>
      <c r="Q207" s="219"/>
      <c r="R207" s="219"/>
      <c r="S207" s="219"/>
      <c r="T207" s="219"/>
      <c r="U207" s="219"/>
      <c r="V207" s="219"/>
      <c r="W207" s="219"/>
      <c r="X207" s="21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371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27">
        <v>38</v>
      </c>
      <c r="B208" s="228" t="s">
        <v>715</v>
      </c>
      <c r="C208" s="239" t="s">
        <v>716</v>
      </c>
      <c r="D208" s="229" t="s">
        <v>495</v>
      </c>
      <c r="E208" s="230">
        <v>216.31390999999999</v>
      </c>
      <c r="F208" s="231"/>
      <c r="G208" s="232">
        <f>ROUND(E208*F208,2)</f>
        <v>0</v>
      </c>
      <c r="H208" s="231"/>
      <c r="I208" s="232">
        <f>ROUND(E208*H208,2)</f>
        <v>0</v>
      </c>
      <c r="J208" s="231"/>
      <c r="K208" s="232">
        <f>ROUND(E208*J208,2)</f>
        <v>0</v>
      </c>
      <c r="L208" s="232">
        <v>21</v>
      </c>
      <c r="M208" s="232">
        <f>G208*(1+L208/100)</f>
        <v>0</v>
      </c>
      <c r="N208" s="232">
        <v>1.02535</v>
      </c>
      <c r="O208" s="232">
        <f>ROUND(E208*N208,2)</f>
        <v>221.8</v>
      </c>
      <c r="P208" s="232">
        <v>0</v>
      </c>
      <c r="Q208" s="232">
        <f>ROUND(E208*P208,2)</f>
        <v>0</v>
      </c>
      <c r="R208" s="232" t="s">
        <v>459</v>
      </c>
      <c r="S208" s="232" t="s">
        <v>367</v>
      </c>
      <c r="T208" s="233" t="s">
        <v>367</v>
      </c>
      <c r="U208" s="219">
        <v>22.07</v>
      </c>
      <c r="V208" s="219">
        <f>ROUND(E208*U208,2)</f>
        <v>4774.05</v>
      </c>
      <c r="W208" s="219"/>
      <c r="X208" s="219" t="s">
        <v>368</v>
      </c>
      <c r="Y208" s="210"/>
      <c r="Z208" s="210"/>
      <c r="AA208" s="210"/>
      <c r="AB208" s="210"/>
      <c r="AC208" s="210"/>
      <c r="AD208" s="210"/>
      <c r="AE208" s="210"/>
      <c r="AF208" s="210"/>
      <c r="AG208" s="210" t="s">
        <v>369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ht="21" outlineLevel="1" x14ac:dyDescent="0.25">
      <c r="A209" s="217"/>
      <c r="B209" s="218"/>
      <c r="C209" s="255" t="s">
        <v>717</v>
      </c>
      <c r="D209" s="247"/>
      <c r="E209" s="247"/>
      <c r="F209" s="247"/>
      <c r="G209" s="247"/>
      <c r="H209" s="219"/>
      <c r="I209" s="219"/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1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371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34" t="str">
        <f>C209</f>
        <v>čistíren odpadních vod (mimo budovy), nádrží, vodojemů, žlabů nebo kanálů , včetně pomocného pracovního lešení o výšce podlahy do 1900 mm a pro zatížení do 1,5 kPa,</v>
      </c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17"/>
      <c r="B210" s="218"/>
      <c r="C210" s="256" t="s">
        <v>718</v>
      </c>
      <c r="D210" s="245"/>
      <c r="E210" s="246">
        <v>2.6995200000000001</v>
      </c>
      <c r="F210" s="219"/>
      <c r="G210" s="219"/>
      <c r="H210" s="219"/>
      <c r="I210" s="219"/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19"/>
      <c r="Y210" s="210"/>
      <c r="Z210" s="210"/>
      <c r="AA210" s="210"/>
      <c r="AB210" s="210"/>
      <c r="AC210" s="210"/>
      <c r="AD210" s="210"/>
      <c r="AE210" s="210"/>
      <c r="AF210" s="210"/>
      <c r="AG210" s="210" t="s">
        <v>381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17"/>
      <c r="B211" s="218"/>
      <c r="C211" s="256" t="s">
        <v>719</v>
      </c>
      <c r="D211" s="245"/>
      <c r="E211" s="246">
        <v>0.1008</v>
      </c>
      <c r="F211" s="219"/>
      <c r="G211" s="219"/>
      <c r="H211" s="219"/>
      <c r="I211" s="219"/>
      <c r="J211" s="219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  <c r="W211" s="219"/>
      <c r="X211" s="21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381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17"/>
      <c r="B212" s="218"/>
      <c r="C212" s="256" t="s">
        <v>720</v>
      </c>
      <c r="D212" s="245"/>
      <c r="E212" s="246">
        <v>61.464419999999997</v>
      </c>
      <c r="F212" s="219"/>
      <c r="G212" s="219"/>
      <c r="H212" s="219"/>
      <c r="I212" s="219"/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1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381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17"/>
      <c r="B213" s="218"/>
      <c r="C213" s="256" t="s">
        <v>721</v>
      </c>
      <c r="D213" s="245"/>
      <c r="E213" s="246">
        <v>3.6513399999999998</v>
      </c>
      <c r="F213" s="219"/>
      <c r="G213" s="219"/>
      <c r="H213" s="219"/>
      <c r="I213" s="219"/>
      <c r="J213" s="219"/>
      <c r="K213" s="219"/>
      <c r="L213" s="219"/>
      <c r="M213" s="219"/>
      <c r="N213" s="219"/>
      <c r="O213" s="219"/>
      <c r="P213" s="219"/>
      <c r="Q213" s="219"/>
      <c r="R213" s="219"/>
      <c r="S213" s="219"/>
      <c r="T213" s="219"/>
      <c r="U213" s="219"/>
      <c r="V213" s="219"/>
      <c r="W213" s="219"/>
      <c r="X213" s="219"/>
      <c r="Y213" s="210"/>
      <c r="Z213" s="210"/>
      <c r="AA213" s="210"/>
      <c r="AB213" s="210"/>
      <c r="AC213" s="210"/>
      <c r="AD213" s="210"/>
      <c r="AE213" s="210"/>
      <c r="AF213" s="210"/>
      <c r="AG213" s="210" t="s">
        <v>381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17"/>
      <c r="B214" s="218"/>
      <c r="C214" s="256" t="s">
        <v>722</v>
      </c>
      <c r="D214" s="245"/>
      <c r="E214" s="246">
        <v>128.65475000000001</v>
      </c>
      <c r="F214" s="219"/>
      <c r="G214" s="219"/>
      <c r="H214" s="219"/>
      <c r="I214" s="219"/>
      <c r="J214" s="219"/>
      <c r="K214" s="219"/>
      <c r="L214" s="219"/>
      <c r="M214" s="219"/>
      <c r="N214" s="219"/>
      <c r="O214" s="219"/>
      <c r="P214" s="219"/>
      <c r="Q214" s="219"/>
      <c r="R214" s="219"/>
      <c r="S214" s="219"/>
      <c r="T214" s="219"/>
      <c r="U214" s="219"/>
      <c r="V214" s="219"/>
      <c r="W214" s="219"/>
      <c r="X214" s="21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381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5">
      <c r="A215" s="217"/>
      <c r="B215" s="218"/>
      <c r="C215" s="256" t="s">
        <v>723</v>
      </c>
      <c r="D215" s="245"/>
      <c r="E215" s="246">
        <v>9.8280000000000006E-2</v>
      </c>
      <c r="F215" s="219"/>
      <c r="G215" s="219"/>
      <c r="H215" s="219"/>
      <c r="I215" s="219"/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1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381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17"/>
      <c r="B216" s="218"/>
      <c r="C216" s="256" t="s">
        <v>724</v>
      </c>
      <c r="D216" s="245"/>
      <c r="E216" s="246">
        <v>3.9487999999999999</v>
      </c>
      <c r="F216" s="219"/>
      <c r="G216" s="219"/>
      <c r="H216" s="219"/>
      <c r="I216" s="219"/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1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381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17"/>
      <c r="B217" s="218"/>
      <c r="C217" s="256" t="s">
        <v>725</v>
      </c>
      <c r="D217" s="245"/>
      <c r="E217" s="246">
        <v>2.3311999999999999</v>
      </c>
      <c r="F217" s="219"/>
      <c r="G217" s="219"/>
      <c r="H217" s="219"/>
      <c r="I217" s="219"/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  <c r="T217" s="219"/>
      <c r="U217" s="219"/>
      <c r="V217" s="219"/>
      <c r="W217" s="219"/>
      <c r="X217" s="21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381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17"/>
      <c r="B218" s="218"/>
      <c r="C218" s="256" t="s">
        <v>726</v>
      </c>
      <c r="D218" s="245"/>
      <c r="E218" s="246">
        <v>0.14560000000000001</v>
      </c>
      <c r="F218" s="219"/>
      <c r="G218" s="219"/>
      <c r="H218" s="219"/>
      <c r="I218" s="219"/>
      <c r="J218" s="219"/>
      <c r="K218" s="219"/>
      <c r="L218" s="219"/>
      <c r="M218" s="219"/>
      <c r="N218" s="219"/>
      <c r="O218" s="219"/>
      <c r="P218" s="219"/>
      <c r="Q218" s="219"/>
      <c r="R218" s="219"/>
      <c r="S218" s="219"/>
      <c r="T218" s="219"/>
      <c r="U218" s="219"/>
      <c r="V218" s="219"/>
      <c r="W218" s="219"/>
      <c r="X218" s="21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381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5">
      <c r="A219" s="217"/>
      <c r="B219" s="218"/>
      <c r="C219" s="256" t="s">
        <v>727</v>
      </c>
      <c r="D219" s="245"/>
      <c r="E219" s="246">
        <v>1.6479999999999999</v>
      </c>
      <c r="F219" s="219"/>
      <c r="G219" s="219"/>
      <c r="H219" s="219"/>
      <c r="I219" s="219"/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1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381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5">
      <c r="A220" s="217"/>
      <c r="B220" s="218"/>
      <c r="C220" s="256" t="s">
        <v>728</v>
      </c>
      <c r="D220" s="245"/>
      <c r="E220" s="246">
        <v>0.51839999999999997</v>
      </c>
      <c r="F220" s="219"/>
      <c r="G220" s="219"/>
      <c r="H220" s="219"/>
      <c r="I220" s="219"/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381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5">
      <c r="A221" s="217"/>
      <c r="B221" s="218"/>
      <c r="C221" s="256" t="s">
        <v>729</v>
      </c>
      <c r="D221" s="245"/>
      <c r="E221" s="246">
        <v>11.0528</v>
      </c>
      <c r="F221" s="219"/>
      <c r="G221" s="219"/>
      <c r="H221" s="219"/>
      <c r="I221" s="219"/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1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381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48">
        <v>39</v>
      </c>
      <c r="B222" s="249" t="s">
        <v>730</v>
      </c>
      <c r="C222" s="257" t="s">
        <v>731</v>
      </c>
      <c r="D222" s="250" t="s">
        <v>458</v>
      </c>
      <c r="E222" s="251">
        <v>1963.4375</v>
      </c>
      <c r="F222" s="252"/>
      <c r="G222" s="253">
        <f>ROUND(E222*F222,2)</f>
        <v>0</v>
      </c>
      <c r="H222" s="252"/>
      <c r="I222" s="253">
        <f>ROUND(E222*H222,2)</f>
        <v>0</v>
      </c>
      <c r="J222" s="252"/>
      <c r="K222" s="253">
        <f>ROUND(E222*J222,2)</f>
        <v>0</v>
      </c>
      <c r="L222" s="253">
        <v>21</v>
      </c>
      <c r="M222" s="253">
        <f>G222*(1+L222/100)</f>
        <v>0</v>
      </c>
      <c r="N222" s="253">
        <v>0</v>
      </c>
      <c r="O222" s="253">
        <f>ROUND(E222*N222,2)</f>
        <v>0</v>
      </c>
      <c r="P222" s="253">
        <v>0</v>
      </c>
      <c r="Q222" s="253">
        <f>ROUND(E222*P222,2)</f>
        <v>0</v>
      </c>
      <c r="R222" s="253"/>
      <c r="S222" s="253" t="s">
        <v>268</v>
      </c>
      <c r="T222" s="254" t="s">
        <v>269</v>
      </c>
      <c r="U222" s="219">
        <v>0</v>
      </c>
      <c r="V222" s="219">
        <f>ROUND(E222*U222,2)</f>
        <v>0</v>
      </c>
      <c r="W222" s="219"/>
      <c r="X222" s="219" t="s">
        <v>368</v>
      </c>
      <c r="Y222" s="210"/>
      <c r="Z222" s="210"/>
      <c r="AA222" s="210"/>
      <c r="AB222" s="210"/>
      <c r="AC222" s="210"/>
      <c r="AD222" s="210"/>
      <c r="AE222" s="210"/>
      <c r="AF222" s="210"/>
      <c r="AG222" s="210" t="s">
        <v>374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27">
        <v>40</v>
      </c>
      <c r="B223" s="228" t="s">
        <v>732</v>
      </c>
      <c r="C223" s="239" t="s">
        <v>733</v>
      </c>
      <c r="D223" s="229" t="s">
        <v>389</v>
      </c>
      <c r="E223" s="230">
        <v>3.97</v>
      </c>
      <c r="F223" s="231"/>
      <c r="G223" s="232">
        <f>ROUND(E223*F223,2)</f>
        <v>0</v>
      </c>
      <c r="H223" s="231"/>
      <c r="I223" s="232">
        <f>ROUND(E223*H223,2)</f>
        <v>0</v>
      </c>
      <c r="J223" s="231"/>
      <c r="K223" s="232">
        <f>ROUND(E223*J223,2)</f>
        <v>0</v>
      </c>
      <c r="L223" s="232">
        <v>21</v>
      </c>
      <c r="M223" s="232">
        <f>G223*(1+L223/100)</f>
        <v>0</v>
      </c>
      <c r="N223" s="232">
        <v>2.61</v>
      </c>
      <c r="O223" s="232">
        <f>ROUND(E223*N223,2)</f>
        <v>10.36</v>
      </c>
      <c r="P223" s="232">
        <v>0</v>
      </c>
      <c r="Q223" s="232">
        <f>ROUND(E223*P223,2)</f>
        <v>0</v>
      </c>
      <c r="R223" s="232"/>
      <c r="S223" s="232" t="s">
        <v>268</v>
      </c>
      <c r="T223" s="233" t="s">
        <v>269</v>
      </c>
      <c r="U223" s="219">
        <v>0</v>
      </c>
      <c r="V223" s="219">
        <f>ROUND(E223*U223,2)</f>
        <v>0</v>
      </c>
      <c r="W223" s="219"/>
      <c r="X223" s="219" t="s">
        <v>368</v>
      </c>
      <c r="Y223" s="210"/>
      <c r="Z223" s="210"/>
      <c r="AA223" s="210"/>
      <c r="AB223" s="210"/>
      <c r="AC223" s="210"/>
      <c r="AD223" s="210"/>
      <c r="AE223" s="210"/>
      <c r="AF223" s="210"/>
      <c r="AG223" s="210" t="s">
        <v>374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5">
      <c r="A224" s="217"/>
      <c r="B224" s="218"/>
      <c r="C224" s="240" t="s">
        <v>734</v>
      </c>
      <c r="D224" s="235"/>
      <c r="E224" s="235"/>
      <c r="F224" s="235"/>
      <c r="G224" s="235"/>
      <c r="H224" s="219"/>
      <c r="I224" s="219"/>
      <c r="J224" s="219"/>
      <c r="K224" s="219"/>
      <c r="L224" s="219"/>
      <c r="M224" s="219"/>
      <c r="N224" s="219"/>
      <c r="O224" s="219"/>
      <c r="P224" s="219"/>
      <c r="Q224" s="219"/>
      <c r="R224" s="219"/>
      <c r="S224" s="219"/>
      <c r="T224" s="219"/>
      <c r="U224" s="219"/>
      <c r="V224" s="219"/>
      <c r="W224" s="219"/>
      <c r="X224" s="21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272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5">
      <c r="A225" s="217"/>
      <c r="B225" s="218"/>
      <c r="C225" s="241" t="s">
        <v>735</v>
      </c>
      <c r="D225" s="236"/>
      <c r="E225" s="236"/>
      <c r="F225" s="236"/>
      <c r="G225" s="236"/>
      <c r="H225" s="219"/>
      <c r="I225" s="219"/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1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272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5">
      <c r="A226" s="217"/>
      <c r="B226" s="218"/>
      <c r="C226" s="241" t="s">
        <v>736</v>
      </c>
      <c r="D226" s="236"/>
      <c r="E226" s="236"/>
      <c r="F226" s="236"/>
      <c r="G226" s="236"/>
      <c r="H226" s="219"/>
      <c r="I226" s="219"/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219"/>
      <c r="W226" s="219"/>
      <c r="X226" s="21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272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5">
      <c r="A227" s="217"/>
      <c r="B227" s="218"/>
      <c r="C227" s="256" t="s">
        <v>737</v>
      </c>
      <c r="D227" s="245"/>
      <c r="E227" s="246">
        <v>3.97</v>
      </c>
      <c r="F227" s="219"/>
      <c r="G227" s="219"/>
      <c r="H227" s="219"/>
      <c r="I227" s="219"/>
      <c r="J227" s="219"/>
      <c r="K227" s="219"/>
      <c r="L227" s="219"/>
      <c r="M227" s="219"/>
      <c r="N227" s="219"/>
      <c r="O227" s="219"/>
      <c r="P227" s="219"/>
      <c r="Q227" s="219"/>
      <c r="R227" s="219"/>
      <c r="S227" s="219"/>
      <c r="T227" s="219"/>
      <c r="U227" s="219"/>
      <c r="V227" s="219"/>
      <c r="W227" s="219"/>
      <c r="X227" s="219"/>
      <c r="Y227" s="210"/>
      <c r="Z227" s="210"/>
      <c r="AA227" s="210"/>
      <c r="AB227" s="210"/>
      <c r="AC227" s="210"/>
      <c r="AD227" s="210"/>
      <c r="AE227" s="210"/>
      <c r="AF227" s="210"/>
      <c r="AG227" s="210" t="s">
        <v>381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5">
      <c r="A228" s="227">
        <v>41</v>
      </c>
      <c r="B228" s="228" t="s">
        <v>738</v>
      </c>
      <c r="C228" s="239" t="s">
        <v>739</v>
      </c>
      <c r="D228" s="229" t="s">
        <v>458</v>
      </c>
      <c r="E228" s="230">
        <v>2541.1708800000001</v>
      </c>
      <c r="F228" s="231"/>
      <c r="G228" s="232">
        <f>ROUND(E228*F228,2)</f>
        <v>0</v>
      </c>
      <c r="H228" s="231"/>
      <c r="I228" s="232">
        <f>ROUND(E228*H228,2)</f>
        <v>0</v>
      </c>
      <c r="J228" s="231"/>
      <c r="K228" s="232">
        <f>ROUND(E228*J228,2)</f>
        <v>0</v>
      </c>
      <c r="L228" s="232">
        <v>21</v>
      </c>
      <c r="M228" s="232">
        <f>G228*(1+L228/100)</f>
        <v>0</v>
      </c>
      <c r="N228" s="232">
        <v>0</v>
      </c>
      <c r="O228" s="232">
        <f>ROUND(E228*N228,2)</f>
        <v>0</v>
      </c>
      <c r="P228" s="232">
        <v>0</v>
      </c>
      <c r="Q228" s="232">
        <f>ROUND(E228*P228,2)</f>
        <v>0</v>
      </c>
      <c r="R228" s="232"/>
      <c r="S228" s="232" t="s">
        <v>268</v>
      </c>
      <c r="T228" s="233" t="s">
        <v>269</v>
      </c>
      <c r="U228" s="219">
        <v>0</v>
      </c>
      <c r="V228" s="219">
        <f>ROUND(E228*U228,2)</f>
        <v>0</v>
      </c>
      <c r="W228" s="219"/>
      <c r="X228" s="219" t="s">
        <v>368</v>
      </c>
      <c r="Y228" s="210"/>
      <c r="Z228" s="210"/>
      <c r="AA228" s="210"/>
      <c r="AB228" s="210"/>
      <c r="AC228" s="210"/>
      <c r="AD228" s="210"/>
      <c r="AE228" s="210"/>
      <c r="AF228" s="210"/>
      <c r="AG228" s="210" t="s">
        <v>374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5">
      <c r="A229" s="217"/>
      <c r="B229" s="218"/>
      <c r="C229" s="256" t="s">
        <v>691</v>
      </c>
      <c r="D229" s="245"/>
      <c r="E229" s="246">
        <v>40.526539999999997</v>
      </c>
      <c r="F229" s="219"/>
      <c r="G229" s="219"/>
      <c r="H229" s="219"/>
      <c r="I229" s="219"/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1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381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17"/>
      <c r="B230" s="218"/>
      <c r="C230" s="256" t="s">
        <v>692</v>
      </c>
      <c r="D230" s="245"/>
      <c r="E230" s="246">
        <v>432.185</v>
      </c>
      <c r="F230" s="219"/>
      <c r="G230" s="219"/>
      <c r="H230" s="219"/>
      <c r="I230" s="219"/>
      <c r="J230" s="219"/>
      <c r="K230" s="219"/>
      <c r="L230" s="219"/>
      <c r="M230" s="219"/>
      <c r="N230" s="219"/>
      <c r="O230" s="219"/>
      <c r="P230" s="219"/>
      <c r="Q230" s="219"/>
      <c r="R230" s="219"/>
      <c r="S230" s="219"/>
      <c r="T230" s="219"/>
      <c r="U230" s="219"/>
      <c r="V230" s="219"/>
      <c r="W230" s="219"/>
      <c r="X230" s="21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381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5">
      <c r="A231" s="217"/>
      <c r="B231" s="218"/>
      <c r="C231" s="256" t="s">
        <v>698</v>
      </c>
      <c r="D231" s="245"/>
      <c r="E231" s="246">
        <v>81.681420000000003</v>
      </c>
      <c r="F231" s="219"/>
      <c r="G231" s="219"/>
      <c r="H231" s="219"/>
      <c r="I231" s="219"/>
      <c r="J231" s="219"/>
      <c r="K231" s="219"/>
      <c r="L231" s="219"/>
      <c r="M231" s="219"/>
      <c r="N231" s="219"/>
      <c r="O231" s="219"/>
      <c r="P231" s="219"/>
      <c r="Q231" s="219"/>
      <c r="R231" s="219"/>
      <c r="S231" s="219"/>
      <c r="T231" s="219"/>
      <c r="U231" s="219"/>
      <c r="V231" s="219"/>
      <c r="W231" s="219"/>
      <c r="X231" s="21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381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5">
      <c r="A232" s="217"/>
      <c r="B232" s="218"/>
      <c r="C232" s="256" t="s">
        <v>699</v>
      </c>
      <c r="D232" s="245"/>
      <c r="E232" s="246"/>
      <c r="F232" s="219"/>
      <c r="G232" s="219"/>
      <c r="H232" s="219"/>
      <c r="I232" s="219"/>
      <c r="J232" s="219"/>
      <c r="K232" s="219"/>
      <c r="L232" s="219"/>
      <c r="M232" s="219"/>
      <c r="N232" s="219"/>
      <c r="O232" s="219"/>
      <c r="P232" s="219"/>
      <c r="Q232" s="219"/>
      <c r="R232" s="219"/>
      <c r="S232" s="219"/>
      <c r="T232" s="219"/>
      <c r="U232" s="219"/>
      <c r="V232" s="219"/>
      <c r="W232" s="219"/>
      <c r="X232" s="21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381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17"/>
      <c r="B233" s="218"/>
      <c r="C233" s="256" t="s">
        <v>700</v>
      </c>
      <c r="D233" s="245"/>
      <c r="E233" s="246">
        <v>853.97919999999999</v>
      </c>
      <c r="F233" s="219"/>
      <c r="G233" s="219"/>
      <c r="H233" s="219"/>
      <c r="I233" s="219"/>
      <c r="J233" s="219"/>
      <c r="K233" s="219"/>
      <c r="L233" s="219"/>
      <c r="M233" s="219"/>
      <c r="N233" s="219"/>
      <c r="O233" s="219"/>
      <c r="P233" s="219"/>
      <c r="Q233" s="219"/>
      <c r="R233" s="219"/>
      <c r="S233" s="219"/>
      <c r="T233" s="219"/>
      <c r="U233" s="219"/>
      <c r="V233" s="219"/>
      <c r="W233" s="219"/>
      <c r="X233" s="21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381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17"/>
      <c r="B234" s="218"/>
      <c r="C234" s="256" t="s">
        <v>701</v>
      </c>
      <c r="D234" s="245"/>
      <c r="E234" s="246">
        <v>837.23450000000003</v>
      </c>
      <c r="F234" s="219"/>
      <c r="G234" s="219"/>
      <c r="H234" s="219"/>
      <c r="I234" s="219"/>
      <c r="J234" s="219"/>
      <c r="K234" s="219"/>
      <c r="L234" s="219"/>
      <c r="M234" s="219"/>
      <c r="N234" s="219"/>
      <c r="O234" s="219"/>
      <c r="P234" s="219"/>
      <c r="Q234" s="219"/>
      <c r="R234" s="219"/>
      <c r="S234" s="219"/>
      <c r="T234" s="219"/>
      <c r="U234" s="219"/>
      <c r="V234" s="219"/>
      <c r="W234" s="219"/>
      <c r="X234" s="21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381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5">
      <c r="A235" s="217"/>
      <c r="B235" s="218"/>
      <c r="C235" s="256" t="s">
        <v>702</v>
      </c>
      <c r="D235" s="245"/>
      <c r="E235" s="246"/>
      <c r="F235" s="219"/>
      <c r="G235" s="219"/>
      <c r="H235" s="219"/>
      <c r="I235" s="219"/>
      <c r="J235" s="219"/>
      <c r="K235" s="219"/>
      <c r="L235" s="219"/>
      <c r="M235" s="219"/>
      <c r="N235" s="219"/>
      <c r="O235" s="219"/>
      <c r="P235" s="219"/>
      <c r="Q235" s="219"/>
      <c r="R235" s="219"/>
      <c r="S235" s="219"/>
      <c r="T235" s="219"/>
      <c r="U235" s="219"/>
      <c r="V235" s="219"/>
      <c r="W235" s="219"/>
      <c r="X235" s="21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381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5">
      <c r="A236" s="217"/>
      <c r="B236" s="218"/>
      <c r="C236" s="256" t="s">
        <v>703</v>
      </c>
      <c r="D236" s="245"/>
      <c r="E236" s="246">
        <v>213.8828</v>
      </c>
      <c r="F236" s="219"/>
      <c r="G236" s="219"/>
      <c r="H236" s="219"/>
      <c r="I236" s="219"/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/>
      <c r="U236" s="219"/>
      <c r="V236" s="219"/>
      <c r="W236" s="219"/>
      <c r="X236" s="21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381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17"/>
      <c r="B237" s="218"/>
      <c r="C237" s="256" t="s">
        <v>704</v>
      </c>
      <c r="D237" s="245"/>
      <c r="E237" s="246">
        <v>81.681420000000003</v>
      </c>
      <c r="F237" s="219"/>
      <c r="G237" s="219"/>
      <c r="H237" s="219"/>
      <c r="I237" s="219"/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19"/>
      <c r="Y237" s="210"/>
      <c r="Z237" s="210"/>
      <c r="AA237" s="210"/>
      <c r="AB237" s="210"/>
      <c r="AC237" s="210"/>
      <c r="AD237" s="210"/>
      <c r="AE237" s="210"/>
      <c r="AF237" s="210"/>
      <c r="AG237" s="210" t="s">
        <v>381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27">
        <v>42</v>
      </c>
      <c r="B238" s="228" t="s">
        <v>740</v>
      </c>
      <c r="C238" s="239" t="s">
        <v>741</v>
      </c>
      <c r="D238" s="229" t="s">
        <v>458</v>
      </c>
      <c r="E238" s="230">
        <v>2047.89446</v>
      </c>
      <c r="F238" s="231"/>
      <c r="G238" s="232">
        <f>ROUND(E238*F238,2)</f>
        <v>0</v>
      </c>
      <c r="H238" s="231"/>
      <c r="I238" s="232">
        <f>ROUND(E238*H238,2)</f>
        <v>0</v>
      </c>
      <c r="J238" s="231"/>
      <c r="K238" s="232">
        <f>ROUND(E238*J238,2)</f>
        <v>0</v>
      </c>
      <c r="L238" s="232">
        <v>21</v>
      </c>
      <c r="M238" s="232">
        <f>G238*(1+L238/100)</f>
        <v>0</v>
      </c>
      <c r="N238" s="232">
        <v>0</v>
      </c>
      <c r="O238" s="232">
        <f>ROUND(E238*N238,2)</f>
        <v>0</v>
      </c>
      <c r="P238" s="232">
        <v>0</v>
      </c>
      <c r="Q238" s="232">
        <f>ROUND(E238*P238,2)</f>
        <v>0</v>
      </c>
      <c r="R238" s="232"/>
      <c r="S238" s="232" t="s">
        <v>268</v>
      </c>
      <c r="T238" s="233" t="s">
        <v>269</v>
      </c>
      <c r="U238" s="219">
        <v>0</v>
      </c>
      <c r="V238" s="219">
        <f>ROUND(E238*U238,2)</f>
        <v>0</v>
      </c>
      <c r="W238" s="219"/>
      <c r="X238" s="219" t="s">
        <v>368</v>
      </c>
      <c r="Y238" s="210"/>
      <c r="Z238" s="210"/>
      <c r="AA238" s="210"/>
      <c r="AB238" s="210"/>
      <c r="AC238" s="210"/>
      <c r="AD238" s="210"/>
      <c r="AE238" s="210"/>
      <c r="AF238" s="210"/>
      <c r="AG238" s="210" t="s">
        <v>374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5">
      <c r="A239" s="217"/>
      <c r="B239" s="218"/>
      <c r="C239" s="256" t="s">
        <v>690</v>
      </c>
      <c r="D239" s="245"/>
      <c r="E239" s="246">
        <v>3</v>
      </c>
      <c r="F239" s="219"/>
      <c r="G239" s="219"/>
      <c r="H239" s="219"/>
      <c r="I239" s="219"/>
      <c r="J239" s="219"/>
      <c r="K239" s="219"/>
      <c r="L239" s="219"/>
      <c r="M239" s="219"/>
      <c r="N239" s="219"/>
      <c r="O239" s="219"/>
      <c r="P239" s="219"/>
      <c r="Q239" s="219"/>
      <c r="R239" s="219"/>
      <c r="S239" s="219"/>
      <c r="T239" s="219"/>
      <c r="U239" s="219"/>
      <c r="V239" s="219"/>
      <c r="W239" s="219"/>
      <c r="X239" s="21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381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17"/>
      <c r="B240" s="218"/>
      <c r="C240" s="256" t="s">
        <v>691</v>
      </c>
      <c r="D240" s="245"/>
      <c r="E240" s="246">
        <v>40.526539999999997</v>
      </c>
      <c r="F240" s="219"/>
      <c r="G240" s="219"/>
      <c r="H240" s="219"/>
      <c r="I240" s="219"/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1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381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17"/>
      <c r="B241" s="218"/>
      <c r="C241" s="256" t="s">
        <v>695</v>
      </c>
      <c r="D241" s="245"/>
      <c r="E241" s="246">
        <v>9.58</v>
      </c>
      <c r="F241" s="219"/>
      <c r="G241" s="219"/>
      <c r="H241" s="219"/>
      <c r="I241" s="219"/>
      <c r="J241" s="219"/>
      <c r="K241" s="219"/>
      <c r="L241" s="219"/>
      <c r="M241" s="219"/>
      <c r="N241" s="219"/>
      <c r="O241" s="219"/>
      <c r="P241" s="219"/>
      <c r="Q241" s="219"/>
      <c r="R241" s="219"/>
      <c r="S241" s="219"/>
      <c r="T241" s="219"/>
      <c r="U241" s="219"/>
      <c r="V241" s="219"/>
      <c r="W241" s="219"/>
      <c r="X241" s="21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381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17"/>
      <c r="B242" s="218"/>
      <c r="C242" s="256" t="s">
        <v>699</v>
      </c>
      <c r="D242" s="245"/>
      <c r="E242" s="246"/>
      <c r="F242" s="219"/>
      <c r="G242" s="219"/>
      <c r="H242" s="219"/>
      <c r="I242" s="219"/>
      <c r="J242" s="219"/>
      <c r="K242" s="219"/>
      <c r="L242" s="219"/>
      <c r="M242" s="219"/>
      <c r="N242" s="219"/>
      <c r="O242" s="219"/>
      <c r="P242" s="219"/>
      <c r="Q242" s="219"/>
      <c r="R242" s="219"/>
      <c r="S242" s="219"/>
      <c r="T242" s="219"/>
      <c r="U242" s="219"/>
      <c r="V242" s="219"/>
      <c r="W242" s="219"/>
      <c r="X242" s="21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381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17"/>
      <c r="B243" s="218"/>
      <c r="C243" s="256" t="s">
        <v>700</v>
      </c>
      <c r="D243" s="245"/>
      <c r="E243" s="246">
        <v>853.97919999999999</v>
      </c>
      <c r="F243" s="219"/>
      <c r="G243" s="219"/>
      <c r="H243" s="219"/>
      <c r="I243" s="219"/>
      <c r="J243" s="219"/>
      <c r="K243" s="219"/>
      <c r="L243" s="219"/>
      <c r="M243" s="219"/>
      <c r="N243" s="219"/>
      <c r="O243" s="219"/>
      <c r="P243" s="219"/>
      <c r="Q243" s="219"/>
      <c r="R243" s="219"/>
      <c r="S243" s="219"/>
      <c r="T243" s="219"/>
      <c r="U243" s="219"/>
      <c r="V243" s="219"/>
      <c r="W243" s="219"/>
      <c r="X243" s="219"/>
      <c r="Y243" s="210"/>
      <c r="Z243" s="210"/>
      <c r="AA243" s="210"/>
      <c r="AB243" s="210"/>
      <c r="AC243" s="210"/>
      <c r="AD243" s="210"/>
      <c r="AE243" s="210"/>
      <c r="AF243" s="210"/>
      <c r="AG243" s="210" t="s">
        <v>381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17"/>
      <c r="B244" s="218"/>
      <c r="C244" s="256" t="s">
        <v>701</v>
      </c>
      <c r="D244" s="245"/>
      <c r="E244" s="246">
        <v>837.23450000000003</v>
      </c>
      <c r="F244" s="219"/>
      <c r="G244" s="219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381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17"/>
      <c r="B245" s="218"/>
      <c r="C245" s="256" t="s">
        <v>702</v>
      </c>
      <c r="D245" s="245"/>
      <c r="E245" s="246"/>
      <c r="F245" s="219"/>
      <c r="G245" s="219"/>
      <c r="H245" s="219"/>
      <c r="I245" s="219"/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1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381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5">
      <c r="A246" s="217"/>
      <c r="B246" s="218"/>
      <c r="C246" s="256" t="s">
        <v>703</v>
      </c>
      <c r="D246" s="245"/>
      <c r="E246" s="246">
        <v>213.8828</v>
      </c>
      <c r="F246" s="219"/>
      <c r="G246" s="219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1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381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5">
      <c r="A247" s="217"/>
      <c r="B247" s="218"/>
      <c r="C247" s="256" t="s">
        <v>704</v>
      </c>
      <c r="D247" s="245"/>
      <c r="E247" s="246">
        <v>81.681420000000003</v>
      </c>
      <c r="F247" s="219"/>
      <c r="G247" s="219"/>
      <c r="H247" s="219"/>
      <c r="I247" s="219"/>
      <c r="J247" s="219"/>
      <c r="K247" s="219"/>
      <c r="L247" s="219"/>
      <c r="M247" s="219"/>
      <c r="N247" s="219"/>
      <c r="O247" s="219"/>
      <c r="P247" s="219"/>
      <c r="Q247" s="219"/>
      <c r="R247" s="219"/>
      <c r="S247" s="219"/>
      <c r="T247" s="219"/>
      <c r="U247" s="219"/>
      <c r="V247" s="219"/>
      <c r="W247" s="219"/>
      <c r="X247" s="21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381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5">
      <c r="A248" s="217"/>
      <c r="B248" s="218"/>
      <c r="C248" s="256" t="s">
        <v>712</v>
      </c>
      <c r="D248" s="245"/>
      <c r="E248" s="246">
        <v>8.01</v>
      </c>
      <c r="F248" s="219"/>
      <c r="G248" s="219"/>
      <c r="H248" s="219"/>
      <c r="I248" s="219"/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219"/>
      <c r="W248" s="219"/>
      <c r="X248" s="21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381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27">
        <v>43</v>
      </c>
      <c r="B249" s="228" t="s">
        <v>742</v>
      </c>
      <c r="C249" s="239" t="s">
        <v>743</v>
      </c>
      <c r="D249" s="229" t="s">
        <v>448</v>
      </c>
      <c r="E249" s="230">
        <v>1</v>
      </c>
      <c r="F249" s="231"/>
      <c r="G249" s="232">
        <f>ROUND(E249*F249,2)</f>
        <v>0</v>
      </c>
      <c r="H249" s="231"/>
      <c r="I249" s="232">
        <f>ROUND(E249*H249,2)</f>
        <v>0</v>
      </c>
      <c r="J249" s="231"/>
      <c r="K249" s="232">
        <f>ROUND(E249*J249,2)</f>
        <v>0</v>
      </c>
      <c r="L249" s="232">
        <v>21</v>
      </c>
      <c r="M249" s="232">
        <f>G249*(1+L249/100)</f>
        <v>0</v>
      </c>
      <c r="N249" s="232">
        <v>0</v>
      </c>
      <c r="O249" s="232">
        <f>ROUND(E249*N249,2)</f>
        <v>0</v>
      </c>
      <c r="P249" s="232">
        <v>0</v>
      </c>
      <c r="Q249" s="232">
        <f>ROUND(E249*P249,2)</f>
        <v>0</v>
      </c>
      <c r="R249" s="232"/>
      <c r="S249" s="232" t="s">
        <v>268</v>
      </c>
      <c r="T249" s="233" t="s">
        <v>269</v>
      </c>
      <c r="U249" s="219">
        <v>0</v>
      </c>
      <c r="V249" s="219">
        <f>ROUND(E249*U249,2)</f>
        <v>0</v>
      </c>
      <c r="W249" s="219"/>
      <c r="X249" s="219" t="s">
        <v>368</v>
      </c>
      <c r="Y249" s="210"/>
      <c r="Z249" s="210"/>
      <c r="AA249" s="210"/>
      <c r="AB249" s="210"/>
      <c r="AC249" s="210"/>
      <c r="AD249" s="210"/>
      <c r="AE249" s="210"/>
      <c r="AF249" s="210"/>
      <c r="AG249" s="210" t="s">
        <v>374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ht="21" outlineLevel="1" x14ac:dyDescent="0.25">
      <c r="A250" s="217"/>
      <c r="B250" s="218"/>
      <c r="C250" s="240" t="s">
        <v>744</v>
      </c>
      <c r="D250" s="235"/>
      <c r="E250" s="235"/>
      <c r="F250" s="235"/>
      <c r="G250" s="235"/>
      <c r="H250" s="219"/>
      <c r="I250" s="219"/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219"/>
      <c r="W250" s="219"/>
      <c r="X250" s="21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272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34" t="str">
        <f>C250</f>
        <v>Viditelné hrany zkoseny trojúhelníkovými lištami 15x 15 mm - stavební profily ze stabilního plastu s předvrtanými otvory pro hřebíky. Zkosení hrany betonu na 45 stupňů.</v>
      </c>
      <c r="BB250" s="210"/>
      <c r="BC250" s="210"/>
      <c r="BD250" s="210"/>
      <c r="BE250" s="210"/>
      <c r="BF250" s="210"/>
      <c r="BG250" s="210"/>
      <c r="BH250" s="210"/>
    </row>
    <row r="251" spans="1:60" x14ac:dyDescent="0.25">
      <c r="A251" s="221" t="s">
        <v>263</v>
      </c>
      <c r="B251" s="222" t="s">
        <v>150</v>
      </c>
      <c r="C251" s="238" t="s">
        <v>151</v>
      </c>
      <c r="D251" s="223"/>
      <c r="E251" s="224"/>
      <c r="F251" s="225"/>
      <c r="G251" s="225">
        <f>SUMIF(AG252:AG259,"&lt;&gt;NOR",G252:G259)</f>
        <v>0</v>
      </c>
      <c r="H251" s="225"/>
      <c r="I251" s="225">
        <f>SUM(I252:I259)</f>
        <v>0</v>
      </c>
      <c r="J251" s="225"/>
      <c r="K251" s="225">
        <f>SUM(K252:K259)</f>
        <v>0</v>
      </c>
      <c r="L251" s="225"/>
      <c r="M251" s="225">
        <f>SUM(M252:M259)</f>
        <v>0</v>
      </c>
      <c r="N251" s="225"/>
      <c r="O251" s="225">
        <f>SUM(O252:O259)</f>
        <v>37.119999999999997</v>
      </c>
      <c r="P251" s="225"/>
      <c r="Q251" s="225">
        <f>SUM(Q252:Q259)</f>
        <v>0</v>
      </c>
      <c r="R251" s="225"/>
      <c r="S251" s="225"/>
      <c r="T251" s="226"/>
      <c r="U251" s="220"/>
      <c r="V251" s="220">
        <f>SUM(V252:V259)</f>
        <v>25.860000000000003</v>
      </c>
      <c r="W251" s="220"/>
      <c r="X251" s="220"/>
      <c r="AG251" t="s">
        <v>264</v>
      </c>
    </row>
    <row r="252" spans="1:60" outlineLevel="1" x14ac:dyDescent="0.25">
      <c r="A252" s="227">
        <v>44</v>
      </c>
      <c r="B252" s="228" t="s">
        <v>745</v>
      </c>
      <c r="C252" s="239" t="s">
        <v>746</v>
      </c>
      <c r="D252" s="229" t="s">
        <v>389</v>
      </c>
      <c r="E252" s="230">
        <v>18.68</v>
      </c>
      <c r="F252" s="231"/>
      <c r="G252" s="232">
        <f>ROUND(E252*F252,2)</f>
        <v>0</v>
      </c>
      <c r="H252" s="231"/>
      <c r="I252" s="232">
        <f>ROUND(E252*H252,2)</f>
        <v>0</v>
      </c>
      <c r="J252" s="231"/>
      <c r="K252" s="232">
        <f>ROUND(E252*J252,2)</f>
        <v>0</v>
      </c>
      <c r="L252" s="232">
        <v>21</v>
      </c>
      <c r="M252" s="232">
        <f>G252*(1+L252/100)</f>
        <v>0</v>
      </c>
      <c r="N252" s="232">
        <v>1.8907700000000001</v>
      </c>
      <c r="O252" s="232">
        <f>ROUND(E252*N252,2)</f>
        <v>35.32</v>
      </c>
      <c r="P252" s="232">
        <v>0</v>
      </c>
      <c r="Q252" s="232">
        <f>ROUND(E252*P252,2)</f>
        <v>0</v>
      </c>
      <c r="R252" s="232" t="s">
        <v>636</v>
      </c>
      <c r="S252" s="232" t="s">
        <v>367</v>
      </c>
      <c r="T252" s="233" t="s">
        <v>367</v>
      </c>
      <c r="U252" s="219">
        <v>1.3169999999999999</v>
      </c>
      <c r="V252" s="219">
        <f>ROUND(E252*U252,2)</f>
        <v>24.6</v>
      </c>
      <c r="W252" s="219"/>
      <c r="X252" s="219" t="s">
        <v>368</v>
      </c>
      <c r="Y252" s="210"/>
      <c r="Z252" s="210"/>
      <c r="AA252" s="210"/>
      <c r="AB252" s="210"/>
      <c r="AC252" s="210"/>
      <c r="AD252" s="210"/>
      <c r="AE252" s="210"/>
      <c r="AF252" s="210"/>
      <c r="AG252" s="210" t="s">
        <v>374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17"/>
      <c r="B253" s="218"/>
      <c r="C253" s="255" t="s">
        <v>747</v>
      </c>
      <c r="D253" s="247"/>
      <c r="E253" s="247"/>
      <c r="F253" s="247"/>
      <c r="G253" s="247"/>
      <c r="H253" s="219"/>
      <c r="I253" s="219"/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371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ht="20.399999999999999" outlineLevel="1" x14ac:dyDescent="0.25">
      <c r="A254" s="217"/>
      <c r="B254" s="218"/>
      <c r="C254" s="256" t="s">
        <v>748</v>
      </c>
      <c r="D254" s="245"/>
      <c r="E254" s="246">
        <v>8.1</v>
      </c>
      <c r="F254" s="219"/>
      <c r="G254" s="219"/>
      <c r="H254" s="219"/>
      <c r="I254" s="219"/>
      <c r="J254" s="219"/>
      <c r="K254" s="219"/>
      <c r="L254" s="219"/>
      <c r="M254" s="219"/>
      <c r="N254" s="219"/>
      <c r="O254" s="219"/>
      <c r="P254" s="219"/>
      <c r="Q254" s="219"/>
      <c r="R254" s="219"/>
      <c r="S254" s="219"/>
      <c r="T254" s="219"/>
      <c r="U254" s="219"/>
      <c r="V254" s="219"/>
      <c r="W254" s="219"/>
      <c r="X254" s="219"/>
      <c r="Y254" s="210"/>
      <c r="Z254" s="210"/>
      <c r="AA254" s="210"/>
      <c r="AB254" s="210"/>
      <c r="AC254" s="210"/>
      <c r="AD254" s="210"/>
      <c r="AE254" s="210"/>
      <c r="AF254" s="210"/>
      <c r="AG254" s="210" t="s">
        <v>381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ht="20.399999999999999" outlineLevel="1" x14ac:dyDescent="0.25">
      <c r="A255" s="217"/>
      <c r="B255" s="218"/>
      <c r="C255" s="256" t="s">
        <v>749</v>
      </c>
      <c r="D255" s="245"/>
      <c r="E255" s="246">
        <v>3.17</v>
      </c>
      <c r="F255" s="219"/>
      <c r="G255" s="219"/>
      <c r="H255" s="219"/>
      <c r="I255" s="219"/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1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381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ht="20.399999999999999" outlineLevel="1" x14ac:dyDescent="0.25">
      <c r="A256" s="217"/>
      <c r="B256" s="218"/>
      <c r="C256" s="256" t="s">
        <v>750</v>
      </c>
      <c r="D256" s="245"/>
      <c r="E256" s="246">
        <v>6.63</v>
      </c>
      <c r="F256" s="219"/>
      <c r="G256" s="219"/>
      <c r="H256" s="219"/>
      <c r="I256" s="219"/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19"/>
      <c r="U256" s="219"/>
      <c r="V256" s="219"/>
      <c r="W256" s="219"/>
      <c r="X256" s="219"/>
      <c r="Y256" s="210"/>
      <c r="Z256" s="210"/>
      <c r="AA256" s="210"/>
      <c r="AB256" s="210"/>
      <c r="AC256" s="210"/>
      <c r="AD256" s="210"/>
      <c r="AE256" s="210"/>
      <c r="AF256" s="210"/>
      <c r="AG256" s="210" t="s">
        <v>381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5">
      <c r="A257" s="217"/>
      <c r="B257" s="218"/>
      <c r="C257" s="256" t="s">
        <v>751</v>
      </c>
      <c r="D257" s="245"/>
      <c r="E257" s="246">
        <v>0.78</v>
      </c>
      <c r="F257" s="219"/>
      <c r="G257" s="219"/>
      <c r="H257" s="219"/>
      <c r="I257" s="219"/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1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381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27">
        <v>45</v>
      </c>
      <c r="B258" s="228" t="s">
        <v>752</v>
      </c>
      <c r="C258" s="239" t="s">
        <v>753</v>
      </c>
      <c r="D258" s="229" t="s">
        <v>389</v>
      </c>
      <c r="E258" s="230">
        <v>0.95325000000000004</v>
      </c>
      <c r="F258" s="231"/>
      <c r="G258" s="232">
        <f>ROUND(E258*F258,2)</f>
        <v>0</v>
      </c>
      <c r="H258" s="231"/>
      <c r="I258" s="232">
        <f>ROUND(E258*H258,2)</f>
        <v>0</v>
      </c>
      <c r="J258" s="231"/>
      <c r="K258" s="232">
        <f>ROUND(E258*J258,2)</f>
        <v>0</v>
      </c>
      <c r="L258" s="232">
        <v>21</v>
      </c>
      <c r="M258" s="232">
        <f>G258*(1+L258/100)</f>
        <v>0</v>
      </c>
      <c r="N258" s="232">
        <v>1.8907700000000001</v>
      </c>
      <c r="O258" s="232">
        <f>ROUND(E258*N258,2)</f>
        <v>1.8</v>
      </c>
      <c r="P258" s="232">
        <v>0</v>
      </c>
      <c r="Q258" s="232">
        <f>ROUND(E258*P258,2)</f>
        <v>0</v>
      </c>
      <c r="R258" s="232"/>
      <c r="S258" s="232" t="s">
        <v>268</v>
      </c>
      <c r="T258" s="233" t="s">
        <v>269</v>
      </c>
      <c r="U258" s="219">
        <v>1.3169999999999999</v>
      </c>
      <c r="V258" s="219">
        <f>ROUND(E258*U258,2)</f>
        <v>1.26</v>
      </c>
      <c r="W258" s="219"/>
      <c r="X258" s="219" t="s">
        <v>368</v>
      </c>
      <c r="Y258" s="210"/>
      <c r="Z258" s="210"/>
      <c r="AA258" s="210"/>
      <c r="AB258" s="210"/>
      <c r="AC258" s="210"/>
      <c r="AD258" s="210"/>
      <c r="AE258" s="210"/>
      <c r="AF258" s="210"/>
      <c r="AG258" s="210" t="s">
        <v>374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17"/>
      <c r="B259" s="218"/>
      <c r="C259" s="256" t="s">
        <v>754</v>
      </c>
      <c r="D259" s="245"/>
      <c r="E259" s="246">
        <v>0.95</v>
      </c>
      <c r="F259" s="219"/>
      <c r="G259" s="219"/>
      <c r="H259" s="219"/>
      <c r="I259" s="219"/>
      <c r="J259" s="219"/>
      <c r="K259" s="219"/>
      <c r="L259" s="219"/>
      <c r="M259" s="219"/>
      <c r="N259" s="219"/>
      <c r="O259" s="219"/>
      <c r="P259" s="219"/>
      <c r="Q259" s="219"/>
      <c r="R259" s="219"/>
      <c r="S259" s="219"/>
      <c r="T259" s="219"/>
      <c r="U259" s="219"/>
      <c r="V259" s="219"/>
      <c r="W259" s="219"/>
      <c r="X259" s="21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381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x14ac:dyDescent="0.25">
      <c r="A260" s="221" t="s">
        <v>263</v>
      </c>
      <c r="B260" s="222" t="s">
        <v>160</v>
      </c>
      <c r="C260" s="238" t="s">
        <v>161</v>
      </c>
      <c r="D260" s="223"/>
      <c r="E260" s="224"/>
      <c r="F260" s="225"/>
      <c r="G260" s="225">
        <f>SUMIF(AG261:AG287,"&lt;&gt;NOR",G261:G287)</f>
        <v>0</v>
      </c>
      <c r="H260" s="225"/>
      <c r="I260" s="225">
        <f>SUM(I261:I287)</f>
        <v>0</v>
      </c>
      <c r="J260" s="225"/>
      <c r="K260" s="225">
        <f>SUM(K261:K287)</f>
        <v>0</v>
      </c>
      <c r="L260" s="225"/>
      <c r="M260" s="225">
        <f>SUM(M261:M287)</f>
        <v>0</v>
      </c>
      <c r="N260" s="225"/>
      <c r="O260" s="225">
        <f>SUM(O261:O287)</f>
        <v>17147.45</v>
      </c>
      <c r="P260" s="225"/>
      <c r="Q260" s="225">
        <f>SUM(Q261:Q287)</f>
        <v>0</v>
      </c>
      <c r="R260" s="225"/>
      <c r="S260" s="225"/>
      <c r="T260" s="226"/>
      <c r="U260" s="220"/>
      <c r="V260" s="220">
        <f>SUM(V261:V287)</f>
        <v>14460.380000000001</v>
      </c>
      <c r="W260" s="220"/>
      <c r="X260" s="220"/>
      <c r="AG260" t="s">
        <v>264</v>
      </c>
    </row>
    <row r="261" spans="1:60" outlineLevel="1" x14ac:dyDescent="0.25">
      <c r="A261" s="227">
        <v>46</v>
      </c>
      <c r="B261" s="228" t="s">
        <v>755</v>
      </c>
      <c r="C261" s="239" t="s">
        <v>756</v>
      </c>
      <c r="D261" s="229" t="s">
        <v>389</v>
      </c>
      <c r="E261" s="230">
        <v>3.19</v>
      </c>
      <c r="F261" s="231"/>
      <c r="G261" s="232">
        <f>ROUND(E261*F261,2)</f>
        <v>0</v>
      </c>
      <c r="H261" s="231"/>
      <c r="I261" s="232">
        <f>ROUND(E261*H261,2)</f>
        <v>0</v>
      </c>
      <c r="J261" s="231"/>
      <c r="K261" s="232">
        <f>ROUND(E261*J261,2)</f>
        <v>0</v>
      </c>
      <c r="L261" s="232">
        <v>21</v>
      </c>
      <c r="M261" s="232">
        <f>G261*(1+L261/100)</f>
        <v>0</v>
      </c>
      <c r="N261" s="232">
        <v>2.5249999999999999</v>
      </c>
      <c r="O261" s="232">
        <f>ROUND(E261*N261,2)</f>
        <v>8.0500000000000007</v>
      </c>
      <c r="P261" s="232">
        <v>0</v>
      </c>
      <c r="Q261" s="232">
        <f>ROUND(E261*P261,2)</f>
        <v>0</v>
      </c>
      <c r="R261" s="232" t="s">
        <v>757</v>
      </c>
      <c r="S261" s="232" t="s">
        <v>367</v>
      </c>
      <c r="T261" s="233" t="s">
        <v>367</v>
      </c>
      <c r="U261" s="219">
        <v>2.58</v>
      </c>
      <c r="V261" s="219">
        <f>ROUND(E261*U261,2)</f>
        <v>8.23</v>
      </c>
      <c r="W261" s="219"/>
      <c r="X261" s="219" t="s">
        <v>368</v>
      </c>
      <c r="Y261" s="210"/>
      <c r="Z261" s="210"/>
      <c r="AA261" s="210"/>
      <c r="AB261" s="210"/>
      <c r="AC261" s="210"/>
      <c r="AD261" s="210"/>
      <c r="AE261" s="210"/>
      <c r="AF261" s="210"/>
      <c r="AG261" s="210" t="s">
        <v>374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5">
      <c r="A262" s="217"/>
      <c r="B262" s="218"/>
      <c r="C262" s="255" t="s">
        <v>758</v>
      </c>
      <c r="D262" s="247"/>
      <c r="E262" s="247"/>
      <c r="F262" s="247"/>
      <c r="G262" s="247"/>
      <c r="H262" s="219"/>
      <c r="I262" s="219"/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  <c r="W262" s="219"/>
      <c r="X262" s="219"/>
      <c r="Y262" s="210"/>
      <c r="Z262" s="210"/>
      <c r="AA262" s="210"/>
      <c r="AB262" s="210"/>
      <c r="AC262" s="210"/>
      <c r="AD262" s="210"/>
      <c r="AE262" s="210"/>
      <c r="AF262" s="210"/>
      <c r="AG262" s="210" t="s">
        <v>371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17"/>
      <c r="B263" s="218"/>
      <c r="C263" s="241" t="s">
        <v>759</v>
      </c>
      <c r="D263" s="236"/>
      <c r="E263" s="236"/>
      <c r="F263" s="236"/>
      <c r="G263" s="236"/>
      <c r="H263" s="219"/>
      <c r="I263" s="219"/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19"/>
      <c r="Y263" s="210"/>
      <c r="Z263" s="210"/>
      <c r="AA263" s="210"/>
      <c r="AB263" s="210"/>
      <c r="AC263" s="210"/>
      <c r="AD263" s="210"/>
      <c r="AE263" s="210"/>
      <c r="AF263" s="210"/>
      <c r="AG263" s="210" t="s">
        <v>272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17"/>
      <c r="B264" s="218"/>
      <c r="C264" s="256" t="s">
        <v>760</v>
      </c>
      <c r="D264" s="245"/>
      <c r="E264" s="246">
        <v>3.19</v>
      </c>
      <c r="F264" s="219"/>
      <c r="G264" s="219"/>
      <c r="H264" s="219"/>
      <c r="I264" s="219"/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19"/>
      <c r="Y264" s="210"/>
      <c r="Z264" s="210"/>
      <c r="AA264" s="210"/>
      <c r="AB264" s="210"/>
      <c r="AC264" s="210"/>
      <c r="AD264" s="210"/>
      <c r="AE264" s="210"/>
      <c r="AF264" s="210"/>
      <c r="AG264" s="210" t="s">
        <v>381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5">
      <c r="A265" s="227">
        <v>47</v>
      </c>
      <c r="B265" s="228" t="s">
        <v>761</v>
      </c>
      <c r="C265" s="239" t="s">
        <v>762</v>
      </c>
      <c r="D265" s="229" t="s">
        <v>389</v>
      </c>
      <c r="E265" s="230">
        <v>538.79999999999995</v>
      </c>
      <c r="F265" s="231"/>
      <c r="G265" s="232">
        <f>ROUND(E265*F265,2)</f>
        <v>0</v>
      </c>
      <c r="H265" s="231"/>
      <c r="I265" s="232">
        <f>ROUND(E265*H265,2)</f>
        <v>0</v>
      </c>
      <c r="J265" s="231"/>
      <c r="K265" s="232">
        <f>ROUND(E265*J265,2)</f>
        <v>0</v>
      </c>
      <c r="L265" s="232">
        <v>21</v>
      </c>
      <c r="M265" s="232">
        <f>G265*(1+L265/100)</f>
        <v>0</v>
      </c>
      <c r="N265" s="232">
        <v>2.5249999999999999</v>
      </c>
      <c r="O265" s="232">
        <f>ROUND(E265*N265,2)</f>
        <v>1360.47</v>
      </c>
      <c r="P265" s="232">
        <v>0</v>
      </c>
      <c r="Q265" s="232">
        <f>ROUND(E265*P265,2)</f>
        <v>0</v>
      </c>
      <c r="R265" s="232" t="s">
        <v>757</v>
      </c>
      <c r="S265" s="232" t="s">
        <v>367</v>
      </c>
      <c r="T265" s="233" t="s">
        <v>367</v>
      </c>
      <c r="U265" s="219">
        <v>2.3170000000000002</v>
      </c>
      <c r="V265" s="219">
        <f>ROUND(E265*U265,2)</f>
        <v>1248.4000000000001</v>
      </c>
      <c r="W265" s="219"/>
      <c r="X265" s="219" t="s">
        <v>368</v>
      </c>
      <c r="Y265" s="210"/>
      <c r="Z265" s="210"/>
      <c r="AA265" s="210"/>
      <c r="AB265" s="210"/>
      <c r="AC265" s="210"/>
      <c r="AD265" s="210"/>
      <c r="AE265" s="210"/>
      <c r="AF265" s="210"/>
      <c r="AG265" s="210" t="s">
        <v>374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17"/>
      <c r="B266" s="218"/>
      <c r="C266" s="255" t="s">
        <v>758</v>
      </c>
      <c r="D266" s="247"/>
      <c r="E266" s="247"/>
      <c r="F266" s="247"/>
      <c r="G266" s="247"/>
      <c r="H266" s="219"/>
      <c r="I266" s="219"/>
      <c r="J266" s="219"/>
      <c r="K266" s="219"/>
      <c r="L266" s="219"/>
      <c r="M266" s="219"/>
      <c r="N266" s="219"/>
      <c r="O266" s="219"/>
      <c r="P266" s="219"/>
      <c r="Q266" s="219"/>
      <c r="R266" s="219"/>
      <c r="S266" s="219"/>
      <c r="T266" s="219"/>
      <c r="U266" s="219"/>
      <c r="V266" s="219"/>
      <c r="W266" s="219"/>
      <c r="X266" s="219"/>
      <c r="Y266" s="210"/>
      <c r="Z266" s="210"/>
      <c r="AA266" s="210"/>
      <c r="AB266" s="210"/>
      <c r="AC266" s="210"/>
      <c r="AD266" s="210"/>
      <c r="AE266" s="210"/>
      <c r="AF266" s="210"/>
      <c r="AG266" s="210" t="s">
        <v>371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17"/>
      <c r="B267" s="218"/>
      <c r="C267" s="241" t="s">
        <v>759</v>
      </c>
      <c r="D267" s="236"/>
      <c r="E267" s="236"/>
      <c r="F267" s="236"/>
      <c r="G267" s="236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272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5">
      <c r="A268" s="217"/>
      <c r="B268" s="218"/>
      <c r="C268" s="256" t="s">
        <v>763</v>
      </c>
      <c r="D268" s="245"/>
      <c r="E268" s="246">
        <v>538.79999999999995</v>
      </c>
      <c r="F268" s="219"/>
      <c r="G268" s="219"/>
      <c r="H268" s="219"/>
      <c r="I268" s="219"/>
      <c r="J268" s="219"/>
      <c r="K268" s="219"/>
      <c r="L268" s="219"/>
      <c r="M268" s="219"/>
      <c r="N268" s="219"/>
      <c r="O268" s="219"/>
      <c r="P268" s="219"/>
      <c r="Q268" s="219"/>
      <c r="R268" s="219"/>
      <c r="S268" s="219"/>
      <c r="T268" s="219"/>
      <c r="U268" s="219"/>
      <c r="V268" s="219"/>
      <c r="W268" s="219"/>
      <c r="X268" s="219"/>
      <c r="Y268" s="210"/>
      <c r="Z268" s="210"/>
      <c r="AA268" s="210"/>
      <c r="AB268" s="210"/>
      <c r="AC268" s="210"/>
      <c r="AD268" s="210"/>
      <c r="AE268" s="210"/>
      <c r="AF268" s="210"/>
      <c r="AG268" s="210" t="s">
        <v>381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5">
      <c r="A269" s="227">
        <v>48</v>
      </c>
      <c r="B269" s="228" t="s">
        <v>764</v>
      </c>
      <c r="C269" s="239" t="s">
        <v>765</v>
      </c>
      <c r="D269" s="229" t="s">
        <v>458</v>
      </c>
      <c r="E269" s="230">
        <v>18.536280000000001</v>
      </c>
      <c r="F269" s="231"/>
      <c r="G269" s="232">
        <f>ROUND(E269*F269,2)</f>
        <v>0</v>
      </c>
      <c r="H269" s="231"/>
      <c r="I269" s="232">
        <f>ROUND(E269*H269,2)</f>
        <v>0</v>
      </c>
      <c r="J269" s="231"/>
      <c r="K269" s="232">
        <f>ROUND(E269*J269,2)</f>
        <v>0</v>
      </c>
      <c r="L269" s="232">
        <v>21</v>
      </c>
      <c r="M269" s="232">
        <f>G269*(1+L269/100)</f>
        <v>0</v>
      </c>
      <c r="N269" s="232">
        <v>1.41E-2</v>
      </c>
      <c r="O269" s="232">
        <f>ROUND(E269*N269,2)</f>
        <v>0.26</v>
      </c>
      <c r="P269" s="232">
        <v>0</v>
      </c>
      <c r="Q269" s="232">
        <f>ROUND(E269*P269,2)</f>
        <v>0</v>
      </c>
      <c r="R269" s="232" t="s">
        <v>757</v>
      </c>
      <c r="S269" s="232" t="s">
        <v>367</v>
      </c>
      <c r="T269" s="233" t="s">
        <v>367</v>
      </c>
      <c r="U269" s="219">
        <v>0.39600000000000002</v>
      </c>
      <c r="V269" s="219">
        <f>ROUND(E269*U269,2)</f>
        <v>7.34</v>
      </c>
      <c r="W269" s="219"/>
      <c r="X269" s="219" t="s">
        <v>368</v>
      </c>
      <c r="Y269" s="210"/>
      <c r="Z269" s="210"/>
      <c r="AA269" s="210"/>
      <c r="AB269" s="210"/>
      <c r="AC269" s="210"/>
      <c r="AD269" s="210"/>
      <c r="AE269" s="210"/>
      <c r="AF269" s="210"/>
      <c r="AG269" s="210" t="s">
        <v>374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17"/>
      <c r="B270" s="218"/>
      <c r="C270" s="256" t="s">
        <v>766</v>
      </c>
      <c r="D270" s="245"/>
      <c r="E270" s="246">
        <v>16.34</v>
      </c>
      <c r="F270" s="219"/>
      <c r="G270" s="219"/>
      <c r="H270" s="219"/>
      <c r="I270" s="219"/>
      <c r="J270" s="219"/>
      <c r="K270" s="219"/>
      <c r="L270" s="219"/>
      <c r="M270" s="219"/>
      <c r="N270" s="219"/>
      <c r="O270" s="219"/>
      <c r="P270" s="219"/>
      <c r="Q270" s="219"/>
      <c r="R270" s="219"/>
      <c r="S270" s="219"/>
      <c r="T270" s="219"/>
      <c r="U270" s="219"/>
      <c r="V270" s="219"/>
      <c r="W270" s="219"/>
      <c r="X270" s="21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381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5">
      <c r="A271" s="217"/>
      <c r="B271" s="218"/>
      <c r="C271" s="256" t="s">
        <v>767</v>
      </c>
      <c r="D271" s="245"/>
      <c r="E271" s="246">
        <v>2.2000000000000002</v>
      </c>
      <c r="F271" s="219"/>
      <c r="G271" s="219"/>
      <c r="H271" s="219"/>
      <c r="I271" s="219"/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1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381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48">
        <v>49</v>
      </c>
      <c r="B272" s="249" t="s">
        <v>768</v>
      </c>
      <c r="C272" s="257" t="s">
        <v>769</v>
      </c>
      <c r="D272" s="250" t="s">
        <v>458</v>
      </c>
      <c r="E272" s="251">
        <v>18.536280000000001</v>
      </c>
      <c r="F272" s="252"/>
      <c r="G272" s="253">
        <f>ROUND(E272*F272,2)</f>
        <v>0</v>
      </c>
      <c r="H272" s="252"/>
      <c r="I272" s="253">
        <f>ROUND(E272*H272,2)</f>
        <v>0</v>
      </c>
      <c r="J272" s="252"/>
      <c r="K272" s="253">
        <f>ROUND(E272*J272,2)</f>
        <v>0</v>
      </c>
      <c r="L272" s="253">
        <v>21</v>
      </c>
      <c r="M272" s="253">
        <f>G272*(1+L272/100)</f>
        <v>0</v>
      </c>
      <c r="N272" s="253">
        <v>0</v>
      </c>
      <c r="O272" s="253">
        <f>ROUND(E272*N272,2)</f>
        <v>0</v>
      </c>
      <c r="P272" s="253">
        <v>0</v>
      </c>
      <c r="Q272" s="253">
        <f>ROUND(E272*P272,2)</f>
        <v>0</v>
      </c>
      <c r="R272" s="253" t="s">
        <v>757</v>
      </c>
      <c r="S272" s="253" t="s">
        <v>367</v>
      </c>
      <c r="T272" s="254" t="s">
        <v>367</v>
      </c>
      <c r="U272" s="219">
        <v>0.24</v>
      </c>
      <c r="V272" s="219">
        <f>ROUND(E272*U272,2)</f>
        <v>4.45</v>
      </c>
      <c r="W272" s="219"/>
      <c r="X272" s="219" t="s">
        <v>368</v>
      </c>
      <c r="Y272" s="210"/>
      <c r="Z272" s="210"/>
      <c r="AA272" s="210"/>
      <c r="AB272" s="210"/>
      <c r="AC272" s="210"/>
      <c r="AD272" s="210"/>
      <c r="AE272" s="210"/>
      <c r="AF272" s="210"/>
      <c r="AG272" s="210" t="s">
        <v>374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ht="20.399999999999999" outlineLevel="1" x14ac:dyDescent="0.25">
      <c r="A273" s="227">
        <v>50</v>
      </c>
      <c r="B273" s="228" t="s">
        <v>770</v>
      </c>
      <c r="C273" s="239" t="s">
        <v>771</v>
      </c>
      <c r="D273" s="229" t="s">
        <v>389</v>
      </c>
      <c r="E273" s="230">
        <v>7133.69</v>
      </c>
      <c r="F273" s="231"/>
      <c r="G273" s="232">
        <f>ROUND(E273*F273,2)</f>
        <v>0</v>
      </c>
      <c r="H273" s="231"/>
      <c r="I273" s="232">
        <f>ROUND(E273*H273,2)</f>
        <v>0</v>
      </c>
      <c r="J273" s="231"/>
      <c r="K273" s="232">
        <f>ROUND(E273*J273,2)</f>
        <v>0</v>
      </c>
      <c r="L273" s="232">
        <v>21</v>
      </c>
      <c r="M273" s="232">
        <f>G273*(1+L273/100)</f>
        <v>0</v>
      </c>
      <c r="N273" s="232">
        <v>0</v>
      </c>
      <c r="O273" s="232">
        <f>ROUND(E273*N273,2)</f>
        <v>0</v>
      </c>
      <c r="P273" s="232">
        <v>0</v>
      </c>
      <c r="Q273" s="232">
        <f>ROUND(E273*P273,2)</f>
        <v>0</v>
      </c>
      <c r="R273" s="232" t="s">
        <v>757</v>
      </c>
      <c r="S273" s="232" t="s">
        <v>367</v>
      </c>
      <c r="T273" s="233" t="s">
        <v>367</v>
      </c>
      <c r="U273" s="219">
        <v>1.8360000000000001</v>
      </c>
      <c r="V273" s="219">
        <f>ROUND(E273*U273,2)</f>
        <v>13097.45</v>
      </c>
      <c r="W273" s="219"/>
      <c r="X273" s="219" t="s">
        <v>368</v>
      </c>
      <c r="Y273" s="210"/>
      <c r="Z273" s="210"/>
      <c r="AA273" s="210"/>
      <c r="AB273" s="210"/>
      <c r="AC273" s="210"/>
      <c r="AD273" s="210"/>
      <c r="AE273" s="210"/>
      <c r="AF273" s="210"/>
      <c r="AG273" s="210" t="s">
        <v>369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17"/>
      <c r="B274" s="218"/>
      <c r="C274" s="255" t="s">
        <v>772</v>
      </c>
      <c r="D274" s="247"/>
      <c r="E274" s="247"/>
      <c r="F274" s="247"/>
      <c r="G274" s="247"/>
      <c r="H274" s="219"/>
      <c r="I274" s="219"/>
      <c r="J274" s="219"/>
      <c r="K274" s="219"/>
      <c r="L274" s="219"/>
      <c r="M274" s="219"/>
      <c r="N274" s="219"/>
      <c r="O274" s="219"/>
      <c r="P274" s="219"/>
      <c r="Q274" s="219"/>
      <c r="R274" s="219"/>
      <c r="S274" s="219"/>
      <c r="T274" s="219"/>
      <c r="U274" s="219"/>
      <c r="V274" s="219"/>
      <c r="W274" s="219"/>
      <c r="X274" s="219"/>
      <c r="Y274" s="210"/>
      <c r="Z274" s="210"/>
      <c r="AA274" s="210"/>
      <c r="AB274" s="210"/>
      <c r="AC274" s="210"/>
      <c r="AD274" s="210"/>
      <c r="AE274" s="210"/>
      <c r="AF274" s="210"/>
      <c r="AG274" s="210" t="s">
        <v>371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34" t="str">
        <f>C274</f>
        <v>pod mazaniny a dlažby, popř. na plochých střechách, vodorovný nebo ve spádu, s udusáním a urovnáním povrchu,</v>
      </c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17"/>
      <c r="B275" s="218"/>
      <c r="C275" s="256" t="s">
        <v>773</v>
      </c>
      <c r="D275" s="245"/>
      <c r="E275" s="246">
        <v>1180.6099999999999</v>
      </c>
      <c r="F275" s="219"/>
      <c r="G275" s="219"/>
      <c r="H275" s="219"/>
      <c r="I275" s="219"/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1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381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5">
      <c r="A276" s="217"/>
      <c r="B276" s="218"/>
      <c r="C276" s="256" t="s">
        <v>774</v>
      </c>
      <c r="D276" s="245"/>
      <c r="E276" s="246">
        <v>16.23</v>
      </c>
      <c r="F276" s="219"/>
      <c r="G276" s="219"/>
      <c r="H276" s="219"/>
      <c r="I276" s="219"/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1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381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5">
      <c r="A277" s="217"/>
      <c r="B277" s="218"/>
      <c r="C277" s="256" t="s">
        <v>775</v>
      </c>
      <c r="D277" s="245"/>
      <c r="E277" s="246">
        <v>5936.85</v>
      </c>
      <c r="F277" s="219"/>
      <c r="G277" s="219"/>
      <c r="H277" s="219"/>
      <c r="I277" s="219"/>
      <c r="J277" s="219"/>
      <c r="K277" s="219"/>
      <c r="L277" s="219"/>
      <c r="M277" s="219"/>
      <c r="N277" s="219"/>
      <c r="O277" s="219"/>
      <c r="P277" s="219"/>
      <c r="Q277" s="219"/>
      <c r="R277" s="219"/>
      <c r="S277" s="219"/>
      <c r="T277" s="219"/>
      <c r="U277" s="219"/>
      <c r="V277" s="219"/>
      <c r="W277" s="219"/>
      <c r="X277" s="21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381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27">
        <v>51</v>
      </c>
      <c r="B278" s="228" t="s">
        <v>776</v>
      </c>
      <c r="C278" s="239" t="s">
        <v>777</v>
      </c>
      <c r="D278" s="229" t="s">
        <v>458</v>
      </c>
      <c r="E278" s="230">
        <v>301.95999999999998</v>
      </c>
      <c r="F278" s="231"/>
      <c r="G278" s="232">
        <f>ROUND(E278*F278,2)</f>
        <v>0</v>
      </c>
      <c r="H278" s="231"/>
      <c r="I278" s="232">
        <f>ROUND(E278*H278,2)</f>
        <v>0</v>
      </c>
      <c r="J278" s="231"/>
      <c r="K278" s="232">
        <f>ROUND(E278*J278,2)</f>
        <v>0</v>
      </c>
      <c r="L278" s="232">
        <v>21</v>
      </c>
      <c r="M278" s="232">
        <f>G278*(1+L278/100)</f>
        <v>0</v>
      </c>
      <c r="N278" s="232">
        <v>0.28000000000000003</v>
      </c>
      <c r="O278" s="232">
        <f>ROUND(E278*N278,2)</f>
        <v>84.55</v>
      </c>
      <c r="P278" s="232">
        <v>0</v>
      </c>
      <c r="Q278" s="232">
        <f>ROUND(E278*P278,2)</f>
        <v>0</v>
      </c>
      <c r="R278" s="232" t="s">
        <v>757</v>
      </c>
      <c r="S278" s="232" t="s">
        <v>367</v>
      </c>
      <c r="T278" s="233" t="s">
        <v>367</v>
      </c>
      <c r="U278" s="219">
        <v>0.255</v>
      </c>
      <c r="V278" s="219">
        <f>ROUND(E278*U278,2)</f>
        <v>77</v>
      </c>
      <c r="W278" s="219"/>
      <c r="X278" s="219" t="s">
        <v>368</v>
      </c>
      <c r="Y278" s="210"/>
      <c r="Z278" s="210"/>
      <c r="AA278" s="210"/>
      <c r="AB278" s="210"/>
      <c r="AC278" s="210"/>
      <c r="AD278" s="210"/>
      <c r="AE278" s="210"/>
      <c r="AF278" s="210"/>
      <c r="AG278" s="210" t="s">
        <v>374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17"/>
      <c r="B279" s="218"/>
      <c r="C279" s="255" t="s">
        <v>778</v>
      </c>
      <c r="D279" s="247"/>
      <c r="E279" s="247"/>
      <c r="F279" s="247"/>
      <c r="G279" s="247"/>
      <c r="H279" s="219"/>
      <c r="I279" s="219"/>
      <c r="J279" s="219"/>
      <c r="K279" s="219"/>
      <c r="L279" s="219"/>
      <c r="M279" s="219"/>
      <c r="N279" s="219"/>
      <c r="O279" s="219"/>
      <c r="P279" s="219"/>
      <c r="Q279" s="219"/>
      <c r="R279" s="219"/>
      <c r="S279" s="219"/>
      <c r="T279" s="219"/>
      <c r="U279" s="219"/>
      <c r="V279" s="219"/>
      <c r="W279" s="219"/>
      <c r="X279" s="21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371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17"/>
      <c r="B280" s="218"/>
      <c r="C280" s="256" t="s">
        <v>779</v>
      </c>
      <c r="D280" s="245"/>
      <c r="E280" s="246">
        <v>301.95999999999998</v>
      </c>
      <c r="F280" s="219"/>
      <c r="G280" s="219"/>
      <c r="H280" s="219"/>
      <c r="I280" s="219"/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1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381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27">
        <v>52</v>
      </c>
      <c r="B281" s="228" t="s">
        <v>780</v>
      </c>
      <c r="C281" s="239" t="s">
        <v>781</v>
      </c>
      <c r="D281" s="229" t="s">
        <v>458</v>
      </c>
      <c r="E281" s="230">
        <v>134.71</v>
      </c>
      <c r="F281" s="231"/>
      <c r="G281" s="232">
        <f>ROUND(E281*F281,2)</f>
        <v>0</v>
      </c>
      <c r="H281" s="231"/>
      <c r="I281" s="232">
        <f>ROUND(E281*H281,2)</f>
        <v>0</v>
      </c>
      <c r="J281" s="231"/>
      <c r="K281" s="232">
        <f>ROUND(E281*J281,2)</f>
        <v>0</v>
      </c>
      <c r="L281" s="232">
        <v>21</v>
      </c>
      <c r="M281" s="232">
        <f>G281*(1+L281/100)</f>
        <v>0</v>
      </c>
      <c r="N281" s="232">
        <v>0</v>
      </c>
      <c r="O281" s="232">
        <f>ROUND(E281*N281,2)</f>
        <v>0</v>
      </c>
      <c r="P281" s="232">
        <v>0</v>
      </c>
      <c r="Q281" s="232">
        <f>ROUND(E281*P281,2)</f>
        <v>0</v>
      </c>
      <c r="R281" s="232" t="s">
        <v>757</v>
      </c>
      <c r="S281" s="232" t="s">
        <v>367</v>
      </c>
      <c r="T281" s="233" t="s">
        <v>367</v>
      </c>
      <c r="U281" s="219">
        <v>0.13</v>
      </c>
      <c r="V281" s="219">
        <f>ROUND(E281*U281,2)</f>
        <v>17.510000000000002</v>
      </c>
      <c r="W281" s="219"/>
      <c r="X281" s="219" t="s">
        <v>368</v>
      </c>
      <c r="Y281" s="210"/>
      <c r="Z281" s="210"/>
      <c r="AA281" s="210"/>
      <c r="AB281" s="210"/>
      <c r="AC281" s="210"/>
      <c r="AD281" s="210"/>
      <c r="AE281" s="210"/>
      <c r="AF281" s="210"/>
      <c r="AG281" s="210" t="s">
        <v>374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5">
      <c r="A282" s="217"/>
      <c r="B282" s="218"/>
      <c r="C282" s="256" t="s">
        <v>782</v>
      </c>
      <c r="D282" s="245"/>
      <c r="E282" s="246">
        <v>134.71</v>
      </c>
      <c r="F282" s="219"/>
      <c r="G282" s="219"/>
      <c r="H282" s="219"/>
      <c r="I282" s="219"/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19"/>
      <c r="Y282" s="210"/>
      <c r="Z282" s="210"/>
      <c r="AA282" s="210"/>
      <c r="AB282" s="210"/>
      <c r="AC282" s="210"/>
      <c r="AD282" s="210"/>
      <c r="AE282" s="210"/>
      <c r="AF282" s="210"/>
      <c r="AG282" s="210" t="s">
        <v>381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27">
        <v>53</v>
      </c>
      <c r="B283" s="228" t="s">
        <v>783</v>
      </c>
      <c r="C283" s="239" t="s">
        <v>784</v>
      </c>
      <c r="D283" s="229" t="s">
        <v>495</v>
      </c>
      <c r="E283" s="230">
        <v>2633.0479999999998</v>
      </c>
      <c r="F283" s="231"/>
      <c r="G283" s="232">
        <f>ROUND(E283*F283,2)</f>
        <v>0</v>
      </c>
      <c r="H283" s="231"/>
      <c r="I283" s="232">
        <f>ROUND(E283*H283,2)</f>
        <v>0</v>
      </c>
      <c r="J283" s="231"/>
      <c r="K283" s="232">
        <f>ROUND(E283*J283,2)</f>
        <v>0</v>
      </c>
      <c r="L283" s="232">
        <v>21</v>
      </c>
      <c r="M283" s="232">
        <f>G283*(1+L283/100)</f>
        <v>0</v>
      </c>
      <c r="N283" s="232">
        <v>1</v>
      </c>
      <c r="O283" s="232">
        <f>ROUND(E283*N283,2)</f>
        <v>2633.05</v>
      </c>
      <c r="P283" s="232">
        <v>0</v>
      </c>
      <c r="Q283" s="232">
        <f>ROUND(E283*P283,2)</f>
        <v>0</v>
      </c>
      <c r="R283" s="232" t="s">
        <v>625</v>
      </c>
      <c r="S283" s="232" t="s">
        <v>367</v>
      </c>
      <c r="T283" s="233" t="s">
        <v>367</v>
      </c>
      <c r="U283" s="219">
        <v>0</v>
      </c>
      <c r="V283" s="219">
        <f>ROUND(E283*U283,2)</f>
        <v>0</v>
      </c>
      <c r="W283" s="219"/>
      <c r="X283" s="219" t="s">
        <v>626</v>
      </c>
      <c r="Y283" s="210"/>
      <c r="Z283" s="210"/>
      <c r="AA283" s="210"/>
      <c r="AB283" s="210"/>
      <c r="AC283" s="210"/>
      <c r="AD283" s="210"/>
      <c r="AE283" s="210"/>
      <c r="AF283" s="210"/>
      <c r="AG283" s="210" t="s">
        <v>785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17"/>
      <c r="B284" s="218"/>
      <c r="C284" s="256" t="s">
        <v>786</v>
      </c>
      <c r="D284" s="245"/>
      <c r="E284" s="246">
        <v>2597.34</v>
      </c>
      <c r="F284" s="219"/>
      <c r="G284" s="219"/>
      <c r="H284" s="219"/>
      <c r="I284" s="219"/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10"/>
      <c r="Z284" s="210"/>
      <c r="AA284" s="210"/>
      <c r="AB284" s="210"/>
      <c r="AC284" s="210"/>
      <c r="AD284" s="210"/>
      <c r="AE284" s="210"/>
      <c r="AF284" s="210"/>
      <c r="AG284" s="210" t="s">
        <v>381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5">
      <c r="A285" s="217"/>
      <c r="B285" s="218"/>
      <c r="C285" s="256" t="s">
        <v>787</v>
      </c>
      <c r="D285" s="245"/>
      <c r="E285" s="246">
        <v>35.71</v>
      </c>
      <c r="F285" s="219"/>
      <c r="G285" s="219"/>
      <c r="H285" s="219"/>
      <c r="I285" s="219"/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1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381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5">
      <c r="A286" s="227">
        <v>54</v>
      </c>
      <c r="B286" s="228" t="s">
        <v>788</v>
      </c>
      <c r="C286" s="239" t="s">
        <v>789</v>
      </c>
      <c r="D286" s="229" t="s">
        <v>495</v>
      </c>
      <c r="E286" s="230">
        <v>13061.07</v>
      </c>
      <c r="F286" s="231"/>
      <c r="G286" s="232">
        <f>ROUND(E286*F286,2)</f>
        <v>0</v>
      </c>
      <c r="H286" s="231"/>
      <c r="I286" s="232">
        <f>ROUND(E286*H286,2)</f>
        <v>0</v>
      </c>
      <c r="J286" s="231"/>
      <c r="K286" s="232">
        <f>ROUND(E286*J286,2)</f>
        <v>0</v>
      </c>
      <c r="L286" s="232">
        <v>21</v>
      </c>
      <c r="M286" s="232">
        <f>G286*(1+L286/100)</f>
        <v>0</v>
      </c>
      <c r="N286" s="232">
        <v>1</v>
      </c>
      <c r="O286" s="232">
        <f>ROUND(E286*N286,2)</f>
        <v>13061.07</v>
      </c>
      <c r="P286" s="232">
        <v>0</v>
      </c>
      <c r="Q286" s="232">
        <f>ROUND(E286*P286,2)</f>
        <v>0</v>
      </c>
      <c r="R286" s="232" t="s">
        <v>625</v>
      </c>
      <c r="S286" s="232" t="s">
        <v>367</v>
      </c>
      <c r="T286" s="233" t="s">
        <v>367</v>
      </c>
      <c r="U286" s="219">
        <v>0</v>
      </c>
      <c r="V286" s="219">
        <f>ROUND(E286*U286,2)</f>
        <v>0</v>
      </c>
      <c r="W286" s="219"/>
      <c r="X286" s="219" t="s">
        <v>626</v>
      </c>
      <c r="Y286" s="210"/>
      <c r="Z286" s="210"/>
      <c r="AA286" s="210"/>
      <c r="AB286" s="210"/>
      <c r="AC286" s="210"/>
      <c r="AD286" s="210"/>
      <c r="AE286" s="210"/>
      <c r="AF286" s="210"/>
      <c r="AG286" s="210" t="s">
        <v>785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5">
      <c r="A287" s="217"/>
      <c r="B287" s="218"/>
      <c r="C287" s="256" t="s">
        <v>790</v>
      </c>
      <c r="D287" s="245"/>
      <c r="E287" s="246">
        <v>13061.07</v>
      </c>
      <c r="F287" s="219"/>
      <c r="G287" s="219"/>
      <c r="H287" s="219"/>
      <c r="I287" s="219"/>
      <c r="J287" s="219"/>
      <c r="K287" s="219"/>
      <c r="L287" s="219"/>
      <c r="M287" s="219"/>
      <c r="N287" s="219"/>
      <c r="O287" s="219"/>
      <c r="P287" s="219"/>
      <c r="Q287" s="219"/>
      <c r="R287" s="219"/>
      <c r="S287" s="219"/>
      <c r="T287" s="219"/>
      <c r="U287" s="219"/>
      <c r="V287" s="219"/>
      <c r="W287" s="219"/>
      <c r="X287" s="21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381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x14ac:dyDescent="0.25">
      <c r="A288" s="221" t="s">
        <v>263</v>
      </c>
      <c r="B288" s="222" t="s">
        <v>162</v>
      </c>
      <c r="C288" s="238" t="s">
        <v>163</v>
      </c>
      <c r="D288" s="223"/>
      <c r="E288" s="224"/>
      <c r="F288" s="225"/>
      <c r="G288" s="225">
        <f>SUMIF(AG289:AG304,"&lt;&gt;NOR",G289:G304)</f>
        <v>0</v>
      </c>
      <c r="H288" s="225"/>
      <c r="I288" s="225">
        <f>SUM(I289:I304)</f>
        <v>0</v>
      </c>
      <c r="J288" s="225"/>
      <c r="K288" s="225">
        <f>SUM(K289:K304)</f>
        <v>0</v>
      </c>
      <c r="L288" s="225"/>
      <c r="M288" s="225">
        <f>SUM(M289:M304)</f>
        <v>0</v>
      </c>
      <c r="N288" s="225"/>
      <c r="O288" s="225">
        <f>SUM(O289:O304)</f>
        <v>7.0000000000000007E-2</v>
      </c>
      <c r="P288" s="225"/>
      <c r="Q288" s="225">
        <f>SUM(Q289:Q304)</f>
        <v>0</v>
      </c>
      <c r="R288" s="225"/>
      <c r="S288" s="225"/>
      <c r="T288" s="226"/>
      <c r="U288" s="220"/>
      <c r="V288" s="220">
        <f>SUM(V289:V304)</f>
        <v>2.85</v>
      </c>
      <c r="W288" s="220"/>
      <c r="X288" s="220"/>
      <c r="AG288" t="s">
        <v>264</v>
      </c>
    </row>
    <row r="289" spans="1:60" outlineLevel="1" x14ac:dyDescent="0.25">
      <c r="A289" s="227">
        <v>55</v>
      </c>
      <c r="B289" s="228" t="s">
        <v>791</v>
      </c>
      <c r="C289" s="239" t="s">
        <v>792</v>
      </c>
      <c r="D289" s="229" t="s">
        <v>793</v>
      </c>
      <c r="E289" s="230">
        <v>20.954999999999998</v>
      </c>
      <c r="F289" s="231"/>
      <c r="G289" s="232">
        <f>ROUND(E289*F289,2)</f>
        <v>0</v>
      </c>
      <c r="H289" s="231"/>
      <c r="I289" s="232">
        <f>ROUND(E289*H289,2)</f>
        <v>0</v>
      </c>
      <c r="J289" s="231"/>
      <c r="K289" s="232">
        <f>ROUND(E289*J289,2)</f>
        <v>0</v>
      </c>
      <c r="L289" s="232">
        <v>21</v>
      </c>
      <c r="M289" s="232">
        <f>G289*(1+L289/100)</f>
        <v>0</v>
      </c>
      <c r="N289" s="232">
        <v>0</v>
      </c>
      <c r="O289" s="232">
        <f>ROUND(E289*N289,2)</f>
        <v>0</v>
      </c>
      <c r="P289" s="232">
        <v>0</v>
      </c>
      <c r="Q289" s="232">
        <f>ROUND(E289*P289,2)</f>
        <v>0</v>
      </c>
      <c r="R289" s="232"/>
      <c r="S289" s="232" t="s">
        <v>268</v>
      </c>
      <c r="T289" s="233" t="s">
        <v>269</v>
      </c>
      <c r="U289" s="219">
        <v>0</v>
      </c>
      <c r="V289" s="219">
        <f>ROUND(E289*U289,2)</f>
        <v>0</v>
      </c>
      <c r="W289" s="219"/>
      <c r="X289" s="219" t="s">
        <v>794</v>
      </c>
      <c r="Y289" s="210"/>
      <c r="Z289" s="210"/>
      <c r="AA289" s="210"/>
      <c r="AB289" s="210"/>
      <c r="AC289" s="210"/>
      <c r="AD289" s="210"/>
      <c r="AE289" s="210"/>
      <c r="AF289" s="210"/>
      <c r="AG289" s="210" t="s">
        <v>795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5">
      <c r="A290" s="217"/>
      <c r="B290" s="218"/>
      <c r="C290" s="256" t="s">
        <v>796</v>
      </c>
      <c r="D290" s="245"/>
      <c r="E290" s="246">
        <v>20.954999999999998</v>
      </c>
      <c r="F290" s="219"/>
      <c r="G290" s="219"/>
      <c r="H290" s="219"/>
      <c r="I290" s="219"/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19"/>
      <c r="Y290" s="210"/>
      <c r="Z290" s="210"/>
      <c r="AA290" s="210"/>
      <c r="AB290" s="210"/>
      <c r="AC290" s="210"/>
      <c r="AD290" s="210"/>
      <c r="AE290" s="210"/>
      <c r="AF290" s="210"/>
      <c r="AG290" s="210" t="s">
        <v>381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5">
      <c r="A291" s="227">
        <v>56</v>
      </c>
      <c r="B291" s="228" t="s">
        <v>797</v>
      </c>
      <c r="C291" s="239" t="s">
        <v>798</v>
      </c>
      <c r="D291" s="229" t="s">
        <v>793</v>
      </c>
      <c r="E291" s="230">
        <v>0.29699999999999999</v>
      </c>
      <c r="F291" s="231"/>
      <c r="G291" s="232">
        <f>ROUND(E291*F291,2)</f>
        <v>0</v>
      </c>
      <c r="H291" s="231"/>
      <c r="I291" s="232">
        <f>ROUND(E291*H291,2)</f>
        <v>0</v>
      </c>
      <c r="J291" s="231"/>
      <c r="K291" s="232">
        <f>ROUND(E291*J291,2)</f>
        <v>0</v>
      </c>
      <c r="L291" s="232">
        <v>21</v>
      </c>
      <c r="M291" s="232">
        <f>G291*(1+L291/100)</f>
        <v>0</v>
      </c>
      <c r="N291" s="232">
        <v>0</v>
      </c>
      <c r="O291" s="232">
        <f>ROUND(E291*N291,2)</f>
        <v>0</v>
      </c>
      <c r="P291" s="232">
        <v>0</v>
      </c>
      <c r="Q291" s="232">
        <f>ROUND(E291*P291,2)</f>
        <v>0</v>
      </c>
      <c r="R291" s="232"/>
      <c r="S291" s="232" t="s">
        <v>268</v>
      </c>
      <c r="T291" s="233" t="s">
        <v>799</v>
      </c>
      <c r="U291" s="219">
        <v>0</v>
      </c>
      <c r="V291" s="219">
        <f>ROUND(E291*U291,2)</f>
        <v>0</v>
      </c>
      <c r="W291" s="219"/>
      <c r="X291" s="219" t="s">
        <v>794</v>
      </c>
      <c r="Y291" s="210"/>
      <c r="Z291" s="210"/>
      <c r="AA291" s="210"/>
      <c r="AB291" s="210"/>
      <c r="AC291" s="210"/>
      <c r="AD291" s="210"/>
      <c r="AE291" s="210"/>
      <c r="AF291" s="210"/>
      <c r="AG291" s="210" t="s">
        <v>795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5">
      <c r="A292" s="217"/>
      <c r="B292" s="218"/>
      <c r="C292" s="256" t="s">
        <v>800</v>
      </c>
      <c r="D292" s="245"/>
      <c r="E292" s="246">
        <v>0.29699999999999999</v>
      </c>
      <c r="F292" s="219"/>
      <c r="G292" s="219"/>
      <c r="H292" s="219"/>
      <c r="I292" s="219"/>
      <c r="J292" s="219"/>
      <c r="K292" s="219"/>
      <c r="L292" s="219"/>
      <c r="M292" s="219"/>
      <c r="N292" s="219"/>
      <c r="O292" s="219"/>
      <c r="P292" s="219"/>
      <c r="Q292" s="219"/>
      <c r="R292" s="219"/>
      <c r="S292" s="219"/>
      <c r="T292" s="219"/>
      <c r="U292" s="219"/>
      <c r="V292" s="219"/>
      <c r="W292" s="219"/>
      <c r="X292" s="219"/>
      <c r="Y292" s="210"/>
      <c r="Z292" s="210"/>
      <c r="AA292" s="210"/>
      <c r="AB292" s="210"/>
      <c r="AC292" s="210"/>
      <c r="AD292" s="210"/>
      <c r="AE292" s="210"/>
      <c r="AF292" s="210"/>
      <c r="AG292" s="210" t="s">
        <v>381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5">
      <c r="A293" s="227">
        <v>57</v>
      </c>
      <c r="B293" s="228" t="s">
        <v>801</v>
      </c>
      <c r="C293" s="239" t="s">
        <v>802</v>
      </c>
      <c r="D293" s="229" t="s">
        <v>793</v>
      </c>
      <c r="E293" s="230">
        <v>24.2</v>
      </c>
      <c r="F293" s="231"/>
      <c r="G293" s="232">
        <f>ROUND(E293*F293,2)</f>
        <v>0</v>
      </c>
      <c r="H293" s="231"/>
      <c r="I293" s="232">
        <f>ROUND(E293*H293,2)</f>
        <v>0</v>
      </c>
      <c r="J293" s="231"/>
      <c r="K293" s="232">
        <f>ROUND(E293*J293,2)</f>
        <v>0</v>
      </c>
      <c r="L293" s="232">
        <v>21</v>
      </c>
      <c r="M293" s="232">
        <f>G293*(1+L293/100)</f>
        <v>0</v>
      </c>
      <c r="N293" s="232">
        <v>0</v>
      </c>
      <c r="O293" s="232">
        <f>ROUND(E293*N293,2)</f>
        <v>0</v>
      </c>
      <c r="P293" s="232">
        <v>0</v>
      </c>
      <c r="Q293" s="232">
        <f>ROUND(E293*P293,2)</f>
        <v>0</v>
      </c>
      <c r="R293" s="232"/>
      <c r="S293" s="232" t="s">
        <v>268</v>
      </c>
      <c r="T293" s="233" t="s">
        <v>799</v>
      </c>
      <c r="U293" s="219">
        <v>0</v>
      </c>
      <c r="V293" s="219">
        <f>ROUND(E293*U293,2)</f>
        <v>0</v>
      </c>
      <c r="W293" s="219"/>
      <c r="X293" s="219" t="s">
        <v>794</v>
      </c>
      <c r="Y293" s="210"/>
      <c r="Z293" s="210"/>
      <c r="AA293" s="210"/>
      <c r="AB293" s="210"/>
      <c r="AC293" s="210"/>
      <c r="AD293" s="210"/>
      <c r="AE293" s="210"/>
      <c r="AF293" s="210"/>
      <c r="AG293" s="210" t="s">
        <v>795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5">
      <c r="A294" s="217"/>
      <c r="B294" s="218"/>
      <c r="C294" s="256" t="s">
        <v>803</v>
      </c>
      <c r="D294" s="245"/>
      <c r="E294" s="246">
        <v>24.2</v>
      </c>
      <c r="F294" s="219"/>
      <c r="G294" s="219"/>
      <c r="H294" s="219"/>
      <c r="I294" s="219"/>
      <c r="J294" s="219"/>
      <c r="K294" s="219"/>
      <c r="L294" s="219"/>
      <c r="M294" s="219"/>
      <c r="N294" s="219"/>
      <c r="O294" s="219"/>
      <c r="P294" s="219"/>
      <c r="Q294" s="219"/>
      <c r="R294" s="219"/>
      <c r="S294" s="219"/>
      <c r="T294" s="219"/>
      <c r="U294" s="219"/>
      <c r="V294" s="219"/>
      <c r="W294" s="219"/>
      <c r="X294" s="219"/>
      <c r="Y294" s="210"/>
      <c r="Z294" s="210"/>
      <c r="AA294" s="210"/>
      <c r="AB294" s="210"/>
      <c r="AC294" s="210"/>
      <c r="AD294" s="210"/>
      <c r="AE294" s="210"/>
      <c r="AF294" s="210"/>
      <c r="AG294" s="210" t="s">
        <v>381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5">
      <c r="A295" s="227">
        <v>58</v>
      </c>
      <c r="B295" s="228" t="s">
        <v>804</v>
      </c>
      <c r="C295" s="239" t="s">
        <v>805</v>
      </c>
      <c r="D295" s="229" t="s">
        <v>793</v>
      </c>
      <c r="E295" s="230">
        <v>33.670999999999999</v>
      </c>
      <c r="F295" s="231"/>
      <c r="G295" s="232">
        <f>ROUND(E295*F295,2)</f>
        <v>0</v>
      </c>
      <c r="H295" s="231"/>
      <c r="I295" s="232">
        <f>ROUND(E295*H295,2)</f>
        <v>0</v>
      </c>
      <c r="J295" s="231"/>
      <c r="K295" s="232">
        <f>ROUND(E295*J295,2)</f>
        <v>0</v>
      </c>
      <c r="L295" s="232">
        <v>21</v>
      </c>
      <c r="M295" s="232">
        <f>G295*(1+L295/100)</f>
        <v>0</v>
      </c>
      <c r="N295" s="232">
        <v>0</v>
      </c>
      <c r="O295" s="232">
        <f>ROUND(E295*N295,2)</f>
        <v>0</v>
      </c>
      <c r="P295" s="232">
        <v>0</v>
      </c>
      <c r="Q295" s="232">
        <f>ROUND(E295*P295,2)</f>
        <v>0</v>
      </c>
      <c r="R295" s="232"/>
      <c r="S295" s="232" t="s">
        <v>268</v>
      </c>
      <c r="T295" s="233" t="s">
        <v>799</v>
      </c>
      <c r="U295" s="219">
        <v>0</v>
      </c>
      <c r="V295" s="219">
        <f>ROUND(E295*U295,2)</f>
        <v>0</v>
      </c>
      <c r="W295" s="219"/>
      <c r="X295" s="219" t="s">
        <v>794</v>
      </c>
      <c r="Y295" s="210"/>
      <c r="Z295" s="210"/>
      <c r="AA295" s="210"/>
      <c r="AB295" s="210"/>
      <c r="AC295" s="210"/>
      <c r="AD295" s="210"/>
      <c r="AE295" s="210"/>
      <c r="AF295" s="210"/>
      <c r="AG295" s="210" t="s">
        <v>795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ht="21" outlineLevel="1" x14ac:dyDescent="0.25">
      <c r="A296" s="217"/>
      <c r="B296" s="218"/>
      <c r="C296" s="240" t="s">
        <v>806</v>
      </c>
      <c r="D296" s="235"/>
      <c r="E296" s="235"/>
      <c r="F296" s="235"/>
      <c r="G296" s="235"/>
      <c r="H296" s="219"/>
      <c r="I296" s="219"/>
      <c r="J296" s="219"/>
      <c r="K296" s="219"/>
      <c r="L296" s="219"/>
      <c r="M296" s="219"/>
      <c r="N296" s="219"/>
      <c r="O296" s="219"/>
      <c r="P296" s="219"/>
      <c r="Q296" s="219"/>
      <c r="R296" s="219"/>
      <c r="S296" s="219"/>
      <c r="T296" s="219"/>
      <c r="U296" s="219"/>
      <c r="V296" s="219"/>
      <c r="W296" s="219"/>
      <c r="X296" s="219"/>
      <c r="Y296" s="210"/>
      <c r="Z296" s="210"/>
      <c r="AA296" s="210"/>
      <c r="AB296" s="210"/>
      <c r="AC296" s="210"/>
      <c r="AD296" s="210"/>
      <c r="AE296" s="210"/>
      <c r="AF296" s="210"/>
      <c r="AG296" s="210" t="s">
        <v>272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34" t="str">
        <f>C296</f>
        <v>S vnitřní výstelkou z hlinitanového cementu, vnější povrch pozinkováním a sekundární bitumenovou ochranou, vč. 2xcertifikovaný spoj jištěný proti posunu včetně speciálního těsnění</v>
      </c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5">
      <c r="A297" s="217"/>
      <c r="B297" s="218"/>
      <c r="C297" s="256" t="s">
        <v>807</v>
      </c>
      <c r="D297" s="245"/>
      <c r="E297" s="246">
        <v>33.670999999999999</v>
      </c>
      <c r="F297" s="219"/>
      <c r="G297" s="219"/>
      <c r="H297" s="219"/>
      <c r="I297" s="219"/>
      <c r="J297" s="219"/>
      <c r="K297" s="219"/>
      <c r="L297" s="219"/>
      <c r="M297" s="219"/>
      <c r="N297" s="219"/>
      <c r="O297" s="219"/>
      <c r="P297" s="219"/>
      <c r="Q297" s="219"/>
      <c r="R297" s="219"/>
      <c r="S297" s="219"/>
      <c r="T297" s="219"/>
      <c r="U297" s="219"/>
      <c r="V297" s="219"/>
      <c r="W297" s="219"/>
      <c r="X297" s="21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381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5">
      <c r="A298" s="227">
        <v>59</v>
      </c>
      <c r="B298" s="228" t="s">
        <v>808</v>
      </c>
      <c r="C298" s="239" t="s">
        <v>809</v>
      </c>
      <c r="D298" s="229" t="s">
        <v>793</v>
      </c>
      <c r="E298" s="230">
        <v>36.454000000000001</v>
      </c>
      <c r="F298" s="231"/>
      <c r="G298" s="232">
        <f>ROUND(E298*F298,2)</f>
        <v>0</v>
      </c>
      <c r="H298" s="231"/>
      <c r="I298" s="232">
        <f>ROUND(E298*H298,2)</f>
        <v>0</v>
      </c>
      <c r="J298" s="231"/>
      <c r="K298" s="232">
        <f>ROUND(E298*J298,2)</f>
        <v>0</v>
      </c>
      <c r="L298" s="232">
        <v>21</v>
      </c>
      <c r="M298" s="232">
        <f>G298*(1+L298/100)</f>
        <v>0</v>
      </c>
      <c r="N298" s="232">
        <v>0</v>
      </c>
      <c r="O298" s="232">
        <f>ROUND(E298*N298,2)</f>
        <v>0</v>
      </c>
      <c r="P298" s="232">
        <v>0</v>
      </c>
      <c r="Q298" s="232">
        <f>ROUND(E298*P298,2)</f>
        <v>0</v>
      </c>
      <c r="R298" s="232"/>
      <c r="S298" s="232" t="s">
        <v>268</v>
      </c>
      <c r="T298" s="233" t="s">
        <v>799</v>
      </c>
      <c r="U298" s="219">
        <v>0</v>
      </c>
      <c r="V298" s="219">
        <f>ROUND(E298*U298,2)</f>
        <v>0</v>
      </c>
      <c r="W298" s="219"/>
      <c r="X298" s="219" t="s">
        <v>794</v>
      </c>
      <c r="Y298" s="210"/>
      <c r="Z298" s="210"/>
      <c r="AA298" s="210"/>
      <c r="AB298" s="210"/>
      <c r="AC298" s="210"/>
      <c r="AD298" s="210"/>
      <c r="AE298" s="210"/>
      <c r="AF298" s="210"/>
      <c r="AG298" s="210" t="s">
        <v>795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5">
      <c r="A299" s="217"/>
      <c r="B299" s="218"/>
      <c r="C299" s="256" t="s">
        <v>810</v>
      </c>
      <c r="D299" s="245"/>
      <c r="E299" s="246">
        <v>36.454000000000001</v>
      </c>
      <c r="F299" s="219"/>
      <c r="G299" s="219"/>
      <c r="H299" s="219"/>
      <c r="I299" s="219"/>
      <c r="J299" s="219"/>
      <c r="K299" s="219"/>
      <c r="L299" s="219"/>
      <c r="M299" s="219"/>
      <c r="N299" s="219"/>
      <c r="O299" s="219"/>
      <c r="P299" s="219"/>
      <c r="Q299" s="219"/>
      <c r="R299" s="219"/>
      <c r="S299" s="219"/>
      <c r="T299" s="219"/>
      <c r="U299" s="219"/>
      <c r="V299" s="219"/>
      <c r="W299" s="219"/>
      <c r="X299" s="219"/>
      <c r="Y299" s="210"/>
      <c r="Z299" s="210"/>
      <c r="AA299" s="210"/>
      <c r="AB299" s="210"/>
      <c r="AC299" s="210"/>
      <c r="AD299" s="210"/>
      <c r="AE299" s="210"/>
      <c r="AF299" s="210"/>
      <c r="AG299" s="210" t="s">
        <v>381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5">
      <c r="A300" s="227">
        <v>60</v>
      </c>
      <c r="B300" s="228" t="s">
        <v>811</v>
      </c>
      <c r="C300" s="239" t="s">
        <v>812</v>
      </c>
      <c r="D300" s="229" t="s">
        <v>793</v>
      </c>
      <c r="E300" s="230">
        <v>0.86899999999999999</v>
      </c>
      <c r="F300" s="231"/>
      <c r="G300" s="232">
        <f>ROUND(E300*F300,2)</f>
        <v>0</v>
      </c>
      <c r="H300" s="231"/>
      <c r="I300" s="232">
        <f>ROUND(E300*H300,2)</f>
        <v>0</v>
      </c>
      <c r="J300" s="231"/>
      <c r="K300" s="232">
        <f>ROUND(E300*J300,2)</f>
        <v>0</v>
      </c>
      <c r="L300" s="232">
        <v>21</v>
      </c>
      <c r="M300" s="232">
        <f>G300*(1+L300/100)</f>
        <v>0</v>
      </c>
      <c r="N300" s="232">
        <v>8.0820000000000003E-2</v>
      </c>
      <c r="O300" s="232">
        <f>ROUND(E300*N300,2)</f>
        <v>7.0000000000000007E-2</v>
      </c>
      <c r="P300" s="232">
        <v>0</v>
      </c>
      <c r="Q300" s="232">
        <f>ROUND(E300*P300,2)</f>
        <v>0</v>
      </c>
      <c r="R300" s="232"/>
      <c r="S300" s="232" t="s">
        <v>268</v>
      </c>
      <c r="T300" s="233" t="s">
        <v>367</v>
      </c>
      <c r="U300" s="219">
        <v>3.2747199999999999</v>
      </c>
      <c r="V300" s="219">
        <f>ROUND(E300*U300,2)</f>
        <v>2.85</v>
      </c>
      <c r="W300" s="219"/>
      <c r="X300" s="219" t="s">
        <v>794</v>
      </c>
      <c r="Y300" s="210"/>
      <c r="Z300" s="210"/>
      <c r="AA300" s="210"/>
      <c r="AB300" s="210"/>
      <c r="AC300" s="210"/>
      <c r="AD300" s="210"/>
      <c r="AE300" s="210"/>
      <c r="AF300" s="210"/>
      <c r="AG300" s="210" t="s">
        <v>795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ht="21" outlineLevel="1" x14ac:dyDescent="0.25">
      <c r="A301" s="217"/>
      <c r="B301" s="218"/>
      <c r="C301" s="240" t="s">
        <v>806</v>
      </c>
      <c r="D301" s="235"/>
      <c r="E301" s="235"/>
      <c r="F301" s="235"/>
      <c r="G301" s="235"/>
      <c r="H301" s="219"/>
      <c r="I301" s="219"/>
      <c r="J301" s="219"/>
      <c r="K301" s="219"/>
      <c r="L301" s="219"/>
      <c r="M301" s="219"/>
      <c r="N301" s="219"/>
      <c r="O301" s="219"/>
      <c r="P301" s="219"/>
      <c r="Q301" s="219"/>
      <c r="R301" s="219"/>
      <c r="S301" s="219"/>
      <c r="T301" s="219"/>
      <c r="U301" s="219"/>
      <c r="V301" s="219"/>
      <c r="W301" s="219"/>
      <c r="X301" s="219"/>
      <c r="Y301" s="210"/>
      <c r="Z301" s="210"/>
      <c r="AA301" s="210"/>
      <c r="AB301" s="210"/>
      <c r="AC301" s="210"/>
      <c r="AD301" s="210"/>
      <c r="AE301" s="210"/>
      <c r="AF301" s="210"/>
      <c r="AG301" s="210" t="s">
        <v>272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34" t="str">
        <f>C301</f>
        <v>S vnitřní výstelkou z hlinitanového cementu, vnější povrch pozinkováním a sekundární bitumenovou ochranou, vč. 2xcertifikovaný spoj jištěný proti posunu včetně speciálního těsnění</v>
      </c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5">
      <c r="A302" s="217"/>
      <c r="B302" s="218"/>
      <c r="C302" s="256" t="s">
        <v>813</v>
      </c>
      <c r="D302" s="245"/>
      <c r="E302" s="246">
        <v>0.86899999999999999</v>
      </c>
      <c r="F302" s="219"/>
      <c r="G302" s="219"/>
      <c r="H302" s="219"/>
      <c r="I302" s="219"/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1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381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27">
        <v>61</v>
      </c>
      <c r="B303" s="228" t="s">
        <v>814</v>
      </c>
      <c r="C303" s="239" t="s">
        <v>815</v>
      </c>
      <c r="D303" s="229" t="s">
        <v>793</v>
      </c>
      <c r="E303" s="230">
        <v>73.59</v>
      </c>
      <c r="F303" s="231"/>
      <c r="G303" s="232">
        <f>ROUND(E303*F303,2)</f>
        <v>0</v>
      </c>
      <c r="H303" s="231"/>
      <c r="I303" s="232">
        <f>ROUND(E303*H303,2)</f>
        <v>0</v>
      </c>
      <c r="J303" s="231"/>
      <c r="K303" s="232">
        <f>ROUND(E303*J303,2)</f>
        <v>0</v>
      </c>
      <c r="L303" s="232">
        <v>21</v>
      </c>
      <c r="M303" s="232">
        <f>G303*(1+L303/100)</f>
        <v>0</v>
      </c>
      <c r="N303" s="232">
        <v>0</v>
      </c>
      <c r="O303" s="232">
        <f>ROUND(E303*N303,2)</f>
        <v>0</v>
      </c>
      <c r="P303" s="232">
        <v>0</v>
      </c>
      <c r="Q303" s="232">
        <f>ROUND(E303*P303,2)</f>
        <v>0</v>
      </c>
      <c r="R303" s="232"/>
      <c r="S303" s="232" t="s">
        <v>268</v>
      </c>
      <c r="T303" s="233" t="s">
        <v>799</v>
      </c>
      <c r="U303" s="219">
        <v>0</v>
      </c>
      <c r="V303" s="219">
        <f>ROUND(E303*U303,2)</f>
        <v>0</v>
      </c>
      <c r="W303" s="219"/>
      <c r="X303" s="219" t="s">
        <v>794</v>
      </c>
      <c r="Y303" s="210"/>
      <c r="Z303" s="210"/>
      <c r="AA303" s="210"/>
      <c r="AB303" s="210"/>
      <c r="AC303" s="210"/>
      <c r="AD303" s="210"/>
      <c r="AE303" s="210"/>
      <c r="AF303" s="210"/>
      <c r="AG303" s="210" t="s">
        <v>795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5">
      <c r="A304" s="217"/>
      <c r="B304" s="218"/>
      <c r="C304" s="256" t="s">
        <v>816</v>
      </c>
      <c r="D304" s="245"/>
      <c r="E304" s="246">
        <v>73.59</v>
      </c>
      <c r="F304" s="219"/>
      <c r="G304" s="219"/>
      <c r="H304" s="219"/>
      <c r="I304" s="219"/>
      <c r="J304" s="219"/>
      <c r="K304" s="219"/>
      <c r="L304" s="219"/>
      <c r="M304" s="219"/>
      <c r="N304" s="219"/>
      <c r="O304" s="219"/>
      <c r="P304" s="219"/>
      <c r="Q304" s="219"/>
      <c r="R304" s="219"/>
      <c r="S304" s="219"/>
      <c r="T304" s="219"/>
      <c r="U304" s="219"/>
      <c r="V304" s="219"/>
      <c r="W304" s="219"/>
      <c r="X304" s="219"/>
      <c r="Y304" s="210"/>
      <c r="Z304" s="210"/>
      <c r="AA304" s="210"/>
      <c r="AB304" s="210"/>
      <c r="AC304" s="210"/>
      <c r="AD304" s="210"/>
      <c r="AE304" s="210"/>
      <c r="AF304" s="210"/>
      <c r="AG304" s="210" t="s">
        <v>381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x14ac:dyDescent="0.25">
      <c r="A305" s="221" t="s">
        <v>263</v>
      </c>
      <c r="B305" s="222" t="s">
        <v>170</v>
      </c>
      <c r="C305" s="238" t="s">
        <v>171</v>
      </c>
      <c r="D305" s="223"/>
      <c r="E305" s="224"/>
      <c r="F305" s="225"/>
      <c r="G305" s="225">
        <f>SUMIF(AG306:AG333,"&lt;&gt;NOR",G306:G333)</f>
        <v>0</v>
      </c>
      <c r="H305" s="225"/>
      <c r="I305" s="225">
        <f>SUM(I306:I333)</f>
        <v>0</v>
      </c>
      <c r="J305" s="225"/>
      <c r="K305" s="225">
        <f>SUM(K306:K333)</f>
        <v>0</v>
      </c>
      <c r="L305" s="225"/>
      <c r="M305" s="225">
        <f>SUM(M306:M333)</f>
        <v>0</v>
      </c>
      <c r="N305" s="225"/>
      <c r="O305" s="225">
        <f>SUM(O306:O333)</f>
        <v>0</v>
      </c>
      <c r="P305" s="225"/>
      <c r="Q305" s="225">
        <f>SUM(Q306:Q333)</f>
        <v>0</v>
      </c>
      <c r="R305" s="225"/>
      <c r="S305" s="225"/>
      <c r="T305" s="226"/>
      <c r="U305" s="220"/>
      <c r="V305" s="220">
        <f>SUM(V306:V333)</f>
        <v>0</v>
      </c>
      <c r="W305" s="220"/>
      <c r="X305" s="220"/>
      <c r="AG305" t="s">
        <v>264</v>
      </c>
    </row>
    <row r="306" spans="1:60" ht="20.399999999999999" outlineLevel="1" x14ac:dyDescent="0.25">
      <c r="A306" s="227">
        <v>62</v>
      </c>
      <c r="B306" s="228" t="s">
        <v>817</v>
      </c>
      <c r="C306" s="239" t="s">
        <v>818</v>
      </c>
      <c r="D306" s="229" t="s">
        <v>365</v>
      </c>
      <c r="E306" s="230">
        <v>1</v>
      </c>
      <c r="F306" s="231"/>
      <c r="G306" s="232">
        <f>ROUND(E306*F306,2)</f>
        <v>0</v>
      </c>
      <c r="H306" s="231"/>
      <c r="I306" s="232">
        <f>ROUND(E306*H306,2)</f>
        <v>0</v>
      </c>
      <c r="J306" s="231"/>
      <c r="K306" s="232">
        <f>ROUND(E306*J306,2)</f>
        <v>0</v>
      </c>
      <c r="L306" s="232">
        <v>21</v>
      </c>
      <c r="M306" s="232">
        <f>G306*(1+L306/100)</f>
        <v>0</v>
      </c>
      <c r="N306" s="232">
        <v>0</v>
      </c>
      <c r="O306" s="232">
        <f>ROUND(E306*N306,2)</f>
        <v>0</v>
      </c>
      <c r="P306" s="232">
        <v>0</v>
      </c>
      <c r="Q306" s="232">
        <f>ROUND(E306*P306,2)</f>
        <v>0</v>
      </c>
      <c r="R306" s="232"/>
      <c r="S306" s="232" t="s">
        <v>268</v>
      </c>
      <c r="T306" s="233" t="s">
        <v>269</v>
      </c>
      <c r="U306" s="219">
        <v>0</v>
      </c>
      <c r="V306" s="219">
        <f>ROUND(E306*U306,2)</f>
        <v>0</v>
      </c>
      <c r="W306" s="219"/>
      <c r="X306" s="219" t="s">
        <v>368</v>
      </c>
      <c r="Y306" s="210"/>
      <c r="Z306" s="210"/>
      <c r="AA306" s="210"/>
      <c r="AB306" s="210"/>
      <c r="AC306" s="210"/>
      <c r="AD306" s="210"/>
      <c r="AE306" s="210"/>
      <c r="AF306" s="210"/>
      <c r="AG306" s="210" t="s">
        <v>374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5">
      <c r="A307" s="217"/>
      <c r="B307" s="218"/>
      <c r="C307" s="240" t="s">
        <v>819</v>
      </c>
      <c r="D307" s="235"/>
      <c r="E307" s="235"/>
      <c r="F307" s="235"/>
      <c r="G307" s="235"/>
      <c r="H307" s="219"/>
      <c r="I307" s="219"/>
      <c r="J307" s="219"/>
      <c r="K307" s="219"/>
      <c r="L307" s="219"/>
      <c r="M307" s="219"/>
      <c r="N307" s="219"/>
      <c r="O307" s="219"/>
      <c r="P307" s="219"/>
      <c r="Q307" s="219"/>
      <c r="R307" s="219"/>
      <c r="S307" s="219"/>
      <c r="T307" s="219"/>
      <c r="U307" s="219"/>
      <c r="V307" s="219"/>
      <c r="W307" s="219"/>
      <c r="X307" s="21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272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34" t="str">
        <f>C307</f>
        <v>Sklolaminát SN5000, těsnění potrubí proti vodě: 1ks sklolaminátový límec š 150mm  po obvodu vmístě prostupu, seříznutí hrany potrubí</v>
      </c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5">
      <c r="A308" s="217"/>
      <c r="B308" s="218"/>
      <c r="C308" s="256" t="s">
        <v>820</v>
      </c>
      <c r="D308" s="245"/>
      <c r="E308" s="246">
        <v>1</v>
      </c>
      <c r="F308" s="219"/>
      <c r="G308" s="219"/>
      <c r="H308" s="219"/>
      <c r="I308" s="219"/>
      <c r="J308" s="219"/>
      <c r="K308" s="219"/>
      <c r="L308" s="219"/>
      <c r="M308" s="219"/>
      <c r="N308" s="219"/>
      <c r="O308" s="219"/>
      <c r="P308" s="219"/>
      <c r="Q308" s="219"/>
      <c r="R308" s="219"/>
      <c r="S308" s="219"/>
      <c r="T308" s="219"/>
      <c r="U308" s="219"/>
      <c r="V308" s="219"/>
      <c r="W308" s="219"/>
      <c r="X308" s="219"/>
      <c r="Y308" s="210"/>
      <c r="Z308" s="210"/>
      <c r="AA308" s="210"/>
      <c r="AB308" s="210"/>
      <c r="AC308" s="210"/>
      <c r="AD308" s="210"/>
      <c r="AE308" s="210"/>
      <c r="AF308" s="210"/>
      <c r="AG308" s="210" t="s">
        <v>381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ht="20.399999999999999" outlineLevel="1" x14ac:dyDescent="0.25">
      <c r="A309" s="227">
        <v>63</v>
      </c>
      <c r="B309" s="228" t="s">
        <v>821</v>
      </c>
      <c r="C309" s="239" t="s">
        <v>822</v>
      </c>
      <c r="D309" s="229" t="s">
        <v>365</v>
      </c>
      <c r="E309" s="230">
        <v>1</v>
      </c>
      <c r="F309" s="231"/>
      <c r="G309" s="232">
        <f>ROUND(E309*F309,2)</f>
        <v>0</v>
      </c>
      <c r="H309" s="231"/>
      <c r="I309" s="232">
        <f>ROUND(E309*H309,2)</f>
        <v>0</v>
      </c>
      <c r="J309" s="231"/>
      <c r="K309" s="232">
        <f>ROUND(E309*J309,2)</f>
        <v>0</v>
      </c>
      <c r="L309" s="232">
        <v>21</v>
      </c>
      <c r="M309" s="232">
        <f>G309*(1+L309/100)</f>
        <v>0</v>
      </c>
      <c r="N309" s="232">
        <v>0</v>
      </c>
      <c r="O309" s="232">
        <f>ROUND(E309*N309,2)</f>
        <v>0</v>
      </c>
      <c r="P309" s="232">
        <v>0</v>
      </c>
      <c r="Q309" s="232">
        <f>ROUND(E309*P309,2)</f>
        <v>0</v>
      </c>
      <c r="R309" s="232"/>
      <c r="S309" s="232" t="s">
        <v>268</v>
      </c>
      <c r="T309" s="233" t="s">
        <v>269</v>
      </c>
      <c r="U309" s="219">
        <v>0</v>
      </c>
      <c r="V309" s="219">
        <f>ROUND(E309*U309,2)</f>
        <v>0</v>
      </c>
      <c r="W309" s="219"/>
      <c r="X309" s="219" t="s">
        <v>368</v>
      </c>
      <c r="Y309" s="210"/>
      <c r="Z309" s="210"/>
      <c r="AA309" s="210"/>
      <c r="AB309" s="210"/>
      <c r="AC309" s="210"/>
      <c r="AD309" s="210"/>
      <c r="AE309" s="210"/>
      <c r="AF309" s="210"/>
      <c r="AG309" s="210" t="s">
        <v>374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5">
      <c r="A310" s="217"/>
      <c r="B310" s="218"/>
      <c r="C310" s="240" t="s">
        <v>823</v>
      </c>
      <c r="D310" s="235"/>
      <c r="E310" s="235"/>
      <c r="F310" s="235"/>
      <c r="G310" s="235"/>
      <c r="H310" s="219"/>
      <c r="I310" s="219"/>
      <c r="J310" s="219"/>
      <c r="K310" s="219"/>
      <c r="L310" s="219"/>
      <c r="M310" s="219"/>
      <c r="N310" s="219"/>
      <c r="O310" s="219"/>
      <c r="P310" s="219"/>
      <c r="Q310" s="219"/>
      <c r="R310" s="219"/>
      <c r="S310" s="219"/>
      <c r="T310" s="219"/>
      <c r="U310" s="219"/>
      <c r="V310" s="219"/>
      <c r="W310" s="219"/>
      <c r="X310" s="21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272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34" t="str">
        <f>C310</f>
        <v>Sklolaminát SN5000, kotvení a těsnění potrubí v ŽB k-ci : 2ks sklolaminátový límec šířky 150mm po obvodu</v>
      </c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5">
      <c r="A311" s="217"/>
      <c r="B311" s="218"/>
      <c r="C311" s="256" t="s">
        <v>820</v>
      </c>
      <c r="D311" s="245"/>
      <c r="E311" s="246">
        <v>1</v>
      </c>
      <c r="F311" s="219"/>
      <c r="G311" s="219"/>
      <c r="H311" s="219"/>
      <c r="I311" s="219"/>
      <c r="J311" s="219"/>
      <c r="K311" s="219"/>
      <c r="L311" s="219"/>
      <c r="M311" s="219"/>
      <c r="N311" s="219"/>
      <c r="O311" s="219"/>
      <c r="P311" s="219"/>
      <c r="Q311" s="219"/>
      <c r="R311" s="219"/>
      <c r="S311" s="219"/>
      <c r="T311" s="219"/>
      <c r="U311" s="219"/>
      <c r="V311" s="219"/>
      <c r="W311" s="219"/>
      <c r="X311" s="21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381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ht="20.399999999999999" outlineLevel="1" x14ac:dyDescent="0.25">
      <c r="A312" s="227">
        <v>64</v>
      </c>
      <c r="B312" s="228" t="s">
        <v>824</v>
      </c>
      <c r="C312" s="239" t="s">
        <v>825</v>
      </c>
      <c r="D312" s="229" t="s">
        <v>365</v>
      </c>
      <c r="E312" s="230">
        <v>1</v>
      </c>
      <c r="F312" s="231"/>
      <c r="G312" s="232">
        <f>ROUND(E312*F312,2)</f>
        <v>0</v>
      </c>
      <c r="H312" s="231"/>
      <c r="I312" s="232">
        <f>ROUND(E312*H312,2)</f>
        <v>0</v>
      </c>
      <c r="J312" s="231"/>
      <c r="K312" s="232">
        <f>ROUND(E312*J312,2)</f>
        <v>0</v>
      </c>
      <c r="L312" s="232">
        <v>21</v>
      </c>
      <c r="M312" s="232">
        <f>G312*(1+L312/100)</f>
        <v>0</v>
      </c>
      <c r="N312" s="232">
        <v>0</v>
      </c>
      <c r="O312" s="232">
        <f>ROUND(E312*N312,2)</f>
        <v>0</v>
      </c>
      <c r="P312" s="232">
        <v>0</v>
      </c>
      <c r="Q312" s="232">
        <f>ROUND(E312*P312,2)</f>
        <v>0</v>
      </c>
      <c r="R312" s="232"/>
      <c r="S312" s="232" t="s">
        <v>268</v>
      </c>
      <c r="T312" s="233" t="s">
        <v>269</v>
      </c>
      <c r="U312" s="219">
        <v>0</v>
      </c>
      <c r="V312" s="219">
        <f>ROUND(E312*U312,2)</f>
        <v>0</v>
      </c>
      <c r="W312" s="219"/>
      <c r="X312" s="219" t="s">
        <v>368</v>
      </c>
      <c r="Y312" s="210"/>
      <c r="Z312" s="210"/>
      <c r="AA312" s="210"/>
      <c r="AB312" s="210"/>
      <c r="AC312" s="210"/>
      <c r="AD312" s="210"/>
      <c r="AE312" s="210"/>
      <c r="AF312" s="210"/>
      <c r="AG312" s="210" t="s">
        <v>374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 x14ac:dyDescent="0.25">
      <c r="A313" s="217"/>
      <c r="B313" s="218"/>
      <c r="C313" s="240" t="s">
        <v>826</v>
      </c>
      <c r="D313" s="235"/>
      <c r="E313" s="235"/>
      <c r="F313" s="235"/>
      <c r="G313" s="235"/>
      <c r="H313" s="219"/>
      <c r="I313" s="219"/>
      <c r="J313" s="219"/>
      <c r="K313" s="219"/>
      <c r="L313" s="219"/>
      <c r="M313" s="219"/>
      <c r="N313" s="219"/>
      <c r="O313" s="219"/>
      <c r="P313" s="219"/>
      <c r="Q313" s="219"/>
      <c r="R313" s="219"/>
      <c r="S313" s="219"/>
      <c r="T313" s="219"/>
      <c r="U313" s="219"/>
      <c r="V313" s="219"/>
      <c r="W313" s="219"/>
      <c r="X313" s="219"/>
      <c r="Y313" s="210"/>
      <c r="Z313" s="210"/>
      <c r="AA313" s="210"/>
      <c r="AB313" s="210"/>
      <c r="AC313" s="210"/>
      <c r="AD313" s="210"/>
      <c r="AE313" s="210"/>
      <c r="AF313" s="210"/>
      <c r="AG313" s="210" t="s">
        <v>272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5">
      <c r="A314" s="217"/>
      <c r="B314" s="218"/>
      <c r="C314" s="256" t="s">
        <v>827</v>
      </c>
      <c r="D314" s="245"/>
      <c r="E314" s="246"/>
      <c r="F314" s="219"/>
      <c r="G314" s="219"/>
      <c r="H314" s="219"/>
      <c r="I314" s="219"/>
      <c r="J314" s="219"/>
      <c r="K314" s="219"/>
      <c r="L314" s="219"/>
      <c r="M314" s="219"/>
      <c r="N314" s="219"/>
      <c r="O314" s="219"/>
      <c r="P314" s="219"/>
      <c r="Q314" s="219"/>
      <c r="R314" s="219"/>
      <c r="S314" s="219"/>
      <c r="T314" s="219"/>
      <c r="U314" s="219"/>
      <c r="V314" s="219"/>
      <c r="W314" s="219"/>
      <c r="X314" s="219"/>
      <c r="Y314" s="210"/>
      <c r="Z314" s="210"/>
      <c r="AA314" s="210"/>
      <c r="AB314" s="210"/>
      <c r="AC314" s="210"/>
      <c r="AD314" s="210"/>
      <c r="AE314" s="210"/>
      <c r="AF314" s="210"/>
      <c r="AG314" s="210" t="s">
        <v>381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5">
      <c r="A315" s="217"/>
      <c r="B315" s="218"/>
      <c r="C315" s="256" t="s">
        <v>828</v>
      </c>
      <c r="D315" s="245"/>
      <c r="E315" s="246">
        <v>1</v>
      </c>
      <c r="F315" s="219"/>
      <c r="G315" s="219"/>
      <c r="H315" s="219"/>
      <c r="I315" s="219"/>
      <c r="J315" s="219"/>
      <c r="K315" s="219"/>
      <c r="L315" s="219"/>
      <c r="M315" s="219"/>
      <c r="N315" s="219"/>
      <c r="O315" s="219"/>
      <c r="P315" s="219"/>
      <c r="Q315" s="219"/>
      <c r="R315" s="219"/>
      <c r="S315" s="219"/>
      <c r="T315" s="219"/>
      <c r="U315" s="219"/>
      <c r="V315" s="219"/>
      <c r="W315" s="219"/>
      <c r="X315" s="21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381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ht="20.399999999999999" outlineLevel="1" x14ac:dyDescent="0.25">
      <c r="A316" s="227">
        <v>65</v>
      </c>
      <c r="B316" s="228" t="s">
        <v>829</v>
      </c>
      <c r="C316" s="239" t="s">
        <v>830</v>
      </c>
      <c r="D316" s="229" t="s">
        <v>365</v>
      </c>
      <c r="E316" s="230">
        <v>1</v>
      </c>
      <c r="F316" s="231"/>
      <c r="G316" s="232">
        <f>ROUND(E316*F316,2)</f>
        <v>0</v>
      </c>
      <c r="H316" s="231"/>
      <c r="I316" s="232">
        <f>ROUND(E316*H316,2)</f>
        <v>0</v>
      </c>
      <c r="J316" s="231"/>
      <c r="K316" s="232">
        <f>ROUND(E316*J316,2)</f>
        <v>0</v>
      </c>
      <c r="L316" s="232">
        <v>21</v>
      </c>
      <c r="M316" s="232">
        <f>G316*(1+L316/100)</f>
        <v>0</v>
      </c>
      <c r="N316" s="232">
        <v>0</v>
      </c>
      <c r="O316" s="232">
        <f>ROUND(E316*N316,2)</f>
        <v>0</v>
      </c>
      <c r="P316" s="232">
        <v>0</v>
      </c>
      <c r="Q316" s="232">
        <f>ROUND(E316*P316,2)</f>
        <v>0</v>
      </c>
      <c r="R316" s="232"/>
      <c r="S316" s="232" t="s">
        <v>268</v>
      </c>
      <c r="T316" s="233" t="s">
        <v>269</v>
      </c>
      <c r="U316" s="219">
        <v>0</v>
      </c>
      <c r="V316" s="219">
        <f>ROUND(E316*U316,2)</f>
        <v>0</v>
      </c>
      <c r="W316" s="219"/>
      <c r="X316" s="219" t="s">
        <v>368</v>
      </c>
      <c r="Y316" s="210"/>
      <c r="Z316" s="210"/>
      <c r="AA316" s="210"/>
      <c r="AB316" s="210"/>
      <c r="AC316" s="210"/>
      <c r="AD316" s="210"/>
      <c r="AE316" s="210"/>
      <c r="AF316" s="210"/>
      <c r="AG316" s="210" t="s">
        <v>374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5">
      <c r="A317" s="217"/>
      <c r="B317" s="218"/>
      <c r="C317" s="240" t="s">
        <v>826</v>
      </c>
      <c r="D317" s="235"/>
      <c r="E317" s="235"/>
      <c r="F317" s="235"/>
      <c r="G317" s="235"/>
      <c r="H317" s="219"/>
      <c r="I317" s="219"/>
      <c r="J317" s="219"/>
      <c r="K317" s="219"/>
      <c r="L317" s="219"/>
      <c r="M317" s="219"/>
      <c r="N317" s="219"/>
      <c r="O317" s="219"/>
      <c r="P317" s="219"/>
      <c r="Q317" s="219"/>
      <c r="R317" s="219"/>
      <c r="S317" s="219"/>
      <c r="T317" s="219"/>
      <c r="U317" s="219"/>
      <c r="V317" s="219"/>
      <c r="W317" s="219"/>
      <c r="X317" s="219"/>
      <c r="Y317" s="210"/>
      <c r="Z317" s="210"/>
      <c r="AA317" s="210"/>
      <c r="AB317" s="210"/>
      <c r="AC317" s="210"/>
      <c r="AD317" s="210"/>
      <c r="AE317" s="210"/>
      <c r="AF317" s="210"/>
      <c r="AG317" s="210" t="s">
        <v>272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5">
      <c r="A318" s="217"/>
      <c r="B318" s="218"/>
      <c r="C318" s="256" t="s">
        <v>827</v>
      </c>
      <c r="D318" s="245"/>
      <c r="E318" s="246"/>
      <c r="F318" s="219"/>
      <c r="G318" s="219"/>
      <c r="H318" s="219"/>
      <c r="I318" s="219"/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19"/>
      <c r="Y318" s="210"/>
      <c r="Z318" s="210"/>
      <c r="AA318" s="210"/>
      <c r="AB318" s="210"/>
      <c r="AC318" s="210"/>
      <c r="AD318" s="210"/>
      <c r="AE318" s="210"/>
      <c r="AF318" s="210"/>
      <c r="AG318" s="210" t="s">
        <v>381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5">
      <c r="A319" s="217"/>
      <c r="B319" s="218"/>
      <c r="C319" s="256" t="s">
        <v>828</v>
      </c>
      <c r="D319" s="245"/>
      <c r="E319" s="246">
        <v>1</v>
      </c>
      <c r="F319" s="219"/>
      <c r="G319" s="219"/>
      <c r="H319" s="219"/>
      <c r="I319" s="219"/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19"/>
      <c r="Y319" s="210"/>
      <c r="Z319" s="210"/>
      <c r="AA319" s="210"/>
      <c r="AB319" s="210"/>
      <c r="AC319" s="210"/>
      <c r="AD319" s="210"/>
      <c r="AE319" s="210"/>
      <c r="AF319" s="210"/>
      <c r="AG319" s="210" t="s">
        <v>381</v>
      </c>
      <c r="AH319" s="210">
        <v>0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5">
      <c r="A320" s="227">
        <v>66</v>
      </c>
      <c r="B320" s="228" t="s">
        <v>831</v>
      </c>
      <c r="C320" s="239" t="s">
        <v>832</v>
      </c>
      <c r="D320" s="229" t="s">
        <v>365</v>
      </c>
      <c r="E320" s="230">
        <v>1</v>
      </c>
      <c r="F320" s="231"/>
      <c r="G320" s="232">
        <f>ROUND(E320*F320,2)</f>
        <v>0</v>
      </c>
      <c r="H320" s="231"/>
      <c r="I320" s="232">
        <f>ROUND(E320*H320,2)</f>
        <v>0</v>
      </c>
      <c r="J320" s="231"/>
      <c r="K320" s="232">
        <f>ROUND(E320*J320,2)</f>
        <v>0</v>
      </c>
      <c r="L320" s="232">
        <v>21</v>
      </c>
      <c r="M320" s="232">
        <f>G320*(1+L320/100)</f>
        <v>0</v>
      </c>
      <c r="N320" s="232">
        <v>0</v>
      </c>
      <c r="O320" s="232">
        <f>ROUND(E320*N320,2)</f>
        <v>0</v>
      </c>
      <c r="P320" s="232">
        <v>0</v>
      </c>
      <c r="Q320" s="232">
        <f>ROUND(E320*P320,2)</f>
        <v>0</v>
      </c>
      <c r="R320" s="232"/>
      <c r="S320" s="232" t="s">
        <v>268</v>
      </c>
      <c r="T320" s="233" t="s">
        <v>269</v>
      </c>
      <c r="U320" s="219">
        <v>0</v>
      </c>
      <c r="V320" s="219">
        <f>ROUND(E320*U320,2)</f>
        <v>0</v>
      </c>
      <c r="W320" s="219"/>
      <c r="X320" s="219" t="s">
        <v>368</v>
      </c>
      <c r="Y320" s="210"/>
      <c r="Z320" s="210"/>
      <c r="AA320" s="210"/>
      <c r="AB320" s="210"/>
      <c r="AC320" s="210"/>
      <c r="AD320" s="210"/>
      <c r="AE320" s="210"/>
      <c r="AF320" s="210"/>
      <c r="AG320" s="210" t="s">
        <v>374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5">
      <c r="A321" s="217"/>
      <c r="B321" s="218"/>
      <c r="C321" s="240" t="s">
        <v>833</v>
      </c>
      <c r="D321" s="235"/>
      <c r="E321" s="235"/>
      <c r="F321" s="235"/>
      <c r="G321" s="235"/>
      <c r="H321" s="219"/>
      <c r="I321" s="219"/>
      <c r="J321" s="219"/>
      <c r="K321" s="219"/>
      <c r="L321" s="219"/>
      <c r="M321" s="219"/>
      <c r="N321" s="219"/>
      <c r="O321" s="219"/>
      <c r="P321" s="219"/>
      <c r="Q321" s="219"/>
      <c r="R321" s="219"/>
      <c r="S321" s="219"/>
      <c r="T321" s="219"/>
      <c r="U321" s="219"/>
      <c r="V321" s="219"/>
      <c r="W321" s="219"/>
      <c r="X321" s="219"/>
      <c r="Y321" s="210"/>
      <c r="Z321" s="210"/>
      <c r="AA321" s="210"/>
      <c r="AB321" s="210"/>
      <c r="AC321" s="210"/>
      <c r="AD321" s="210"/>
      <c r="AE321" s="210"/>
      <c r="AF321" s="210"/>
      <c r="AG321" s="210" t="s">
        <v>272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5">
      <c r="A322" s="217"/>
      <c r="B322" s="218"/>
      <c r="C322" s="241" t="s">
        <v>834</v>
      </c>
      <c r="D322" s="236"/>
      <c r="E322" s="236"/>
      <c r="F322" s="236"/>
      <c r="G322" s="236"/>
      <c r="H322" s="219"/>
      <c r="I322" s="219"/>
      <c r="J322" s="219"/>
      <c r="K322" s="219"/>
      <c r="L322" s="219"/>
      <c r="M322" s="219"/>
      <c r="N322" s="219"/>
      <c r="O322" s="219"/>
      <c r="P322" s="219"/>
      <c r="Q322" s="219"/>
      <c r="R322" s="219"/>
      <c r="S322" s="219"/>
      <c r="T322" s="219"/>
      <c r="U322" s="219"/>
      <c r="V322" s="219"/>
      <c r="W322" s="219"/>
      <c r="X322" s="219"/>
      <c r="Y322" s="210"/>
      <c r="Z322" s="210"/>
      <c r="AA322" s="210"/>
      <c r="AB322" s="210"/>
      <c r="AC322" s="210"/>
      <c r="AD322" s="210"/>
      <c r="AE322" s="210"/>
      <c r="AF322" s="210"/>
      <c r="AG322" s="210" t="s">
        <v>272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5">
      <c r="A323" s="217"/>
      <c r="B323" s="218"/>
      <c r="C323" s="241" t="s">
        <v>835</v>
      </c>
      <c r="D323" s="236"/>
      <c r="E323" s="236"/>
      <c r="F323" s="236"/>
      <c r="G323" s="236"/>
      <c r="H323" s="219"/>
      <c r="I323" s="219"/>
      <c r="J323" s="219"/>
      <c r="K323" s="219"/>
      <c r="L323" s="219"/>
      <c r="M323" s="219"/>
      <c r="N323" s="219"/>
      <c r="O323" s="219"/>
      <c r="P323" s="219"/>
      <c r="Q323" s="219"/>
      <c r="R323" s="219"/>
      <c r="S323" s="219"/>
      <c r="T323" s="219"/>
      <c r="U323" s="219"/>
      <c r="V323" s="219"/>
      <c r="W323" s="219"/>
      <c r="X323" s="219"/>
      <c r="Y323" s="210"/>
      <c r="Z323" s="210"/>
      <c r="AA323" s="210"/>
      <c r="AB323" s="210"/>
      <c r="AC323" s="210"/>
      <c r="AD323" s="210"/>
      <c r="AE323" s="210"/>
      <c r="AF323" s="210"/>
      <c r="AG323" s="210" t="s">
        <v>272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5">
      <c r="A324" s="217"/>
      <c r="B324" s="218"/>
      <c r="C324" s="256" t="s">
        <v>836</v>
      </c>
      <c r="D324" s="245"/>
      <c r="E324" s="246"/>
      <c r="F324" s="219"/>
      <c r="G324" s="219"/>
      <c r="H324" s="219"/>
      <c r="I324" s="219"/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219"/>
      <c r="W324" s="219"/>
      <c r="X324" s="21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381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5">
      <c r="A325" s="217"/>
      <c r="B325" s="218"/>
      <c r="C325" s="256" t="s">
        <v>828</v>
      </c>
      <c r="D325" s="245"/>
      <c r="E325" s="246">
        <v>1</v>
      </c>
      <c r="F325" s="219"/>
      <c r="G325" s="219"/>
      <c r="H325" s="219"/>
      <c r="I325" s="219"/>
      <c r="J325" s="219"/>
      <c r="K325" s="219"/>
      <c r="L325" s="219"/>
      <c r="M325" s="219"/>
      <c r="N325" s="219"/>
      <c r="O325" s="219"/>
      <c r="P325" s="219"/>
      <c r="Q325" s="219"/>
      <c r="R325" s="219"/>
      <c r="S325" s="219"/>
      <c r="T325" s="219"/>
      <c r="U325" s="219"/>
      <c r="V325" s="219"/>
      <c r="W325" s="219"/>
      <c r="X325" s="219"/>
      <c r="Y325" s="210"/>
      <c r="Z325" s="210"/>
      <c r="AA325" s="210"/>
      <c r="AB325" s="210"/>
      <c r="AC325" s="210"/>
      <c r="AD325" s="210"/>
      <c r="AE325" s="210"/>
      <c r="AF325" s="210"/>
      <c r="AG325" s="210" t="s">
        <v>381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27">
        <v>67</v>
      </c>
      <c r="B326" s="228" t="s">
        <v>837</v>
      </c>
      <c r="C326" s="239" t="s">
        <v>838</v>
      </c>
      <c r="D326" s="229" t="s">
        <v>365</v>
      </c>
      <c r="E326" s="230">
        <v>3</v>
      </c>
      <c r="F326" s="231"/>
      <c r="G326" s="232">
        <f>ROUND(E326*F326,2)</f>
        <v>0</v>
      </c>
      <c r="H326" s="231"/>
      <c r="I326" s="232">
        <f>ROUND(E326*H326,2)</f>
        <v>0</v>
      </c>
      <c r="J326" s="231"/>
      <c r="K326" s="232">
        <f>ROUND(E326*J326,2)</f>
        <v>0</v>
      </c>
      <c r="L326" s="232">
        <v>21</v>
      </c>
      <c r="M326" s="232">
        <f>G326*(1+L326/100)</f>
        <v>0</v>
      </c>
      <c r="N326" s="232">
        <v>0</v>
      </c>
      <c r="O326" s="232">
        <f>ROUND(E326*N326,2)</f>
        <v>0</v>
      </c>
      <c r="P326" s="232">
        <v>0</v>
      </c>
      <c r="Q326" s="232">
        <f>ROUND(E326*P326,2)</f>
        <v>0</v>
      </c>
      <c r="R326" s="232"/>
      <c r="S326" s="232" t="s">
        <v>268</v>
      </c>
      <c r="T326" s="233" t="s">
        <v>269</v>
      </c>
      <c r="U326" s="219">
        <v>0</v>
      </c>
      <c r="V326" s="219">
        <f>ROUND(E326*U326,2)</f>
        <v>0</v>
      </c>
      <c r="W326" s="219"/>
      <c r="X326" s="219" t="s">
        <v>368</v>
      </c>
      <c r="Y326" s="210"/>
      <c r="Z326" s="210"/>
      <c r="AA326" s="210"/>
      <c r="AB326" s="210"/>
      <c r="AC326" s="210"/>
      <c r="AD326" s="210"/>
      <c r="AE326" s="210"/>
      <c r="AF326" s="210"/>
      <c r="AG326" s="210" t="s">
        <v>374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5">
      <c r="A327" s="217"/>
      <c r="B327" s="218"/>
      <c r="C327" s="240" t="s">
        <v>839</v>
      </c>
      <c r="D327" s="235"/>
      <c r="E327" s="235"/>
      <c r="F327" s="235"/>
      <c r="G327" s="235"/>
      <c r="H327" s="219"/>
      <c r="I327" s="219"/>
      <c r="J327" s="219"/>
      <c r="K327" s="219"/>
      <c r="L327" s="219"/>
      <c r="M327" s="219"/>
      <c r="N327" s="219"/>
      <c r="O327" s="219"/>
      <c r="P327" s="219"/>
      <c r="Q327" s="219"/>
      <c r="R327" s="219"/>
      <c r="S327" s="219"/>
      <c r="T327" s="219"/>
      <c r="U327" s="219"/>
      <c r="V327" s="219"/>
      <c r="W327" s="219"/>
      <c r="X327" s="219"/>
      <c r="Y327" s="210"/>
      <c r="Z327" s="210"/>
      <c r="AA327" s="210"/>
      <c r="AB327" s="210"/>
      <c r="AC327" s="210"/>
      <c r="AD327" s="210"/>
      <c r="AE327" s="210"/>
      <c r="AF327" s="210"/>
      <c r="AG327" s="210" t="s">
        <v>272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5">
      <c r="A328" s="217"/>
      <c r="B328" s="218"/>
      <c r="C328" s="256" t="s">
        <v>836</v>
      </c>
      <c r="D328" s="245"/>
      <c r="E328" s="246"/>
      <c r="F328" s="219"/>
      <c r="G328" s="219"/>
      <c r="H328" s="219"/>
      <c r="I328" s="219"/>
      <c r="J328" s="219"/>
      <c r="K328" s="219"/>
      <c r="L328" s="219"/>
      <c r="M328" s="219"/>
      <c r="N328" s="219"/>
      <c r="O328" s="219"/>
      <c r="P328" s="219"/>
      <c r="Q328" s="219"/>
      <c r="R328" s="219"/>
      <c r="S328" s="219"/>
      <c r="T328" s="219"/>
      <c r="U328" s="219"/>
      <c r="V328" s="219"/>
      <c r="W328" s="219"/>
      <c r="X328" s="219"/>
      <c r="Y328" s="210"/>
      <c r="Z328" s="210"/>
      <c r="AA328" s="210"/>
      <c r="AB328" s="210"/>
      <c r="AC328" s="210"/>
      <c r="AD328" s="210"/>
      <c r="AE328" s="210"/>
      <c r="AF328" s="210"/>
      <c r="AG328" s="210" t="s">
        <v>381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5">
      <c r="A329" s="217"/>
      <c r="B329" s="218"/>
      <c r="C329" s="256" t="s">
        <v>840</v>
      </c>
      <c r="D329" s="245"/>
      <c r="E329" s="246">
        <v>3</v>
      </c>
      <c r="F329" s="219"/>
      <c r="G329" s="219"/>
      <c r="H329" s="219"/>
      <c r="I329" s="219"/>
      <c r="J329" s="219"/>
      <c r="K329" s="219"/>
      <c r="L329" s="219"/>
      <c r="M329" s="219"/>
      <c r="N329" s="219"/>
      <c r="O329" s="219"/>
      <c r="P329" s="219"/>
      <c r="Q329" s="219"/>
      <c r="R329" s="219"/>
      <c r="S329" s="219"/>
      <c r="T329" s="219"/>
      <c r="U329" s="219"/>
      <c r="V329" s="219"/>
      <c r="W329" s="219"/>
      <c r="X329" s="219"/>
      <c r="Y329" s="210"/>
      <c r="Z329" s="210"/>
      <c r="AA329" s="210"/>
      <c r="AB329" s="210"/>
      <c r="AC329" s="210"/>
      <c r="AD329" s="210"/>
      <c r="AE329" s="210"/>
      <c r="AF329" s="210"/>
      <c r="AG329" s="210" t="s">
        <v>381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ht="20.399999999999999" outlineLevel="1" x14ac:dyDescent="0.25">
      <c r="A330" s="227">
        <v>68</v>
      </c>
      <c r="B330" s="228" t="s">
        <v>841</v>
      </c>
      <c r="C330" s="239" t="s">
        <v>842</v>
      </c>
      <c r="D330" s="229" t="s">
        <v>365</v>
      </c>
      <c r="E330" s="230">
        <v>1</v>
      </c>
      <c r="F330" s="231"/>
      <c r="G330" s="232">
        <f>ROUND(E330*F330,2)</f>
        <v>0</v>
      </c>
      <c r="H330" s="231"/>
      <c r="I330" s="232">
        <f>ROUND(E330*H330,2)</f>
        <v>0</v>
      </c>
      <c r="J330" s="231"/>
      <c r="K330" s="232">
        <f>ROUND(E330*J330,2)</f>
        <v>0</v>
      </c>
      <c r="L330" s="232">
        <v>21</v>
      </c>
      <c r="M330" s="232">
        <f>G330*(1+L330/100)</f>
        <v>0</v>
      </c>
      <c r="N330" s="232">
        <v>0</v>
      </c>
      <c r="O330" s="232">
        <f>ROUND(E330*N330,2)</f>
        <v>0</v>
      </c>
      <c r="P330" s="232">
        <v>0</v>
      </c>
      <c r="Q330" s="232">
        <f>ROUND(E330*P330,2)</f>
        <v>0</v>
      </c>
      <c r="R330" s="232"/>
      <c r="S330" s="232" t="s">
        <v>268</v>
      </c>
      <c r="T330" s="233" t="s">
        <v>269</v>
      </c>
      <c r="U330" s="219">
        <v>0</v>
      </c>
      <c r="V330" s="219">
        <f>ROUND(E330*U330,2)</f>
        <v>0</v>
      </c>
      <c r="W330" s="219"/>
      <c r="X330" s="219" t="s">
        <v>368</v>
      </c>
      <c r="Y330" s="210"/>
      <c r="Z330" s="210"/>
      <c r="AA330" s="210"/>
      <c r="AB330" s="210"/>
      <c r="AC330" s="210"/>
      <c r="AD330" s="210"/>
      <c r="AE330" s="210"/>
      <c r="AF330" s="210"/>
      <c r="AG330" s="210" t="s">
        <v>374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5">
      <c r="A331" s="217"/>
      <c r="B331" s="218"/>
      <c r="C331" s="240" t="s">
        <v>843</v>
      </c>
      <c r="D331" s="235"/>
      <c r="E331" s="235"/>
      <c r="F331" s="235"/>
      <c r="G331" s="235"/>
      <c r="H331" s="219"/>
      <c r="I331" s="219"/>
      <c r="J331" s="219"/>
      <c r="K331" s="219"/>
      <c r="L331" s="219"/>
      <c r="M331" s="219"/>
      <c r="N331" s="219"/>
      <c r="O331" s="219"/>
      <c r="P331" s="219"/>
      <c r="Q331" s="219"/>
      <c r="R331" s="219"/>
      <c r="S331" s="219"/>
      <c r="T331" s="219"/>
      <c r="U331" s="219"/>
      <c r="V331" s="219"/>
      <c r="W331" s="219"/>
      <c r="X331" s="219"/>
      <c r="Y331" s="210"/>
      <c r="Z331" s="210"/>
      <c r="AA331" s="210"/>
      <c r="AB331" s="210"/>
      <c r="AC331" s="210"/>
      <c r="AD331" s="210"/>
      <c r="AE331" s="210"/>
      <c r="AF331" s="210"/>
      <c r="AG331" s="210" t="s">
        <v>272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5">
      <c r="A332" s="217"/>
      <c r="B332" s="218"/>
      <c r="C332" s="241" t="s">
        <v>844</v>
      </c>
      <c r="D332" s="236"/>
      <c r="E332" s="236"/>
      <c r="F332" s="236"/>
      <c r="G332" s="236"/>
      <c r="H332" s="219"/>
      <c r="I332" s="219"/>
      <c r="J332" s="219"/>
      <c r="K332" s="219"/>
      <c r="L332" s="219"/>
      <c r="M332" s="219"/>
      <c r="N332" s="219"/>
      <c r="O332" s="219"/>
      <c r="P332" s="219"/>
      <c r="Q332" s="219"/>
      <c r="R332" s="219"/>
      <c r="S332" s="219"/>
      <c r="T332" s="219"/>
      <c r="U332" s="219"/>
      <c r="V332" s="219"/>
      <c r="W332" s="219"/>
      <c r="X332" s="219"/>
      <c r="Y332" s="210"/>
      <c r="Z332" s="210"/>
      <c r="AA332" s="210"/>
      <c r="AB332" s="210"/>
      <c r="AC332" s="210"/>
      <c r="AD332" s="210"/>
      <c r="AE332" s="210"/>
      <c r="AF332" s="210"/>
      <c r="AG332" s="210" t="s">
        <v>272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5">
      <c r="A333" s="217"/>
      <c r="B333" s="218"/>
      <c r="C333" s="256" t="s">
        <v>845</v>
      </c>
      <c r="D333" s="245"/>
      <c r="E333" s="246">
        <v>1</v>
      </c>
      <c r="F333" s="219"/>
      <c r="G333" s="219"/>
      <c r="H333" s="219"/>
      <c r="I333" s="219"/>
      <c r="J333" s="219"/>
      <c r="K333" s="219"/>
      <c r="L333" s="219"/>
      <c r="M333" s="219"/>
      <c r="N333" s="219"/>
      <c r="O333" s="219"/>
      <c r="P333" s="219"/>
      <c r="Q333" s="219"/>
      <c r="R333" s="219"/>
      <c r="S333" s="219"/>
      <c r="T333" s="219"/>
      <c r="U333" s="219"/>
      <c r="V333" s="219"/>
      <c r="W333" s="219"/>
      <c r="X333" s="219"/>
      <c r="Y333" s="210"/>
      <c r="Z333" s="210"/>
      <c r="AA333" s="210"/>
      <c r="AB333" s="210"/>
      <c r="AC333" s="210"/>
      <c r="AD333" s="210"/>
      <c r="AE333" s="210"/>
      <c r="AF333" s="210"/>
      <c r="AG333" s="210" t="s">
        <v>381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x14ac:dyDescent="0.25">
      <c r="A334" s="221" t="s">
        <v>263</v>
      </c>
      <c r="B334" s="222" t="s">
        <v>172</v>
      </c>
      <c r="C334" s="238" t="s">
        <v>173</v>
      </c>
      <c r="D334" s="223"/>
      <c r="E334" s="224"/>
      <c r="F334" s="225"/>
      <c r="G334" s="225">
        <f>SUMIF(AG335:AG376,"&lt;&gt;NOR",G335:G376)</f>
        <v>0</v>
      </c>
      <c r="H334" s="225"/>
      <c r="I334" s="225">
        <f>SUM(I335:I376)</f>
        <v>0</v>
      </c>
      <c r="J334" s="225"/>
      <c r="K334" s="225">
        <f>SUM(K335:K376)</f>
        <v>0</v>
      </c>
      <c r="L334" s="225"/>
      <c r="M334" s="225">
        <f>SUM(M335:M376)</f>
        <v>0</v>
      </c>
      <c r="N334" s="225"/>
      <c r="O334" s="225">
        <f>SUM(O335:O376)</f>
        <v>0</v>
      </c>
      <c r="P334" s="225"/>
      <c r="Q334" s="225">
        <f>SUM(Q335:Q376)</f>
        <v>0</v>
      </c>
      <c r="R334" s="225"/>
      <c r="S334" s="225"/>
      <c r="T334" s="226"/>
      <c r="U334" s="220"/>
      <c r="V334" s="220">
        <f>SUM(V335:V376)</f>
        <v>0</v>
      </c>
      <c r="W334" s="220"/>
      <c r="X334" s="220"/>
      <c r="AG334" t="s">
        <v>264</v>
      </c>
    </row>
    <row r="335" spans="1:60" ht="20.399999999999999" outlineLevel="1" x14ac:dyDescent="0.25">
      <c r="A335" s="227">
        <v>69</v>
      </c>
      <c r="B335" s="228" t="s">
        <v>846</v>
      </c>
      <c r="C335" s="239" t="s">
        <v>847</v>
      </c>
      <c r="D335" s="229" t="s">
        <v>365</v>
      </c>
      <c r="E335" s="230">
        <v>1</v>
      </c>
      <c r="F335" s="231"/>
      <c r="G335" s="232">
        <f>ROUND(E335*F335,2)</f>
        <v>0</v>
      </c>
      <c r="H335" s="231"/>
      <c r="I335" s="232">
        <f>ROUND(E335*H335,2)</f>
        <v>0</v>
      </c>
      <c r="J335" s="231"/>
      <c r="K335" s="232">
        <f>ROUND(E335*J335,2)</f>
        <v>0</v>
      </c>
      <c r="L335" s="232">
        <v>21</v>
      </c>
      <c r="M335" s="232">
        <f>G335*(1+L335/100)</f>
        <v>0</v>
      </c>
      <c r="N335" s="232">
        <v>0</v>
      </c>
      <c r="O335" s="232">
        <f>ROUND(E335*N335,2)</f>
        <v>0</v>
      </c>
      <c r="P335" s="232">
        <v>0</v>
      </c>
      <c r="Q335" s="232">
        <f>ROUND(E335*P335,2)</f>
        <v>0</v>
      </c>
      <c r="R335" s="232"/>
      <c r="S335" s="232" t="s">
        <v>268</v>
      </c>
      <c r="T335" s="233" t="s">
        <v>269</v>
      </c>
      <c r="U335" s="219">
        <v>0</v>
      </c>
      <c r="V335" s="219">
        <f>ROUND(E335*U335,2)</f>
        <v>0</v>
      </c>
      <c r="W335" s="219"/>
      <c r="X335" s="219" t="s">
        <v>368</v>
      </c>
      <c r="Y335" s="210"/>
      <c r="Z335" s="210"/>
      <c r="AA335" s="210"/>
      <c r="AB335" s="210"/>
      <c r="AC335" s="210"/>
      <c r="AD335" s="210"/>
      <c r="AE335" s="210"/>
      <c r="AF335" s="210"/>
      <c r="AG335" s="210" t="s">
        <v>374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5">
      <c r="A336" s="217"/>
      <c r="B336" s="218"/>
      <c r="C336" s="256" t="s">
        <v>848</v>
      </c>
      <c r="D336" s="245"/>
      <c r="E336" s="246"/>
      <c r="F336" s="219"/>
      <c r="G336" s="219"/>
      <c r="H336" s="219"/>
      <c r="I336" s="219"/>
      <c r="J336" s="219"/>
      <c r="K336" s="219"/>
      <c r="L336" s="219"/>
      <c r="M336" s="219"/>
      <c r="N336" s="219"/>
      <c r="O336" s="219"/>
      <c r="P336" s="219"/>
      <c r="Q336" s="219"/>
      <c r="R336" s="219"/>
      <c r="S336" s="219"/>
      <c r="T336" s="219"/>
      <c r="U336" s="219"/>
      <c r="V336" s="219"/>
      <c r="W336" s="219"/>
      <c r="X336" s="219"/>
      <c r="Y336" s="210"/>
      <c r="Z336" s="210"/>
      <c r="AA336" s="210"/>
      <c r="AB336" s="210"/>
      <c r="AC336" s="210"/>
      <c r="AD336" s="210"/>
      <c r="AE336" s="210"/>
      <c r="AF336" s="210"/>
      <c r="AG336" s="210" t="s">
        <v>381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1" x14ac:dyDescent="0.25">
      <c r="A337" s="217"/>
      <c r="B337" s="218"/>
      <c r="C337" s="256" t="s">
        <v>828</v>
      </c>
      <c r="D337" s="245"/>
      <c r="E337" s="246">
        <v>1</v>
      </c>
      <c r="F337" s="219"/>
      <c r="G337" s="219"/>
      <c r="H337" s="219"/>
      <c r="I337" s="219"/>
      <c r="J337" s="219"/>
      <c r="K337" s="219"/>
      <c r="L337" s="219"/>
      <c r="M337" s="219"/>
      <c r="N337" s="219"/>
      <c r="O337" s="219"/>
      <c r="P337" s="219"/>
      <c r="Q337" s="219"/>
      <c r="R337" s="219"/>
      <c r="S337" s="219"/>
      <c r="T337" s="219"/>
      <c r="U337" s="219"/>
      <c r="V337" s="219"/>
      <c r="W337" s="219"/>
      <c r="X337" s="219"/>
      <c r="Y337" s="210"/>
      <c r="Z337" s="210"/>
      <c r="AA337" s="210"/>
      <c r="AB337" s="210"/>
      <c r="AC337" s="210"/>
      <c r="AD337" s="210"/>
      <c r="AE337" s="210"/>
      <c r="AF337" s="210"/>
      <c r="AG337" s="210" t="s">
        <v>381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 x14ac:dyDescent="0.25">
      <c r="A338" s="227">
        <v>70</v>
      </c>
      <c r="B338" s="228" t="s">
        <v>849</v>
      </c>
      <c r="C338" s="239" t="s">
        <v>850</v>
      </c>
      <c r="D338" s="229" t="s">
        <v>365</v>
      </c>
      <c r="E338" s="230">
        <v>5</v>
      </c>
      <c r="F338" s="231"/>
      <c r="G338" s="232">
        <f>ROUND(E338*F338,2)</f>
        <v>0</v>
      </c>
      <c r="H338" s="231"/>
      <c r="I338" s="232">
        <f>ROUND(E338*H338,2)</f>
        <v>0</v>
      </c>
      <c r="J338" s="231"/>
      <c r="K338" s="232">
        <f>ROUND(E338*J338,2)</f>
        <v>0</v>
      </c>
      <c r="L338" s="232">
        <v>21</v>
      </c>
      <c r="M338" s="232">
        <f>G338*(1+L338/100)</f>
        <v>0</v>
      </c>
      <c r="N338" s="232">
        <v>0</v>
      </c>
      <c r="O338" s="232">
        <f>ROUND(E338*N338,2)</f>
        <v>0</v>
      </c>
      <c r="P338" s="232">
        <v>0</v>
      </c>
      <c r="Q338" s="232">
        <f>ROUND(E338*P338,2)</f>
        <v>0</v>
      </c>
      <c r="R338" s="232"/>
      <c r="S338" s="232" t="s">
        <v>268</v>
      </c>
      <c r="T338" s="233" t="s">
        <v>269</v>
      </c>
      <c r="U338" s="219">
        <v>0</v>
      </c>
      <c r="V338" s="219">
        <f>ROUND(E338*U338,2)</f>
        <v>0</v>
      </c>
      <c r="W338" s="219"/>
      <c r="X338" s="219" t="s">
        <v>368</v>
      </c>
      <c r="Y338" s="210"/>
      <c r="Z338" s="210"/>
      <c r="AA338" s="210"/>
      <c r="AB338" s="210"/>
      <c r="AC338" s="210"/>
      <c r="AD338" s="210"/>
      <c r="AE338" s="210"/>
      <c r="AF338" s="210"/>
      <c r="AG338" s="210" t="s">
        <v>374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 x14ac:dyDescent="0.25">
      <c r="A339" s="217"/>
      <c r="B339" s="218"/>
      <c r="C339" s="256" t="s">
        <v>848</v>
      </c>
      <c r="D339" s="245"/>
      <c r="E339" s="246"/>
      <c r="F339" s="219"/>
      <c r="G339" s="219"/>
      <c r="H339" s="219"/>
      <c r="I339" s="219"/>
      <c r="J339" s="219"/>
      <c r="K339" s="219"/>
      <c r="L339" s="219"/>
      <c r="M339" s="219"/>
      <c r="N339" s="219"/>
      <c r="O339" s="219"/>
      <c r="P339" s="219"/>
      <c r="Q339" s="219"/>
      <c r="R339" s="219"/>
      <c r="S339" s="219"/>
      <c r="T339" s="219"/>
      <c r="U339" s="219"/>
      <c r="V339" s="219"/>
      <c r="W339" s="219"/>
      <c r="X339" s="21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381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5">
      <c r="A340" s="217"/>
      <c r="B340" s="218"/>
      <c r="C340" s="256" t="s">
        <v>851</v>
      </c>
      <c r="D340" s="245"/>
      <c r="E340" s="246">
        <v>5</v>
      </c>
      <c r="F340" s="219"/>
      <c r="G340" s="219"/>
      <c r="H340" s="219"/>
      <c r="I340" s="219"/>
      <c r="J340" s="219"/>
      <c r="K340" s="219"/>
      <c r="L340" s="219"/>
      <c r="M340" s="219"/>
      <c r="N340" s="219"/>
      <c r="O340" s="219"/>
      <c r="P340" s="219"/>
      <c r="Q340" s="219"/>
      <c r="R340" s="219"/>
      <c r="S340" s="219"/>
      <c r="T340" s="219"/>
      <c r="U340" s="219"/>
      <c r="V340" s="219"/>
      <c r="W340" s="219"/>
      <c r="X340" s="21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381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 x14ac:dyDescent="0.25">
      <c r="A341" s="227">
        <v>71</v>
      </c>
      <c r="B341" s="228" t="s">
        <v>852</v>
      </c>
      <c r="C341" s="239" t="s">
        <v>853</v>
      </c>
      <c r="D341" s="229" t="s">
        <v>365</v>
      </c>
      <c r="E341" s="230">
        <v>1</v>
      </c>
      <c r="F341" s="231"/>
      <c r="G341" s="232">
        <f>ROUND(E341*F341,2)</f>
        <v>0</v>
      </c>
      <c r="H341" s="231"/>
      <c r="I341" s="232">
        <f>ROUND(E341*H341,2)</f>
        <v>0</v>
      </c>
      <c r="J341" s="231"/>
      <c r="K341" s="232">
        <f>ROUND(E341*J341,2)</f>
        <v>0</v>
      </c>
      <c r="L341" s="232">
        <v>21</v>
      </c>
      <c r="M341" s="232">
        <f>G341*(1+L341/100)</f>
        <v>0</v>
      </c>
      <c r="N341" s="232">
        <v>0</v>
      </c>
      <c r="O341" s="232">
        <f>ROUND(E341*N341,2)</f>
        <v>0</v>
      </c>
      <c r="P341" s="232">
        <v>0</v>
      </c>
      <c r="Q341" s="232">
        <f>ROUND(E341*P341,2)</f>
        <v>0</v>
      </c>
      <c r="R341" s="232"/>
      <c r="S341" s="232" t="s">
        <v>268</v>
      </c>
      <c r="T341" s="233" t="s">
        <v>269</v>
      </c>
      <c r="U341" s="219">
        <v>0</v>
      </c>
      <c r="V341" s="219">
        <f>ROUND(E341*U341,2)</f>
        <v>0</v>
      </c>
      <c r="W341" s="219"/>
      <c r="X341" s="219" t="s">
        <v>368</v>
      </c>
      <c r="Y341" s="210"/>
      <c r="Z341" s="210"/>
      <c r="AA341" s="210"/>
      <c r="AB341" s="210"/>
      <c r="AC341" s="210"/>
      <c r="AD341" s="210"/>
      <c r="AE341" s="210"/>
      <c r="AF341" s="210"/>
      <c r="AG341" s="210" t="s">
        <v>374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5">
      <c r="A342" s="217"/>
      <c r="B342" s="218"/>
      <c r="C342" s="256" t="s">
        <v>854</v>
      </c>
      <c r="D342" s="245"/>
      <c r="E342" s="246"/>
      <c r="F342" s="219"/>
      <c r="G342" s="219"/>
      <c r="H342" s="219"/>
      <c r="I342" s="219"/>
      <c r="J342" s="219"/>
      <c r="K342" s="219"/>
      <c r="L342" s="219"/>
      <c r="M342" s="219"/>
      <c r="N342" s="219"/>
      <c r="O342" s="219"/>
      <c r="P342" s="219"/>
      <c r="Q342" s="219"/>
      <c r="R342" s="219"/>
      <c r="S342" s="219"/>
      <c r="T342" s="219"/>
      <c r="U342" s="219"/>
      <c r="V342" s="219"/>
      <c r="W342" s="219"/>
      <c r="X342" s="219"/>
      <c r="Y342" s="210"/>
      <c r="Z342" s="210"/>
      <c r="AA342" s="210"/>
      <c r="AB342" s="210"/>
      <c r="AC342" s="210"/>
      <c r="AD342" s="210"/>
      <c r="AE342" s="210"/>
      <c r="AF342" s="210"/>
      <c r="AG342" s="210" t="s">
        <v>381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5">
      <c r="A343" s="217"/>
      <c r="B343" s="218"/>
      <c r="C343" s="256" t="s">
        <v>828</v>
      </c>
      <c r="D343" s="245"/>
      <c r="E343" s="246">
        <v>1</v>
      </c>
      <c r="F343" s="219"/>
      <c r="G343" s="219"/>
      <c r="H343" s="219"/>
      <c r="I343" s="219"/>
      <c r="J343" s="219"/>
      <c r="K343" s="219"/>
      <c r="L343" s="219"/>
      <c r="M343" s="219"/>
      <c r="N343" s="219"/>
      <c r="O343" s="219"/>
      <c r="P343" s="219"/>
      <c r="Q343" s="219"/>
      <c r="R343" s="219"/>
      <c r="S343" s="219"/>
      <c r="T343" s="219"/>
      <c r="U343" s="219"/>
      <c r="V343" s="219"/>
      <c r="W343" s="219"/>
      <c r="X343" s="21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381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5">
      <c r="A344" s="227">
        <v>72</v>
      </c>
      <c r="B344" s="228" t="s">
        <v>855</v>
      </c>
      <c r="C344" s="239" t="s">
        <v>856</v>
      </c>
      <c r="D344" s="229" t="s">
        <v>365</v>
      </c>
      <c r="E344" s="230">
        <v>1</v>
      </c>
      <c r="F344" s="231"/>
      <c r="G344" s="232">
        <f>ROUND(E344*F344,2)</f>
        <v>0</v>
      </c>
      <c r="H344" s="231"/>
      <c r="I344" s="232">
        <f>ROUND(E344*H344,2)</f>
        <v>0</v>
      </c>
      <c r="J344" s="231"/>
      <c r="K344" s="232">
        <f>ROUND(E344*J344,2)</f>
        <v>0</v>
      </c>
      <c r="L344" s="232">
        <v>21</v>
      </c>
      <c r="M344" s="232">
        <f>G344*(1+L344/100)</f>
        <v>0</v>
      </c>
      <c r="N344" s="232">
        <v>0</v>
      </c>
      <c r="O344" s="232">
        <f>ROUND(E344*N344,2)</f>
        <v>0</v>
      </c>
      <c r="P344" s="232">
        <v>0</v>
      </c>
      <c r="Q344" s="232">
        <f>ROUND(E344*P344,2)</f>
        <v>0</v>
      </c>
      <c r="R344" s="232"/>
      <c r="S344" s="232" t="s">
        <v>268</v>
      </c>
      <c r="T344" s="233" t="s">
        <v>269</v>
      </c>
      <c r="U344" s="219">
        <v>0</v>
      </c>
      <c r="V344" s="219">
        <f>ROUND(E344*U344,2)</f>
        <v>0</v>
      </c>
      <c r="W344" s="219"/>
      <c r="X344" s="219" t="s">
        <v>368</v>
      </c>
      <c r="Y344" s="210"/>
      <c r="Z344" s="210"/>
      <c r="AA344" s="210"/>
      <c r="AB344" s="210"/>
      <c r="AC344" s="210"/>
      <c r="AD344" s="210"/>
      <c r="AE344" s="210"/>
      <c r="AF344" s="210"/>
      <c r="AG344" s="210" t="s">
        <v>374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5">
      <c r="A345" s="217"/>
      <c r="B345" s="218"/>
      <c r="C345" s="256" t="s">
        <v>827</v>
      </c>
      <c r="D345" s="245"/>
      <c r="E345" s="246"/>
      <c r="F345" s="219"/>
      <c r="G345" s="219"/>
      <c r="H345" s="219"/>
      <c r="I345" s="219"/>
      <c r="J345" s="219"/>
      <c r="K345" s="219"/>
      <c r="L345" s="219"/>
      <c r="M345" s="219"/>
      <c r="N345" s="219"/>
      <c r="O345" s="219"/>
      <c r="P345" s="219"/>
      <c r="Q345" s="219"/>
      <c r="R345" s="219"/>
      <c r="S345" s="219"/>
      <c r="T345" s="219"/>
      <c r="U345" s="219"/>
      <c r="V345" s="219"/>
      <c r="W345" s="219"/>
      <c r="X345" s="219"/>
      <c r="Y345" s="210"/>
      <c r="Z345" s="210"/>
      <c r="AA345" s="210"/>
      <c r="AB345" s="210"/>
      <c r="AC345" s="210"/>
      <c r="AD345" s="210"/>
      <c r="AE345" s="210"/>
      <c r="AF345" s="210"/>
      <c r="AG345" s="210" t="s">
        <v>381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5">
      <c r="A346" s="217"/>
      <c r="B346" s="218"/>
      <c r="C346" s="256" t="s">
        <v>828</v>
      </c>
      <c r="D346" s="245"/>
      <c r="E346" s="246">
        <v>1</v>
      </c>
      <c r="F346" s="219"/>
      <c r="G346" s="219"/>
      <c r="H346" s="219"/>
      <c r="I346" s="219"/>
      <c r="J346" s="219"/>
      <c r="K346" s="219"/>
      <c r="L346" s="219"/>
      <c r="M346" s="219"/>
      <c r="N346" s="219"/>
      <c r="O346" s="219"/>
      <c r="P346" s="219"/>
      <c r="Q346" s="219"/>
      <c r="R346" s="219"/>
      <c r="S346" s="219"/>
      <c r="T346" s="219"/>
      <c r="U346" s="219"/>
      <c r="V346" s="219"/>
      <c r="W346" s="219"/>
      <c r="X346" s="219"/>
      <c r="Y346" s="210"/>
      <c r="Z346" s="210"/>
      <c r="AA346" s="210"/>
      <c r="AB346" s="210"/>
      <c r="AC346" s="210"/>
      <c r="AD346" s="210"/>
      <c r="AE346" s="210"/>
      <c r="AF346" s="210"/>
      <c r="AG346" s="210" t="s">
        <v>381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5">
      <c r="A347" s="227">
        <v>73</v>
      </c>
      <c r="B347" s="228" t="s">
        <v>857</v>
      </c>
      <c r="C347" s="239" t="s">
        <v>858</v>
      </c>
      <c r="D347" s="229" t="s">
        <v>365</v>
      </c>
      <c r="E347" s="230">
        <v>6</v>
      </c>
      <c r="F347" s="231"/>
      <c r="G347" s="232">
        <f>ROUND(E347*F347,2)</f>
        <v>0</v>
      </c>
      <c r="H347" s="231"/>
      <c r="I347" s="232">
        <f>ROUND(E347*H347,2)</f>
        <v>0</v>
      </c>
      <c r="J347" s="231"/>
      <c r="K347" s="232">
        <f>ROUND(E347*J347,2)</f>
        <v>0</v>
      </c>
      <c r="L347" s="232">
        <v>21</v>
      </c>
      <c r="M347" s="232">
        <f>G347*(1+L347/100)</f>
        <v>0</v>
      </c>
      <c r="N347" s="232">
        <v>0</v>
      </c>
      <c r="O347" s="232">
        <f>ROUND(E347*N347,2)</f>
        <v>0</v>
      </c>
      <c r="P347" s="232">
        <v>0</v>
      </c>
      <c r="Q347" s="232">
        <f>ROUND(E347*P347,2)</f>
        <v>0</v>
      </c>
      <c r="R347" s="232"/>
      <c r="S347" s="232" t="s">
        <v>268</v>
      </c>
      <c r="T347" s="233" t="s">
        <v>269</v>
      </c>
      <c r="U347" s="219">
        <v>0</v>
      </c>
      <c r="V347" s="219">
        <f>ROUND(E347*U347,2)</f>
        <v>0</v>
      </c>
      <c r="W347" s="219"/>
      <c r="X347" s="219" t="s">
        <v>368</v>
      </c>
      <c r="Y347" s="210"/>
      <c r="Z347" s="210"/>
      <c r="AA347" s="210"/>
      <c r="AB347" s="210"/>
      <c r="AC347" s="210"/>
      <c r="AD347" s="210"/>
      <c r="AE347" s="210"/>
      <c r="AF347" s="210"/>
      <c r="AG347" s="210" t="s">
        <v>374</v>
      </c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 x14ac:dyDescent="0.25">
      <c r="A348" s="217"/>
      <c r="B348" s="218"/>
      <c r="C348" s="256" t="s">
        <v>827</v>
      </c>
      <c r="D348" s="245"/>
      <c r="E348" s="246"/>
      <c r="F348" s="219"/>
      <c r="G348" s="219"/>
      <c r="H348" s="219"/>
      <c r="I348" s="219"/>
      <c r="J348" s="219"/>
      <c r="K348" s="219"/>
      <c r="L348" s="219"/>
      <c r="M348" s="219"/>
      <c r="N348" s="219"/>
      <c r="O348" s="219"/>
      <c r="P348" s="219"/>
      <c r="Q348" s="219"/>
      <c r="R348" s="219"/>
      <c r="S348" s="219"/>
      <c r="T348" s="219"/>
      <c r="U348" s="219"/>
      <c r="V348" s="219"/>
      <c r="W348" s="219"/>
      <c r="X348" s="219"/>
      <c r="Y348" s="210"/>
      <c r="Z348" s="210"/>
      <c r="AA348" s="210"/>
      <c r="AB348" s="210"/>
      <c r="AC348" s="210"/>
      <c r="AD348" s="210"/>
      <c r="AE348" s="210"/>
      <c r="AF348" s="210"/>
      <c r="AG348" s="210" t="s">
        <v>381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5">
      <c r="A349" s="217"/>
      <c r="B349" s="218"/>
      <c r="C349" s="256" t="s">
        <v>859</v>
      </c>
      <c r="D349" s="245"/>
      <c r="E349" s="246">
        <v>6</v>
      </c>
      <c r="F349" s="219"/>
      <c r="G349" s="219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0"/>
      <c r="Z349" s="210"/>
      <c r="AA349" s="210"/>
      <c r="AB349" s="210"/>
      <c r="AC349" s="210"/>
      <c r="AD349" s="210"/>
      <c r="AE349" s="210"/>
      <c r="AF349" s="210"/>
      <c r="AG349" s="210" t="s">
        <v>381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ht="20.399999999999999" outlineLevel="1" x14ac:dyDescent="0.25">
      <c r="A350" s="227">
        <v>74</v>
      </c>
      <c r="B350" s="228" t="s">
        <v>860</v>
      </c>
      <c r="C350" s="239" t="s">
        <v>861</v>
      </c>
      <c r="D350" s="229" t="s">
        <v>365</v>
      </c>
      <c r="E350" s="230">
        <v>4</v>
      </c>
      <c r="F350" s="231"/>
      <c r="G350" s="232">
        <f>ROUND(E350*F350,2)</f>
        <v>0</v>
      </c>
      <c r="H350" s="231"/>
      <c r="I350" s="232">
        <f>ROUND(E350*H350,2)</f>
        <v>0</v>
      </c>
      <c r="J350" s="231"/>
      <c r="K350" s="232">
        <f>ROUND(E350*J350,2)</f>
        <v>0</v>
      </c>
      <c r="L350" s="232">
        <v>21</v>
      </c>
      <c r="M350" s="232">
        <f>G350*(1+L350/100)</f>
        <v>0</v>
      </c>
      <c r="N350" s="232">
        <v>0</v>
      </c>
      <c r="O350" s="232">
        <f>ROUND(E350*N350,2)</f>
        <v>0</v>
      </c>
      <c r="P350" s="232">
        <v>0</v>
      </c>
      <c r="Q350" s="232">
        <f>ROUND(E350*P350,2)</f>
        <v>0</v>
      </c>
      <c r="R350" s="232"/>
      <c r="S350" s="232" t="s">
        <v>268</v>
      </c>
      <c r="T350" s="233" t="s">
        <v>269</v>
      </c>
      <c r="U350" s="219">
        <v>0</v>
      </c>
      <c r="V350" s="219">
        <f>ROUND(E350*U350,2)</f>
        <v>0</v>
      </c>
      <c r="W350" s="219"/>
      <c r="X350" s="219" t="s">
        <v>368</v>
      </c>
      <c r="Y350" s="210"/>
      <c r="Z350" s="210"/>
      <c r="AA350" s="210"/>
      <c r="AB350" s="210"/>
      <c r="AC350" s="210"/>
      <c r="AD350" s="210"/>
      <c r="AE350" s="210"/>
      <c r="AF350" s="210"/>
      <c r="AG350" s="210" t="s">
        <v>374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5">
      <c r="A351" s="217"/>
      <c r="B351" s="218"/>
      <c r="C351" s="240" t="s">
        <v>862</v>
      </c>
      <c r="D351" s="235"/>
      <c r="E351" s="235"/>
      <c r="F351" s="235"/>
      <c r="G351" s="235"/>
      <c r="H351" s="219"/>
      <c r="I351" s="219"/>
      <c r="J351" s="219"/>
      <c r="K351" s="219"/>
      <c r="L351" s="219"/>
      <c r="M351" s="219"/>
      <c r="N351" s="219"/>
      <c r="O351" s="219"/>
      <c r="P351" s="219"/>
      <c r="Q351" s="219"/>
      <c r="R351" s="219"/>
      <c r="S351" s="219"/>
      <c r="T351" s="219"/>
      <c r="U351" s="219"/>
      <c r="V351" s="219"/>
      <c r="W351" s="219"/>
      <c r="X351" s="21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272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1" x14ac:dyDescent="0.25">
      <c r="A352" s="217"/>
      <c r="B352" s="218"/>
      <c r="C352" s="256" t="s">
        <v>863</v>
      </c>
      <c r="D352" s="245"/>
      <c r="E352" s="246"/>
      <c r="F352" s="219"/>
      <c r="G352" s="219"/>
      <c r="H352" s="219"/>
      <c r="I352" s="219"/>
      <c r="J352" s="219"/>
      <c r="K352" s="219"/>
      <c r="L352" s="219"/>
      <c r="M352" s="219"/>
      <c r="N352" s="219"/>
      <c r="O352" s="219"/>
      <c r="P352" s="219"/>
      <c r="Q352" s="219"/>
      <c r="R352" s="219"/>
      <c r="S352" s="219"/>
      <c r="T352" s="219"/>
      <c r="U352" s="219"/>
      <c r="V352" s="219"/>
      <c r="W352" s="219"/>
      <c r="X352" s="219"/>
      <c r="Y352" s="210"/>
      <c r="Z352" s="210"/>
      <c r="AA352" s="210"/>
      <c r="AB352" s="210"/>
      <c r="AC352" s="210"/>
      <c r="AD352" s="210"/>
      <c r="AE352" s="210"/>
      <c r="AF352" s="210"/>
      <c r="AG352" s="210" t="s">
        <v>381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1" x14ac:dyDescent="0.25">
      <c r="A353" s="217"/>
      <c r="B353" s="218"/>
      <c r="C353" s="256" t="s">
        <v>864</v>
      </c>
      <c r="D353" s="245"/>
      <c r="E353" s="246">
        <v>4</v>
      </c>
      <c r="F353" s="219"/>
      <c r="G353" s="219"/>
      <c r="H353" s="219"/>
      <c r="I353" s="219"/>
      <c r="J353" s="219"/>
      <c r="K353" s="219"/>
      <c r="L353" s="219"/>
      <c r="M353" s="219"/>
      <c r="N353" s="219"/>
      <c r="O353" s="219"/>
      <c r="P353" s="219"/>
      <c r="Q353" s="219"/>
      <c r="R353" s="219"/>
      <c r="S353" s="219"/>
      <c r="T353" s="219"/>
      <c r="U353" s="219"/>
      <c r="V353" s="219"/>
      <c r="W353" s="219"/>
      <c r="X353" s="219"/>
      <c r="Y353" s="210"/>
      <c r="Z353" s="210"/>
      <c r="AA353" s="210"/>
      <c r="AB353" s="210"/>
      <c r="AC353" s="210"/>
      <c r="AD353" s="210"/>
      <c r="AE353" s="210"/>
      <c r="AF353" s="210"/>
      <c r="AG353" s="210" t="s">
        <v>381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ht="20.399999999999999" outlineLevel="1" x14ac:dyDescent="0.25">
      <c r="A354" s="227">
        <v>75</v>
      </c>
      <c r="B354" s="228" t="s">
        <v>865</v>
      </c>
      <c r="C354" s="239" t="s">
        <v>861</v>
      </c>
      <c r="D354" s="229" t="s">
        <v>365</v>
      </c>
      <c r="E354" s="230">
        <v>2</v>
      </c>
      <c r="F354" s="231"/>
      <c r="G354" s="232">
        <f>ROUND(E354*F354,2)</f>
        <v>0</v>
      </c>
      <c r="H354" s="231"/>
      <c r="I354" s="232">
        <f>ROUND(E354*H354,2)</f>
        <v>0</v>
      </c>
      <c r="J354" s="231"/>
      <c r="K354" s="232">
        <f>ROUND(E354*J354,2)</f>
        <v>0</v>
      </c>
      <c r="L354" s="232">
        <v>21</v>
      </c>
      <c r="M354" s="232">
        <f>G354*(1+L354/100)</f>
        <v>0</v>
      </c>
      <c r="N354" s="232">
        <v>0</v>
      </c>
      <c r="O354" s="232">
        <f>ROUND(E354*N354,2)</f>
        <v>0</v>
      </c>
      <c r="P354" s="232">
        <v>0</v>
      </c>
      <c r="Q354" s="232">
        <f>ROUND(E354*P354,2)</f>
        <v>0</v>
      </c>
      <c r="R354" s="232"/>
      <c r="S354" s="232" t="s">
        <v>268</v>
      </c>
      <c r="T354" s="233" t="s">
        <v>269</v>
      </c>
      <c r="U354" s="219">
        <v>0</v>
      </c>
      <c r="V354" s="219">
        <f>ROUND(E354*U354,2)</f>
        <v>0</v>
      </c>
      <c r="W354" s="219"/>
      <c r="X354" s="219" t="s">
        <v>368</v>
      </c>
      <c r="Y354" s="210"/>
      <c r="Z354" s="210"/>
      <c r="AA354" s="210"/>
      <c r="AB354" s="210"/>
      <c r="AC354" s="210"/>
      <c r="AD354" s="210"/>
      <c r="AE354" s="210"/>
      <c r="AF354" s="210"/>
      <c r="AG354" s="210" t="s">
        <v>374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 x14ac:dyDescent="0.25">
      <c r="A355" s="217"/>
      <c r="B355" s="218"/>
      <c r="C355" s="240" t="s">
        <v>866</v>
      </c>
      <c r="D355" s="235"/>
      <c r="E355" s="235"/>
      <c r="F355" s="235"/>
      <c r="G355" s="235"/>
      <c r="H355" s="219"/>
      <c r="I355" s="219"/>
      <c r="J355" s="219"/>
      <c r="K355" s="219"/>
      <c r="L355" s="219"/>
      <c r="M355" s="219"/>
      <c r="N355" s="219"/>
      <c r="O355" s="219"/>
      <c r="P355" s="219"/>
      <c r="Q355" s="219"/>
      <c r="R355" s="219"/>
      <c r="S355" s="219"/>
      <c r="T355" s="219"/>
      <c r="U355" s="219"/>
      <c r="V355" s="219"/>
      <c r="W355" s="219"/>
      <c r="X355" s="219"/>
      <c r="Y355" s="210"/>
      <c r="Z355" s="210"/>
      <c r="AA355" s="210"/>
      <c r="AB355" s="210"/>
      <c r="AC355" s="210"/>
      <c r="AD355" s="210"/>
      <c r="AE355" s="210"/>
      <c r="AF355" s="210"/>
      <c r="AG355" s="210" t="s">
        <v>272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5">
      <c r="A356" s="217"/>
      <c r="B356" s="218"/>
      <c r="C356" s="256" t="s">
        <v>863</v>
      </c>
      <c r="D356" s="245"/>
      <c r="E356" s="246"/>
      <c r="F356" s="219"/>
      <c r="G356" s="219"/>
      <c r="H356" s="219"/>
      <c r="I356" s="219"/>
      <c r="J356" s="219"/>
      <c r="K356" s="219"/>
      <c r="L356" s="219"/>
      <c r="M356" s="219"/>
      <c r="N356" s="219"/>
      <c r="O356" s="219"/>
      <c r="P356" s="219"/>
      <c r="Q356" s="219"/>
      <c r="R356" s="219"/>
      <c r="S356" s="219"/>
      <c r="T356" s="219"/>
      <c r="U356" s="219"/>
      <c r="V356" s="219"/>
      <c r="W356" s="219"/>
      <c r="X356" s="219"/>
      <c r="Y356" s="210"/>
      <c r="Z356" s="210"/>
      <c r="AA356" s="210"/>
      <c r="AB356" s="210"/>
      <c r="AC356" s="210"/>
      <c r="AD356" s="210"/>
      <c r="AE356" s="210"/>
      <c r="AF356" s="210"/>
      <c r="AG356" s="210" t="s">
        <v>381</v>
      </c>
      <c r="AH356" s="210">
        <v>0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 x14ac:dyDescent="0.25">
      <c r="A357" s="217"/>
      <c r="B357" s="218"/>
      <c r="C357" s="256" t="s">
        <v>867</v>
      </c>
      <c r="D357" s="245"/>
      <c r="E357" s="246">
        <v>2</v>
      </c>
      <c r="F357" s="219"/>
      <c r="G357" s="219"/>
      <c r="H357" s="219"/>
      <c r="I357" s="219"/>
      <c r="J357" s="219"/>
      <c r="K357" s="219"/>
      <c r="L357" s="219"/>
      <c r="M357" s="219"/>
      <c r="N357" s="219"/>
      <c r="O357" s="219"/>
      <c r="P357" s="219"/>
      <c r="Q357" s="219"/>
      <c r="R357" s="219"/>
      <c r="S357" s="219"/>
      <c r="T357" s="219"/>
      <c r="U357" s="219"/>
      <c r="V357" s="219"/>
      <c r="W357" s="219"/>
      <c r="X357" s="219"/>
      <c r="Y357" s="210"/>
      <c r="Z357" s="210"/>
      <c r="AA357" s="210"/>
      <c r="AB357" s="210"/>
      <c r="AC357" s="210"/>
      <c r="AD357" s="210"/>
      <c r="AE357" s="210"/>
      <c r="AF357" s="210"/>
      <c r="AG357" s="210" t="s">
        <v>381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ht="20.399999999999999" outlineLevel="1" x14ac:dyDescent="0.25">
      <c r="A358" s="227">
        <v>76</v>
      </c>
      <c r="B358" s="228" t="s">
        <v>868</v>
      </c>
      <c r="C358" s="239" t="s">
        <v>869</v>
      </c>
      <c r="D358" s="229" t="s">
        <v>365</v>
      </c>
      <c r="E358" s="230">
        <v>1</v>
      </c>
      <c r="F358" s="231"/>
      <c r="G358" s="232">
        <f>ROUND(E358*F358,2)</f>
        <v>0</v>
      </c>
      <c r="H358" s="231"/>
      <c r="I358" s="232">
        <f>ROUND(E358*H358,2)</f>
        <v>0</v>
      </c>
      <c r="J358" s="231"/>
      <c r="K358" s="232">
        <f>ROUND(E358*J358,2)</f>
        <v>0</v>
      </c>
      <c r="L358" s="232">
        <v>21</v>
      </c>
      <c r="M358" s="232">
        <f>G358*(1+L358/100)</f>
        <v>0</v>
      </c>
      <c r="N358" s="232">
        <v>0</v>
      </c>
      <c r="O358" s="232">
        <f>ROUND(E358*N358,2)</f>
        <v>0</v>
      </c>
      <c r="P358" s="232">
        <v>0</v>
      </c>
      <c r="Q358" s="232">
        <f>ROUND(E358*P358,2)</f>
        <v>0</v>
      </c>
      <c r="R358" s="232"/>
      <c r="S358" s="232" t="s">
        <v>268</v>
      </c>
      <c r="T358" s="233" t="s">
        <v>269</v>
      </c>
      <c r="U358" s="219">
        <v>0</v>
      </c>
      <c r="V358" s="219">
        <f>ROUND(E358*U358,2)</f>
        <v>0</v>
      </c>
      <c r="W358" s="219"/>
      <c r="X358" s="219" t="s">
        <v>368</v>
      </c>
      <c r="Y358" s="210"/>
      <c r="Z358" s="210"/>
      <c r="AA358" s="210"/>
      <c r="AB358" s="210"/>
      <c r="AC358" s="210"/>
      <c r="AD358" s="210"/>
      <c r="AE358" s="210"/>
      <c r="AF358" s="210"/>
      <c r="AG358" s="210" t="s">
        <v>374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5">
      <c r="A359" s="217"/>
      <c r="B359" s="218"/>
      <c r="C359" s="256" t="s">
        <v>870</v>
      </c>
      <c r="D359" s="245"/>
      <c r="E359" s="246">
        <v>1</v>
      </c>
      <c r="F359" s="219"/>
      <c r="G359" s="219"/>
      <c r="H359" s="219"/>
      <c r="I359" s="219"/>
      <c r="J359" s="219"/>
      <c r="K359" s="219"/>
      <c r="L359" s="219"/>
      <c r="M359" s="219"/>
      <c r="N359" s="219"/>
      <c r="O359" s="219"/>
      <c r="P359" s="219"/>
      <c r="Q359" s="219"/>
      <c r="R359" s="219"/>
      <c r="S359" s="219"/>
      <c r="T359" s="219"/>
      <c r="U359" s="219"/>
      <c r="V359" s="219"/>
      <c r="W359" s="219"/>
      <c r="X359" s="219"/>
      <c r="Y359" s="210"/>
      <c r="Z359" s="210"/>
      <c r="AA359" s="210"/>
      <c r="AB359" s="210"/>
      <c r="AC359" s="210"/>
      <c r="AD359" s="210"/>
      <c r="AE359" s="210"/>
      <c r="AF359" s="210"/>
      <c r="AG359" s="210" t="s">
        <v>381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ht="20.399999999999999" outlineLevel="1" x14ac:dyDescent="0.25">
      <c r="A360" s="227">
        <v>77</v>
      </c>
      <c r="B360" s="228" t="s">
        <v>871</v>
      </c>
      <c r="C360" s="239" t="s">
        <v>872</v>
      </c>
      <c r="D360" s="229" t="s">
        <v>365</v>
      </c>
      <c r="E360" s="230">
        <v>2</v>
      </c>
      <c r="F360" s="231"/>
      <c r="G360" s="232">
        <f>ROUND(E360*F360,2)</f>
        <v>0</v>
      </c>
      <c r="H360" s="231"/>
      <c r="I360" s="232">
        <f>ROUND(E360*H360,2)</f>
        <v>0</v>
      </c>
      <c r="J360" s="231"/>
      <c r="K360" s="232">
        <f>ROUND(E360*J360,2)</f>
        <v>0</v>
      </c>
      <c r="L360" s="232">
        <v>21</v>
      </c>
      <c r="M360" s="232">
        <f>G360*(1+L360/100)</f>
        <v>0</v>
      </c>
      <c r="N360" s="232">
        <v>0</v>
      </c>
      <c r="O360" s="232">
        <f>ROUND(E360*N360,2)</f>
        <v>0</v>
      </c>
      <c r="P360" s="232">
        <v>0</v>
      </c>
      <c r="Q360" s="232">
        <f>ROUND(E360*P360,2)</f>
        <v>0</v>
      </c>
      <c r="R360" s="232"/>
      <c r="S360" s="232" t="s">
        <v>268</v>
      </c>
      <c r="T360" s="233" t="s">
        <v>269</v>
      </c>
      <c r="U360" s="219">
        <v>0</v>
      </c>
      <c r="V360" s="219">
        <f>ROUND(E360*U360,2)</f>
        <v>0</v>
      </c>
      <c r="W360" s="219"/>
      <c r="X360" s="219" t="s">
        <v>368</v>
      </c>
      <c r="Y360" s="210"/>
      <c r="Z360" s="210"/>
      <c r="AA360" s="210"/>
      <c r="AB360" s="210"/>
      <c r="AC360" s="210"/>
      <c r="AD360" s="210"/>
      <c r="AE360" s="210"/>
      <c r="AF360" s="210"/>
      <c r="AG360" s="210" t="s">
        <v>374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1" x14ac:dyDescent="0.25">
      <c r="A361" s="217"/>
      <c r="B361" s="218"/>
      <c r="C361" s="240" t="s">
        <v>862</v>
      </c>
      <c r="D361" s="235"/>
      <c r="E361" s="235"/>
      <c r="F361" s="235"/>
      <c r="G361" s="235"/>
      <c r="H361" s="219"/>
      <c r="I361" s="219"/>
      <c r="J361" s="219"/>
      <c r="K361" s="219"/>
      <c r="L361" s="219"/>
      <c r="M361" s="219"/>
      <c r="N361" s="219"/>
      <c r="O361" s="219"/>
      <c r="P361" s="219"/>
      <c r="Q361" s="219"/>
      <c r="R361" s="219"/>
      <c r="S361" s="219"/>
      <c r="T361" s="219"/>
      <c r="U361" s="219"/>
      <c r="V361" s="219"/>
      <c r="W361" s="219"/>
      <c r="X361" s="219"/>
      <c r="Y361" s="210"/>
      <c r="Z361" s="210"/>
      <c r="AA361" s="210"/>
      <c r="AB361" s="210"/>
      <c r="AC361" s="210"/>
      <c r="AD361" s="210"/>
      <c r="AE361" s="210"/>
      <c r="AF361" s="210"/>
      <c r="AG361" s="210" t="s">
        <v>272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1" x14ac:dyDescent="0.25">
      <c r="A362" s="217"/>
      <c r="B362" s="218"/>
      <c r="C362" s="256" t="s">
        <v>873</v>
      </c>
      <c r="D362" s="245"/>
      <c r="E362" s="246">
        <v>2</v>
      </c>
      <c r="F362" s="219"/>
      <c r="G362" s="219"/>
      <c r="H362" s="219"/>
      <c r="I362" s="219"/>
      <c r="J362" s="219"/>
      <c r="K362" s="219"/>
      <c r="L362" s="219"/>
      <c r="M362" s="219"/>
      <c r="N362" s="219"/>
      <c r="O362" s="219"/>
      <c r="P362" s="219"/>
      <c r="Q362" s="219"/>
      <c r="R362" s="219"/>
      <c r="S362" s="219"/>
      <c r="T362" s="219"/>
      <c r="U362" s="219"/>
      <c r="V362" s="219"/>
      <c r="W362" s="219"/>
      <c r="X362" s="219"/>
      <c r="Y362" s="210"/>
      <c r="Z362" s="210"/>
      <c r="AA362" s="210"/>
      <c r="AB362" s="210"/>
      <c r="AC362" s="210"/>
      <c r="AD362" s="210"/>
      <c r="AE362" s="210"/>
      <c r="AF362" s="210"/>
      <c r="AG362" s="210" t="s">
        <v>381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5">
      <c r="A363" s="227">
        <v>78</v>
      </c>
      <c r="B363" s="228" t="s">
        <v>874</v>
      </c>
      <c r="C363" s="239" t="s">
        <v>875</v>
      </c>
      <c r="D363" s="229" t="s">
        <v>365</v>
      </c>
      <c r="E363" s="230">
        <v>1</v>
      </c>
      <c r="F363" s="231"/>
      <c r="G363" s="232">
        <f>ROUND(E363*F363,2)</f>
        <v>0</v>
      </c>
      <c r="H363" s="231"/>
      <c r="I363" s="232">
        <f>ROUND(E363*H363,2)</f>
        <v>0</v>
      </c>
      <c r="J363" s="231"/>
      <c r="K363" s="232">
        <f>ROUND(E363*J363,2)</f>
        <v>0</v>
      </c>
      <c r="L363" s="232">
        <v>21</v>
      </c>
      <c r="M363" s="232">
        <f>G363*(1+L363/100)</f>
        <v>0</v>
      </c>
      <c r="N363" s="232">
        <v>0</v>
      </c>
      <c r="O363" s="232">
        <f>ROUND(E363*N363,2)</f>
        <v>0</v>
      </c>
      <c r="P363" s="232">
        <v>0</v>
      </c>
      <c r="Q363" s="232">
        <f>ROUND(E363*P363,2)</f>
        <v>0</v>
      </c>
      <c r="R363" s="232"/>
      <c r="S363" s="232" t="s">
        <v>268</v>
      </c>
      <c r="T363" s="233" t="s">
        <v>269</v>
      </c>
      <c r="U363" s="219">
        <v>0</v>
      </c>
      <c r="V363" s="219">
        <f>ROUND(E363*U363,2)</f>
        <v>0</v>
      </c>
      <c r="W363" s="219"/>
      <c r="X363" s="219" t="s">
        <v>368</v>
      </c>
      <c r="Y363" s="210"/>
      <c r="Z363" s="210"/>
      <c r="AA363" s="210"/>
      <c r="AB363" s="210"/>
      <c r="AC363" s="210"/>
      <c r="AD363" s="210"/>
      <c r="AE363" s="210"/>
      <c r="AF363" s="210"/>
      <c r="AG363" s="210" t="s">
        <v>374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 x14ac:dyDescent="0.25">
      <c r="A364" s="217"/>
      <c r="B364" s="218"/>
      <c r="C364" s="240" t="s">
        <v>866</v>
      </c>
      <c r="D364" s="235"/>
      <c r="E364" s="235"/>
      <c r="F364" s="235"/>
      <c r="G364" s="235"/>
      <c r="H364" s="219"/>
      <c r="I364" s="219"/>
      <c r="J364" s="219"/>
      <c r="K364" s="219"/>
      <c r="L364" s="219"/>
      <c r="M364" s="219"/>
      <c r="N364" s="219"/>
      <c r="O364" s="219"/>
      <c r="P364" s="219"/>
      <c r="Q364" s="219"/>
      <c r="R364" s="219"/>
      <c r="S364" s="219"/>
      <c r="T364" s="219"/>
      <c r="U364" s="219"/>
      <c r="V364" s="219"/>
      <c r="W364" s="219"/>
      <c r="X364" s="21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272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 x14ac:dyDescent="0.25">
      <c r="A365" s="217"/>
      <c r="B365" s="218"/>
      <c r="C365" s="241" t="s">
        <v>876</v>
      </c>
      <c r="D365" s="236"/>
      <c r="E365" s="236"/>
      <c r="F365" s="236"/>
      <c r="G365" s="236"/>
      <c r="H365" s="219"/>
      <c r="I365" s="219"/>
      <c r="J365" s="219"/>
      <c r="K365" s="219"/>
      <c r="L365" s="219"/>
      <c r="M365" s="219"/>
      <c r="N365" s="219"/>
      <c r="O365" s="219"/>
      <c r="P365" s="219"/>
      <c r="Q365" s="219"/>
      <c r="R365" s="219"/>
      <c r="S365" s="219"/>
      <c r="T365" s="219"/>
      <c r="U365" s="219"/>
      <c r="V365" s="219"/>
      <c r="W365" s="219"/>
      <c r="X365" s="219"/>
      <c r="Y365" s="210"/>
      <c r="Z365" s="210"/>
      <c r="AA365" s="210"/>
      <c r="AB365" s="210"/>
      <c r="AC365" s="210"/>
      <c r="AD365" s="210"/>
      <c r="AE365" s="210"/>
      <c r="AF365" s="210"/>
      <c r="AG365" s="210" t="s">
        <v>272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 x14ac:dyDescent="0.25">
      <c r="A366" s="217"/>
      <c r="B366" s="218"/>
      <c r="C366" s="256" t="s">
        <v>870</v>
      </c>
      <c r="D366" s="245"/>
      <c r="E366" s="246">
        <v>1</v>
      </c>
      <c r="F366" s="219"/>
      <c r="G366" s="219"/>
      <c r="H366" s="219"/>
      <c r="I366" s="219"/>
      <c r="J366" s="219"/>
      <c r="K366" s="219"/>
      <c r="L366" s="219"/>
      <c r="M366" s="219"/>
      <c r="N366" s="219"/>
      <c r="O366" s="219"/>
      <c r="P366" s="219"/>
      <c r="Q366" s="219"/>
      <c r="R366" s="219"/>
      <c r="S366" s="219"/>
      <c r="T366" s="219"/>
      <c r="U366" s="219"/>
      <c r="V366" s="219"/>
      <c r="W366" s="219"/>
      <c r="X366" s="219"/>
      <c r="Y366" s="210"/>
      <c r="Z366" s="210"/>
      <c r="AA366" s="210"/>
      <c r="AB366" s="210"/>
      <c r="AC366" s="210"/>
      <c r="AD366" s="210"/>
      <c r="AE366" s="210"/>
      <c r="AF366" s="210"/>
      <c r="AG366" s="210" t="s">
        <v>381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ht="20.399999999999999" outlineLevel="1" x14ac:dyDescent="0.25">
      <c r="A367" s="227">
        <v>79</v>
      </c>
      <c r="B367" s="228" t="s">
        <v>877</v>
      </c>
      <c r="C367" s="239" t="s">
        <v>878</v>
      </c>
      <c r="D367" s="229" t="s">
        <v>365</v>
      </c>
      <c r="E367" s="230">
        <v>1</v>
      </c>
      <c r="F367" s="231"/>
      <c r="G367" s="232">
        <f>ROUND(E367*F367,2)</f>
        <v>0</v>
      </c>
      <c r="H367" s="231"/>
      <c r="I367" s="232">
        <f>ROUND(E367*H367,2)</f>
        <v>0</v>
      </c>
      <c r="J367" s="231"/>
      <c r="K367" s="232">
        <f>ROUND(E367*J367,2)</f>
        <v>0</v>
      </c>
      <c r="L367" s="232">
        <v>21</v>
      </c>
      <c r="M367" s="232">
        <f>G367*(1+L367/100)</f>
        <v>0</v>
      </c>
      <c r="N367" s="232">
        <v>0</v>
      </c>
      <c r="O367" s="232">
        <f>ROUND(E367*N367,2)</f>
        <v>0</v>
      </c>
      <c r="P367" s="232">
        <v>0</v>
      </c>
      <c r="Q367" s="232">
        <f>ROUND(E367*P367,2)</f>
        <v>0</v>
      </c>
      <c r="R367" s="232"/>
      <c r="S367" s="232" t="s">
        <v>268</v>
      </c>
      <c r="T367" s="233" t="s">
        <v>269</v>
      </c>
      <c r="U367" s="219">
        <v>0</v>
      </c>
      <c r="V367" s="219">
        <f>ROUND(E367*U367,2)</f>
        <v>0</v>
      </c>
      <c r="W367" s="219"/>
      <c r="X367" s="219" t="s">
        <v>368</v>
      </c>
      <c r="Y367" s="210"/>
      <c r="Z367" s="210"/>
      <c r="AA367" s="210"/>
      <c r="AB367" s="210"/>
      <c r="AC367" s="210"/>
      <c r="AD367" s="210"/>
      <c r="AE367" s="210"/>
      <c r="AF367" s="210"/>
      <c r="AG367" s="210" t="s">
        <v>374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1" x14ac:dyDescent="0.25">
      <c r="A368" s="217"/>
      <c r="B368" s="218"/>
      <c r="C368" s="240" t="s">
        <v>879</v>
      </c>
      <c r="D368" s="235"/>
      <c r="E368" s="235"/>
      <c r="F368" s="235"/>
      <c r="G368" s="235"/>
      <c r="H368" s="219"/>
      <c r="I368" s="219"/>
      <c r="J368" s="219"/>
      <c r="K368" s="219"/>
      <c r="L368" s="219"/>
      <c r="M368" s="219"/>
      <c r="N368" s="219"/>
      <c r="O368" s="219"/>
      <c r="P368" s="219"/>
      <c r="Q368" s="219"/>
      <c r="R368" s="219"/>
      <c r="S368" s="219"/>
      <c r="T368" s="219"/>
      <c r="U368" s="219"/>
      <c r="V368" s="219"/>
      <c r="W368" s="219"/>
      <c r="X368" s="219"/>
      <c r="Y368" s="210"/>
      <c r="Z368" s="210"/>
      <c r="AA368" s="210"/>
      <c r="AB368" s="210"/>
      <c r="AC368" s="210"/>
      <c r="AD368" s="210"/>
      <c r="AE368" s="210"/>
      <c r="AF368" s="210"/>
      <c r="AG368" s="210" t="s">
        <v>272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5">
      <c r="A369" s="217"/>
      <c r="B369" s="218"/>
      <c r="C369" s="256" t="s">
        <v>845</v>
      </c>
      <c r="D369" s="245"/>
      <c r="E369" s="246">
        <v>1</v>
      </c>
      <c r="F369" s="219"/>
      <c r="G369" s="219"/>
      <c r="H369" s="219"/>
      <c r="I369" s="219"/>
      <c r="J369" s="219"/>
      <c r="K369" s="219"/>
      <c r="L369" s="219"/>
      <c r="M369" s="219"/>
      <c r="N369" s="219"/>
      <c r="O369" s="219"/>
      <c r="P369" s="219"/>
      <c r="Q369" s="219"/>
      <c r="R369" s="219"/>
      <c r="S369" s="219"/>
      <c r="T369" s="219"/>
      <c r="U369" s="219"/>
      <c r="V369" s="219"/>
      <c r="W369" s="219"/>
      <c r="X369" s="219"/>
      <c r="Y369" s="210"/>
      <c r="Z369" s="210"/>
      <c r="AA369" s="210"/>
      <c r="AB369" s="210"/>
      <c r="AC369" s="210"/>
      <c r="AD369" s="210"/>
      <c r="AE369" s="210"/>
      <c r="AF369" s="210"/>
      <c r="AG369" s="210" t="s">
        <v>381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ht="20.399999999999999" outlineLevel="1" x14ac:dyDescent="0.25">
      <c r="A370" s="227">
        <v>80</v>
      </c>
      <c r="B370" s="228" t="s">
        <v>880</v>
      </c>
      <c r="C370" s="239" t="s">
        <v>881</v>
      </c>
      <c r="D370" s="229" t="s">
        <v>365</v>
      </c>
      <c r="E370" s="230">
        <v>1</v>
      </c>
      <c r="F370" s="231"/>
      <c r="G370" s="232">
        <f>ROUND(E370*F370,2)</f>
        <v>0</v>
      </c>
      <c r="H370" s="231"/>
      <c r="I370" s="232">
        <f>ROUND(E370*H370,2)</f>
        <v>0</v>
      </c>
      <c r="J370" s="231"/>
      <c r="K370" s="232">
        <f>ROUND(E370*J370,2)</f>
        <v>0</v>
      </c>
      <c r="L370" s="232">
        <v>21</v>
      </c>
      <c r="M370" s="232">
        <f>G370*(1+L370/100)</f>
        <v>0</v>
      </c>
      <c r="N370" s="232">
        <v>0</v>
      </c>
      <c r="O370" s="232">
        <f>ROUND(E370*N370,2)</f>
        <v>0</v>
      </c>
      <c r="P370" s="232">
        <v>0</v>
      </c>
      <c r="Q370" s="232">
        <f>ROUND(E370*P370,2)</f>
        <v>0</v>
      </c>
      <c r="R370" s="232"/>
      <c r="S370" s="232" t="s">
        <v>268</v>
      </c>
      <c r="T370" s="233" t="s">
        <v>269</v>
      </c>
      <c r="U370" s="219">
        <v>0</v>
      </c>
      <c r="V370" s="219">
        <f>ROUND(E370*U370,2)</f>
        <v>0</v>
      </c>
      <c r="W370" s="219"/>
      <c r="X370" s="219" t="s">
        <v>368</v>
      </c>
      <c r="Y370" s="210"/>
      <c r="Z370" s="210"/>
      <c r="AA370" s="210"/>
      <c r="AB370" s="210"/>
      <c r="AC370" s="210"/>
      <c r="AD370" s="210"/>
      <c r="AE370" s="210"/>
      <c r="AF370" s="210"/>
      <c r="AG370" s="210" t="s">
        <v>374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5">
      <c r="A371" s="217"/>
      <c r="B371" s="218"/>
      <c r="C371" s="240" t="s">
        <v>882</v>
      </c>
      <c r="D371" s="235"/>
      <c r="E371" s="235"/>
      <c r="F371" s="235"/>
      <c r="G371" s="235"/>
      <c r="H371" s="219"/>
      <c r="I371" s="219"/>
      <c r="J371" s="219"/>
      <c r="K371" s="219"/>
      <c r="L371" s="219"/>
      <c r="M371" s="219"/>
      <c r="N371" s="219"/>
      <c r="O371" s="219"/>
      <c r="P371" s="219"/>
      <c r="Q371" s="219"/>
      <c r="R371" s="219"/>
      <c r="S371" s="219"/>
      <c r="T371" s="219"/>
      <c r="U371" s="219"/>
      <c r="V371" s="219"/>
      <c r="W371" s="219"/>
      <c r="X371" s="219"/>
      <c r="Y371" s="210"/>
      <c r="Z371" s="210"/>
      <c r="AA371" s="210"/>
      <c r="AB371" s="210"/>
      <c r="AC371" s="210"/>
      <c r="AD371" s="210"/>
      <c r="AE371" s="210"/>
      <c r="AF371" s="210"/>
      <c r="AG371" s="210" t="s">
        <v>272</v>
      </c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34" t="str">
        <f>C371</f>
        <v>2xpřevlečný těsnící dodatečný návlek, 2xcertifikovaný spoj jištěný proti posunu včetně speciálního těsnění</v>
      </c>
      <c r="BB371" s="210"/>
      <c r="BC371" s="210"/>
      <c r="BD371" s="210"/>
      <c r="BE371" s="210"/>
      <c r="BF371" s="210"/>
      <c r="BG371" s="210"/>
      <c r="BH371" s="210"/>
    </row>
    <row r="372" spans="1:60" outlineLevel="1" x14ac:dyDescent="0.25">
      <c r="A372" s="217"/>
      <c r="B372" s="218"/>
      <c r="C372" s="241" t="s">
        <v>883</v>
      </c>
      <c r="D372" s="236"/>
      <c r="E372" s="236"/>
      <c r="F372" s="236"/>
      <c r="G372" s="236"/>
      <c r="H372" s="219"/>
      <c r="I372" s="219"/>
      <c r="J372" s="219"/>
      <c r="K372" s="219"/>
      <c r="L372" s="219"/>
      <c r="M372" s="219"/>
      <c r="N372" s="219"/>
      <c r="O372" s="219"/>
      <c r="P372" s="219"/>
      <c r="Q372" s="219"/>
      <c r="R372" s="219"/>
      <c r="S372" s="219"/>
      <c r="T372" s="219"/>
      <c r="U372" s="219"/>
      <c r="V372" s="219"/>
      <c r="W372" s="219"/>
      <c r="X372" s="219"/>
      <c r="Y372" s="210"/>
      <c r="Z372" s="210"/>
      <c r="AA372" s="210"/>
      <c r="AB372" s="210"/>
      <c r="AC372" s="210"/>
      <c r="AD372" s="210"/>
      <c r="AE372" s="210"/>
      <c r="AF372" s="210"/>
      <c r="AG372" s="210" t="s">
        <v>272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 x14ac:dyDescent="0.25">
      <c r="A373" s="217"/>
      <c r="B373" s="218"/>
      <c r="C373" s="256" t="s">
        <v>845</v>
      </c>
      <c r="D373" s="245"/>
      <c r="E373" s="246">
        <v>1</v>
      </c>
      <c r="F373" s="219"/>
      <c r="G373" s="219"/>
      <c r="H373" s="219"/>
      <c r="I373" s="219"/>
      <c r="J373" s="219"/>
      <c r="K373" s="219"/>
      <c r="L373" s="219"/>
      <c r="M373" s="219"/>
      <c r="N373" s="219"/>
      <c r="O373" s="219"/>
      <c r="P373" s="219"/>
      <c r="Q373" s="219"/>
      <c r="R373" s="219"/>
      <c r="S373" s="219"/>
      <c r="T373" s="219"/>
      <c r="U373" s="219"/>
      <c r="V373" s="219"/>
      <c r="W373" s="219"/>
      <c r="X373" s="219"/>
      <c r="Y373" s="210"/>
      <c r="Z373" s="210"/>
      <c r="AA373" s="210"/>
      <c r="AB373" s="210"/>
      <c r="AC373" s="210"/>
      <c r="AD373" s="210"/>
      <c r="AE373" s="210"/>
      <c r="AF373" s="210"/>
      <c r="AG373" s="210" t="s">
        <v>381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ht="20.399999999999999" outlineLevel="1" x14ac:dyDescent="0.25">
      <c r="A374" s="227">
        <v>81</v>
      </c>
      <c r="B374" s="228" t="s">
        <v>884</v>
      </c>
      <c r="C374" s="239" t="s">
        <v>885</v>
      </c>
      <c r="D374" s="229" t="s">
        <v>365</v>
      </c>
      <c r="E374" s="230">
        <v>4</v>
      </c>
      <c r="F374" s="231"/>
      <c r="G374" s="232">
        <f>ROUND(E374*F374,2)</f>
        <v>0</v>
      </c>
      <c r="H374" s="231"/>
      <c r="I374" s="232">
        <f>ROUND(E374*H374,2)</f>
        <v>0</v>
      </c>
      <c r="J374" s="231"/>
      <c r="K374" s="232">
        <f>ROUND(E374*J374,2)</f>
        <v>0</v>
      </c>
      <c r="L374" s="232">
        <v>21</v>
      </c>
      <c r="M374" s="232">
        <f>G374*(1+L374/100)</f>
        <v>0</v>
      </c>
      <c r="N374" s="232">
        <v>0</v>
      </c>
      <c r="O374" s="232">
        <f>ROUND(E374*N374,2)</f>
        <v>0</v>
      </c>
      <c r="P374" s="232">
        <v>0</v>
      </c>
      <c r="Q374" s="232">
        <f>ROUND(E374*P374,2)</f>
        <v>0</v>
      </c>
      <c r="R374" s="232"/>
      <c r="S374" s="232" t="s">
        <v>268</v>
      </c>
      <c r="T374" s="233" t="s">
        <v>269</v>
      </c>
      <c r="U374" s="219">
        <v>0</v>
      </c>
      <c r="V374" s="219">
        <f>ROUND(E374*U374,2)</f>
        <v>0</v>
      </c>
      <c r="W374" s="219"/>
      <c r="X374" s="219" t="s">
        <v>368</v>
      </c>
      <c r="Y374" s="210"/>
      <c r="Z374" s="210"/>
      <c r="AA374" s="210"/>
      <c r="AB374" s="210"/>
      <c r="AC374" s="210"/>
      <c r="AD374" s="210"/>
      <c r="AE374" s="210"/>
      <c r="AF374" s="210"/>
      <c r="AG374" s="210" t="s">
        <v>374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 x14ac:dyDescent="0.25">
      <c r="A375" s="217"/>
      <c r="B375" s="218"/>
      <c r="C375" s="240" t="s">
        <v>886</v>
      </c>
      <c r="D375" s="235"/>
      <c r="E375" s="235"/>
      <c r="F375" s="235"/>
      <c r="G375" s="235"/>
      <c r="H375" s="219"/>
      <c r="I375" s="219"/>
      <c r="J375" s="219"/>
      <c r="K375" s="219"/>
      <c r="L375" s="219"/>
      <c r="M375" s="219"/>
      <c r="N375" s="219"/>
      <c r="O375" s="219"/>
      <c r="P375" s="219"/>
      <c r="Q375" s="219"/>
      <c r="R375" s="219"/>
      <c r="S375" s="219"/>
      <c r="T375" s="219"/>
      <c r="U375" s="219"/>
      <c r="V375" s="219"/>
      <c r="W375" s="219"/>
      <c r="X375" s="219"/>
      <c r="Y375" s="210"/>
      <c r="Z375" s="210"/>
      <c r="AA375" s="210"/>
      <c r="AB375" s="210"/>
      <c r="AC375" s="210"/>
      <c r="AD375" s="210"/>
      <c r="AE375" s="210"/>
      <c r="AF375" s="210"/>
      <c r="AG375" s="210" t="s">
        <v>272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34" t="str">
        <f>C375</f>
        <v>Spojka litinového potrubí s hlinitocementovou výstelkou, PN10, včetně těsnění a sekundární ochrany spoje</v>
      </c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5">
      <c r="A376" s="217"/>
      <c r="B376" s="218"/>
      <c r="C376" s="256" t="s">
        <v>887</v>
      </c>
      <c r="D376" s="245"/>
      <c r="E376" s="246">
        <v>4</v>
      </c>
      <c r="F376" s="219"/>
      <c r="G376" s="219"/>
      <c r="H376" s="219"/>
      <c r="I376" s="219"/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1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381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x14ac:dyDescent="0.25">
      <c r="A377" s="221" t="s">
        <v>263</v>
      </c>
      <c r="B377" s="222" t="s">
        <v>174</v>
      </c>
      <c r="C377" s="238" t="s">
        <v>175</v>
      </c>
      <c r="D377" s="223"/>
      <c r="E377" s="224"/>
      <c r="F377" s="225"/>
      <c r="G377" s="225">
        <f>SUMIF(AG378:AG386,"&lt;&gt;NOR",G378:G386)</f>
        <v>0</v>
      </c>
      <c r="H377" s="225"/>
      <c r="I377" s="225">
        <f>SUM(I378:I386)</f>
        <v>0</v>
      </c>
      <c r="J377" s="225"/>
      <c r="K377" s="225">
        <f>SUM(K378:K386)</f>
        <v>0</v>
      </c>
      <c r="L377" s="225"/>
      <c r="M377" s="225">
        <f>SUM(M378:M386)</f>
        <v>0</v>
      </c>
      <c r="N377" s="225"/>
      <c r="O377" s="225">
        <f>SUM(O378:O386)</f>
        <v>209.57</v>
      </c>
      <c r="P377" s="225"/>
      <c r="Q377" s="225">
        <f>SUM(Q378:Q386)</f>
        <v>0</v>
      </c>
      <c r="R377" s="225"/>
      <c r="S377" s="225"/>
      <c r="T377" s="226"/>
      <c r="U377" s="220"/>
      <c r="V377" s="220">
        <f>SUM(V378:V386)</f>
        <v>264.2</v>
      </c>
      <c r="W377" s="220"/>
      <c r="X377" s="220"/>
      <c r="AG377" t="s">
        <v>264</v>
      </c>
    </row>
    <row r="378" spans="1:60" outlineLevel="1" x14ac:dyDescent="0.25">
      <c r="A378" s="227">
        <v>82</v>
      </c>
      <c r="B378" s="228" t="s">
        <v>888</v>
      </c>
      <c r="C378" s="239" t="s">
        <v>889</v>
      </c>
      <c r="D378" s="229" t="s">
        <v>389</v>
      </c>
      <c r="E378" s="230">
        <v>82.73</v>
      </c>
      <c r="F378" s="231"/>
      <c r="G378" s="232">
        <f>ROUND(E378*F378,2)</f>
        <v>0</v>
      </c>
      <c r="H378" s="231"/>
      <c r="I378" s="232">
        <f>ROUND(E378*H378,2)</f>
        <v>0</v>
      </c>
      <c r="J378" s="231"/>
      <c r="K378" s="232">
        <f>ROUND(E378*J378,2)</f>
        <v>0</v>
      </c>
      <c r="L378" s="232">
        <v>21</v>
      </c>
      <c r="M378" s="232">
        <f>G378*(1+L378/100)</f>
        <v>0</v>
      </c>
      <c r="N378" s="232">
        <v>2.5249999999999999</v>
      </c>
      <c r="O378" s="232">
        <f>ROUND(E378*N378,2)</f>
        <v>208.89</v>
      </c>
      <c r="P378" s="232">
        <v>0</v>
      </c>
      <c r="Q378" s="232">
        <f>ROUND(E378*P378,2)</f>
        <v>0</v>
      </c>
      <c r="R378" s="232" t="s">
        <v>636</v>
      </c>
      <c r="S378" s="232" t="s">
        <v>367</v>
      </c>
      <c r="T378" s="233" t="s">
        <v>367</v>
      </c>
      <c r="U378" s="219">
        <v>1.3029999999999999</v>
      </c>
      <c r="V378" s="219">
        <f>ROUND(E378*U378,2)</f>
        <v>107.8</v>
      </c>
      <c r="W378" s="219"/>
      <c r="X378" s="219" t="s">
        <v>368</v>
      </c>
      <c r="Y378" s="210"/>
      <c r="Z378" s="210"/>
      <c r="AA378" s="210"/>
      <c r="AB378" s="210"/>
      <c r="AC378" s="210"/>
      <c r="AD378" s="210"/>
      <c r="AE378" s="210"/>
      <c r="AF378" s="210"/>
      <c r="AG378" s="210" t="s">
        <v>374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 x14ac:dyDescent="0.25">
      <c r="A379" s="217"/>
      <c r="B379" s="218"/>
      <c r="C379" s="255" t="s">
        <v>890</v>
      </c>
      <c r="D379" s="247"/>
      <c r="E379" s="247"/>
      <c r="F379" s="247"/>
      <c r="G379" s="247"/>
      <c r="H379" s="219"/>
      <c r="I379" s="219"/>
      <c r="J379" s="219"/>
      <c r="K379" s="219"/>
      <c r="L379" s="219"/>
      <c r="M379" s="219"/>
      <c r="N379" s="219"/>
      <c r="O379" s="219"/>
      <c r="P379" s="219"/>
      <c r="Q379" s="219"/>
      <c r="R379" s="219"/>
      <c r="S379" s="219"/>
      <c r="T379" s="219"/>
      <c r="U379" s="219"/>
      <c r="V379" s="219"/>
      <c r="W379" s="219"/>
      <c r="X379" s="219"/>
      <c r="Y379" s="210"/>
      <c r="Z379" s="210"/>
      <c r="AA379" s="210"/>
      <c r="AB379" s="210"/>
      <c r="AC379" s="210"/>
      <c r="AD379" s="210"/>
      <c r="AE379" s="210"/>
      <c r="AF379" s="210"/>
      <c r="AG379" s="210" t="s">
        <v>371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ht="20.399999999999999" outlineLevel="1" x14ac:dyDescent="0.25">
      <c r="A380" s="217"/>
      <c r="B380" s="218"/>
      <c r="C380" s="256" t="s">
        <v>891</v>
      </c>
      <c r="D380" s="245"/>
      <c r="E380" s="246">
        <v>47.5</v>
      </c>
      <c r="F380" s="219"/>
      <c r="G380" s="219"/>
      <c r="H380" s="219"/>
      <c r="I380" s="219"/>
      <c r="J380" s="219"/>
      <c r="K380" s="219"/>
      <c r="L380" s="219"/>
      <c r="M380" s="219"/>
      <c r="N380" s="219"/>
      <c r="O380" s="219"/>
      <c r="P380" s="219"/>
      <c r="Q380" s="219"/>
      <c r="R380" s="219"/>
      <c r="S380" s="219"/>
      <c r="T380" s="219"/>
      <c r="U380" s="219"/>
      <c r="V380" s="219"/>
      <c r="W380" s="219"/>
      <c r="X380" s="219"/>
      <c r="Y380" s="210"/>
      <c r="Z380" s="210"/>
      <c r="AA380" s="210"/>
      <c r="AB380" s="210"/>
      <c r="AC380" s="210"/>
      <c r="AD380" s="210"/>
      <c r="AE380" s="210"/>
      <c r="AF380" s="210"/>
      <c r="AG380" s="210" t="s">
        <v>381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ht="20.399999999999999" outlineLevel="1" x14ac:dyDescent="0.25">
      <c r="A381" s="217"/>
      <c r="B381" s="218"/>
      <c r="C381" s="256" t="s">
        <v>892</v>
      </c>
      <c r="D381" s="245"/>
      <c r="E381" s="246">
        <v>4.6900000000000004</v>
      </c>
      <c r="F381" s="219"/>
      <c r="G381" s="219"/>
      <c r="H381" s="219"/>
      <c r="I381" s="219"/>
      <c r="J381" s="219"/>
      <c r="K381" s="219"/>
      <c r="L381" s="219"/>
      <c r="M381" s="219"/>
      <c r="N381" s="219"/>
      <c r="O381" s="219"/>
      <c r="P381" s="219"/>
      <c r="Q381" s="219"/>
      <c r="R381" s="219"/>
      <c r="S381" s="219"/>
      <c r="T381" s="219"/>
      <c r="U381" s="219"/>
      <c r="V381" s="219"/>
      <c r="W381" s="219"/>
      <c r="X381" s="219"/>
      <c r="Y381" s="210"/>
      <c r="Z381" s="210"/>
      <c r="AA381" s="210"/>
      <c r="AB381" s="210"/>
      <c r="AC381" s="210"/>
      <c r="AD381" s="210"/>
      <c r="AE381" s="210"/>
      <c r="AF381" s="210"/>
      <c r="AG381" s="210" t="s">
        <v>381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ht="20.399999999999999" outlineLevel="1" x14ac:dyDescent="0.25">
      <c r="A382" s="217"/>
      <c r="B382" s="218"/>
      <c r="C382" s="256" t="s">
        <v>893</v>
      </c>
      <c r="D382" s="245"/>
      <c r="E382" s="246">
        <v>30.54</v>
      </c>
      <c r="F382" s="219"/>
      <c r="G382" s="219"/>
      <c r="H382" s="219"/>
      <c r="I382" s="219"/>
      <c r="J382" s="219"/>
      <c r="K382" s="219"/>
      <c r="L382" s="219"/>
      <c r="M382" s="219"/>
      <c r="N382" s="219"/>
      <c r="O382" s="219"/>
      <c r="P382" s="219"/>
      <c r="Q382" s="219"/>
      <c r="R382" s="219"/>
      <c r="S382" s="219"/>
      <c r="T382" s="219"/>
      <c r="U382" s="219"/>
      <c r="V382" s="219"/>
      <c r="W382" s="219"/>
      <c r="X382" s="219"/>
      <c r="Y382" s="210"/>
      <c r="Z382" s="210"/>
      <c r="AA382" s="210"/>
      <c r="AB382" s="210"/>
      <c r="AC382" s="210"/>
      <c r="AD382" s="210"/>
      <c r="AE382" s="210"/>
      <c r="AF382" s="210"/>
      <c r="AG382" s="210" t="s">
        <v>381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 x14ac:dyDescent="0.25">
      <c r="A383" s="227">
        <v>83</v>
      </c>
      <c r="B383" s="228" t="s">
        <v>894</v>
      </c>
      <c r="C383" s="239" t="s">
        <v>895</v>
      </c>
      <c r="D383" s="229" t="s">
        <v>458</v>
      </c>
      <c r="E383" s="230">
        <v>162.411</v>
      </c>
      <c r="F383" s="231"/>
      <c r="G383" s="232">
        <f>ROUND(E383*F383,2)</f>
        <v>0</v>
      </c>
      <c r="H383" s="231"/>
      <c r="I383" s="232">
        <f>ROUND(E383*H383,2)</f>
        <v>0</v>
      </c>
      <c r="J383" s="231"/>
      <c r="K383" s="232">
        <f>ROUND(E383*J383,2)</f>
        <v>0</v>
      </c>
      <c r="L383" s="232">
        <v>21</v>
      </c>
      <c r="M383" s="232">
        <f>G383*(1+L383/100)</f>
        <v>0</v>
      </c>
      <c r="N383" s="232">
        <v>4.1799999999999997E-3</v>
      </c>
      <c r="O383" s="232">
        <f>ROUND(E383*N383,2)</f>
        <v>0.68</v>
      </c>
      <c r="P383" s="232">
        <v>0</v>
      </c>
      <c r="Q383" s="232">
        <f>ROUND(E383*P383,2)</f>
        <v>0</v>
      </c>
      <c r="R383" s="232" t="s">
        <v>636</v>
      </c>
      <c r="S383" s="232" t="s">
        <v>367</v>
      </c>
      <c r="T383" s="233" t="s">
        <v>367</v>
      </c>
      <c r="U383" s="219">
        <v>0.96299999999999997</v>
      </c>
      <c r="V383" s="219">
        <f>ROUND(E383*U383,2)</f>
        <v>156.4</v>
      </c>
      <c r="W383" s="219"/>
      <c r="X383" s="219" t="s">
        <v>368</v>
      </c>
      <c r="Y383" s="210"/>
      <c r="Z383" s="210"/>
      <c r="AA383" s="210"/>
      <c r="AB383" s="210"/>
      <c r="AC383" s="210"/>
      <c r="AD383" s="210"/>
      <c r="AE383" s="210"/>
      <c r="AF383" s="210"/>
      <c r="AG383" s="210" t="s">
        <v>374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ht="20.399999999999999" outlineLevel="1" x14ac:dyDescent="0.25">
      <c r="A384" s="217"/>
      <c r="B384" s="218"/>
      <c r="C384" s="256" t="s">
        <v>896</v>
      </c>
      <c r="D384" s="245"/>
      <c r="E384" s="246">
        <v>79.403000000000006</v>
      </c>
      <c r="F384" s="219"/>
      <c r="G384" s="219"/>
      <c r="H384" s="219"/>
      <c r="I384" s="219"/>
      <c r="J384" s="219"/>
      <c r="K384" s="219"/>
      <c r="L384" s="219"/>
      <c r="M384" s="219"/>
      <c r="N384" s="219"/>
      <c r="O384" s="219"/>
      <c r="P384" s="219"/>
      <c r="Q384" s="219"/>
      <c r="R384" s="219"/>
      <c r="S384" s="219"/>
      <c r="T384" s="219"/>
      <c r="U384" s="219"/>
      <c r="V384" s="219"/>
      <c r="W384" s="219"/>
      <c r="X384" s="219"/>
      <c r="Y384" s="210"/>
      <c r="Z384" s="210"/>
      <c r="AA384" s="210"/>
      <c r="AB384" s="210"/>
      <c r="AC384" s="210"/>
      <c r="AD384" s="210"/>
      <c r="AE384" s="210"/>
      <c r="AF384" s="210"/>
      <c r="AG384" s="210" t="s">
        <v>381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ht="20.399999999999999" outlineLevel="1" x14ac:dyDescent="0.25">
      <c r="A385" s="217"/>
      <c r="B385" s="218"/>
      <c r="C385" s="256" t="s">
        <v>897</v>
      </c>
      <c r="D385" s="245"/>
      <c r="E385" s="246">
        <v>18.34</v>
      </c>
      <c r="F385" s="219"/>
      <c r="G385" s="219"/>
      <c r="H385" s="219"/>
      <c r="I385" s="219"/>
      <c r="J385" s="219"/>
      <c r="K385" s="219"/>
      <c r="L385" s="219"/>
      <c r="M385" s="219"/>
      <c r="N385" s="219"/>
      <c r="O385" s="219"/>
      <c r="P385" s="219"/>
      <c r="Q385" s="219"/>
      <c r="R385" s="219"/>
      <c r="S385" s="219"/>
      <c r="T385" s="219"/>
      <c r="U385" s="219"/>
      <c r="V385" s="219"/>
      <c r="W385" s="219"/>
      <c r="X385" s="21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381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ht="20.399999999999999" outlineLevel="1" x14ac:dyDescent="0.25">
      <c r="A386" s="217"/>
      <c r="B386" s="218"/>
      <c r="C386" s="256" t="s">
        <v>898</v>
      </c>
      <c r="D386" s="245"/>
      <c r="E386" s="246">
        <v>64.668000000000006</v>
      </c>
      <c r="F386" s="219"/>
      <c r="G386" s="219"/>
      <c r="H386" s="219"/>
      <c r="I386" s="219"/>
      <c r="J386" s="219"/>
      <c r="K386" s="219"/>
      <c r="L386" s="219"/>
      <c r="M386" s="219"/>
      <c r="N386" s="219"/>
      <c r="O386" s="219"/>
      <c r="P386" s="219"/>
      <c r="Q386" s="219"/>
      <c r="R386" s="219"/>
      <c r="S386" s="219"/>
      <c r="T386" s="219"/>
      <c r="U386" s="219"/>
      <c r="V386" s="219"/>
      <c r="W386" s="219"/>
      <c r="X386" s="219"/>
      <c r="Y386" s="210"/>
      <c r="Z386" s="210"/>
      <c r="AA386" s="210"/>
      <c r="AB386" s="210"/>
      <c r="AC386" s="210"/>
      <c r="AD386" s="210"/>
      <c r="AE386" s="210"/>
      <c r="AF386" s="210"/>
      <c r="AG386" s="210" t="s">
        <v>381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x14ac:dyDescent="0.25">
      <c r="A387" s="221" t="s">
        <v>263</v>
      </c>
      <c r="B387" s="222" t="s">
        <v>176</v>
      </c>
      <c r="C387" s="238" t="s">
        <v>177</v>
      </c>
      <c r="D387" s="223"/>
      <c r="E387" s="224"/>
      <c r="F387" s="225"/>
      <c r="G387" s="225">
        <f>SUMIF(AG388:AG392,"&lt;&gt;NOR",G388:G392)</f>
        <v>0</v>
      </c>
      <c r="H387" s="225"/>
      <c r="I387" s="225">
        <f>SUM(I388:I392)</f>
        <v>0</v>
      </c>
      <c r="J387" s="225"/>
      <c r="K387" s="225">
        <f>SUM(K388:K392)</f>
        <v>0</v>
      </c>
      <c r="L387" s="225"/>
      <c r="M387" s="225">
        <f>SUM(M388:M392)</f>
        <v>0</v>
      </c>
      <c r="N387" s="225"/>
      <c r="O387" s="225">
        <f>SUM(O388:O392)</f>
        <v>40.54</v>
      </c>
      <c r="P387" s="225"/>
      <c r="Q387" s="225">
        <f>SUM(Q388:Q392)</f>
        <v>0</v>
      </c>
      <c r="R387" s="225"/>
      <c r="S387" s="225"/>
      <c r="T387" s="226"/>
      <c r="U387" s="220"/>
      <c r="V387" s="220">
        <f>SUM(V388:V392)</f>
        <v>44.36</v>
      </c>
      <c r="W387" s="220"/>
      <c r="X387" s="220"/>
      <c r="AG387" t="s">
        <v>264</v>
      </c>
    </row>
    <row r="388" spans="1:60" ht="20.399999999999999" outlineLevel="1" x14ac:dyDescent="0.25">
      <c r="A388" s="227">
        <v>84</v>
      </c>
      <c r="B388" s="228" t="s">
        <v>899</v>
      </c>
      <c r="C388" s="239" t="s">
        <v>900</v>
      </c>
      <c r="D388" s="229" t="s">
        <v>469</v>
      </c>
      <c r="E388" s="230">
        <v>163.1</v>
      </c>
      <c r="F388" s="231"/>
      <c r="G388" s="232">
        <f>ROUND(E388*F388,2)</f>
        <v>0</v>
      </c>
      <c r="H388" s="231"/>
      <c r="I388" s="232">
        <f>ROUND(E388*H388,2)</f>
        <v>0</v>
      </c>
      <c r="J388" s="231"/>
      <c r="K388" s="232">
        <f>ROUND(E388*J388,2)</f>
        <v>0</v>
      </c>
      <c r="L388" s="232">
        <v>21</v>
      </c>
      <c r="M388" s="232">
        <f>G388*(1+L388/100)</f>
        <v>0</v>
      </c>
      <c r="N388" s="232">
        <v>0.188</v>
      </c>
      <c r="O388" s="232">
        <f>ROUND(E388*N388,2)</f>
        <v>30.66</v>
      </c>
      <c r="P388" s="232">
        <v>0</v>
      </c>
      <c r="Q388" s="232">
        <f>ROUND(E388*P388,2)</f>
        <v>0</v>
      </c>
      <c r="R388" s="232" t="s">
        <v>901</v>
      </c>
      <c r="S388" s="232" t="s">
        <v>367</v>
      </c>
      <c r="T388" s="233" t="s">
        <v>367</v>
      </c>
      <c r="U388" s="219">
        <v>0.27200000000000002</v>
      </c>
      <c r="V388" s="219">
        <f>ROUND(E388*U388,2)</f>
        <v>44.36</v>
      </c>
      <c r="W388" s="219"/>
      <c r="X388" s="219" t="s">
        <v>368</v>
      </c>
      <c r="Y388" s="210"/>
      <c r="Z388" s="210"/>
      <c r="AA388" s="210"/>
      <c r="AB388" s="210"/>
      <c r="AC388" s="210"/>
      <c r="AD388" s="210"/>
      <c r="AE388" s="210"/>
      <c r="AF388" s="210"/>
      <c r="AG388" s="210" t="s">
        <v>374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 x14ac:dyDescent="0.25">
      <c r="A389" s="217"/>
      <c r="B389" s="218"/>
      <c r="C389" s="255" t="s">
        <v>902</v>
      </c>
      <c r="D389" s="247"/>
      <c r="E389" s="247"/>
      <c r="F389" s="247"/>
      <c r="G389" s="247"/>
      <c r="H389" s="219"/>
      <c r="I389" s="219"/>
      <c r="J389" s="219"/>
      <c r="K389" s="219"/>
      <c r="L389" s="219"/>
      <c r="M389" s="219"/>
      <c r="N389" s="219"/>
      <c r="O389" s="219"/>
      <c r="P389" s="219"/>
      <c r="Q389" s="219"/>
      <c r="R389" s="219"/>
      <c r="S389" s="219"/>
      <c r="T389" s="219"/>
      <c r="U389" s="219"/>
      <c r="V389" s="219"/>
      <c r="W389" s="219"/>
      <c r="X389" s="219"/>
      <c r="Y389" s="210"/>
      <c r="Z389" s="210"/>
      <c r="AA389" s="210"/>
      <c r="AB389" s="210"/>
      <c r="AC389" s="210"/>
      <c r="AD389" s="210"/>
      <c r="AE389" s="210"/>
      <c r="AF389" s="210"/>
      <c r="AG389" s="210" t="s">
        <v>371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1" x14ac:dyDescent="0.25">
      <c r="A390" s="217"/>
      <c r="B390" s="218"/>
      <c r="C390" s="256" t="s">
        <v>903</v>
      </c>
      <c r="D390" s="245"/>
      <c r="E390" s="246">
        <v>163.1</v>
      </c>
      <c r="F390" s="219"/>
      <c r="G390" s="219"/>
      <c r="H390" s="219"/>
      <c r="I390" s="219"/>
      <c r="J390" s="219"/>
      <c r="K390" s="219"/>
      <c r="L390" s="219"/>
      <c r="M390" s="219"/>
      <c r="N390" s="219"/>
      <c r="O390" s="219"/>
      <c r="P390" s="219"/>
      <c r="Q390" s="219"/>
      <c r="R390" s="219"/>
      <c r="S390" s="219"/>
      <c r="T390" s="219"/>
      <c r="U390" s="219"/>
      <c r="V390" s="219"/>
      <c r="W390" s="219"/>
      <c r="X390" s="219"/>
      <c r="Y390" s="210"/>
      <c r="Z390" s="210"/>
      <c r="AA390" s="210"/>
      <c r="AB390" s="210"/>
      <c r="AC390" s="210"/>
      <c r="AD390" s="210"/>
      <c r="AE390" s="210"/>
      <c r="AF390" s="210"/>
      <c r="AG390" s="210" t="s">
        <v>381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 x14ac:dyDescent="0.25">
      <c r="A391" s="227">
        <v>85</v>
      </c>
      <c r="B391" s="228" t="s">
        <v>904</v>
      </c>
      <c r="C391" s="239" t="s">
        <v>905</v>
      </c>
      <c r="D391" s="229" t="s">
        <v>365</v>
      </c>
      <c r="E391" s="230">
        <v>164.73099999999999</v>
      </c>
      <c r="F391" s="231"/>
      <c r="G391" s="232">
        <f>ROUND(E391*F391,2)</f>
        <v>0</v>
      </c>
      <c r="H391" s="231"/>
      <c r="I391" s="232">
        <f>ROUND(E391*H391,2)</f>
        <v>0</v>
      </c>
      <c r="J391" s="231"/>
      <c r="K391" s="232">
        <f>ROUND(E391*J391,2)</f>
        <v>0</v>
      </c>
      <c r="L391" s="232">
        <v>21</v>
      </c>
      <c r="M391" s="232">
        <f>G391*(1+L391/100)</f>
        <v>0</v>
      </c>
      <c r="N391" s="232">
        <v>0.06</v>
      </c>
      <c r="O391" s="232">
        <f>ROUND(E391*N391,2)</f>
        <v>9.8800000000000008</v>
      </c>
      <c r="P391" s="232">
        <v>0</v>
      </c>
      <c r="Q391" s="232">
        <f>ROUND(E391*P391,2)</f>
        <v>0</v>
      </c>
      <c r="R391" s="232" t="s">
        <v>625</v>
      </c>
      <c r="S391" s="232" t="s">
        <v>367</v>
      </c>
      <c r="T391" s="233" t="s">
        <v>367</v>
      </c>
      <c r="U391" s="219">
        <v>0</v>
      </c>
      <c r="V391" s="219">
        <f>ROUND(E391*U391,2)</f>
        <v>0</v>
      </c>
      <c r="W391" s="219"/>
      <c r="X391" s="219" t="s">
        <v>626</v>
      </c>
      <c r="Y391" s="210"/>
      <c r="Z391" s="210"/>
      <c r="AA391" s="210"/>
      <c r="AB391" s="210"/>
      <c r="AC391" s="210"/>
      <c r="AD391" s="210"/>
      <c r="AE391" s="210"/>
      <c r="AF391" s="210"/>
      <c r="AG391" s="210" t="s">
        <v>627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5">
      <c r="A392" s="217"/>
      <c r="B392" s="218"/>
      <c r="C392" s="256" t="s">
        <v>906</v>
      </c>
      <c r="D392" s="245"/>
      <c r="E392" s="246">
        <v>164.73099999999999</v>
      </c>
      <c r="F392" s="219"/>
      <c r="G392" s="219"/>
      <c r="H392" s="219"/>
      <c r="I392" s="219"/>
      <c r="J392" s="219"/>
      <c r="K392" s="219"/>
      <c r="L392" s="219"/>
      <c r="M392" s="219"/>
      <c r="N392" s="219"/>
      <c r="O392" s="219"/>
      <c r="P392" s="219"/>
      <c r="Q392" s="219"/>
      <c r="R392" s="219"/>
      <c r="S392" s="219"/>
      <c r="T392" s="219"/>
      <c r="U392" s="219"/>
      <c r="V392" s="219"/>
      <c r="W392" s="219"/>
      <c r="X392" s="219"/>
      <c r="Y392" s="210"/>
      <c r="Z392" s="210"/>
      <c r="AA392" s="210"/>
      <c r="AB392" s="210"/>
      <c r="AC392" s="210"/>
      <c r="AD392" s="210"/>
      <c r="AE392" s="210"/>
      <c r="AF392" s="210"/>
      <c r="AG392" s="210" t="s">
        <v>381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x14ac:dyDescent="0.25">
      <c r="A393" s="221" t="s">
        <v>263</v>
      </c>
      <c r="B393" s="222" t="s">
        <v>178</v>
      </c>
      <c r="C393" s="238" t="s">
        <v>179</v>
      </c>
      <c r="D393" s="223"/>
      <c r="E393" s="224"/>
      <c r="F393" s="225"/>
      <c r="G393" s="225">
        <f>SUMIF(AG394:AG401,"&lt;&gt;NOR",G394:G401)</f>
        <v>0</v>
      </c>
      <c r="H393" s="225"/>
      <c r="I393" s="225">
        <f>SUM(I394:I401)</f>
        <v>0</v>
      </c>
      <c r="J393" s="225"/>
      <c r="K393" s="225">
        <f>SUM(K394:K401)</f>
        <v>0</v>
      </c>
      <c r="L393" s="225"/>
      <c r="M393" s="225">
        <f>SUM(M394:M401)</f>
        <v>0</v>
      </c>
      <c r="N393" s="225"/>
      <c r="O393" s="225">
        <f>SUM(O394:O401)</f>
        <v>0.38</v>
      </c>
      <c r="P393" s="225"/>
      <c r="Q393" s="225">
        <f>SUM(Q394:Q401)</f>
        <v>0</v>
      </c>
      <c r="R393" s="225"/>
      <c r="S393" s="225"/>
      <c r="T393" s="226"/>
      <c r="U393" s="220"/>
      <c r="V393" s="220">
        <f>SUM(V394:V401)</f>
        <v>22.72</v>
      </c>
      <c r="W393" s="220"/>
      <c r="X393" s="220"/>
      <c r="AG393" t="s">
        <v>264</v>
      </c>
    </row>
    <row r="394" spans="1:60" outlineLevel="1" x14ac:dyDescent="0.25">
      <c r="A394" s="227">
        <v>86</v>
      </c>
      <c r="B394" s="228" t="s">
        <v>907</v>
      </c>
      <c r="C394" s="239" t="s">
        <v>908</v>
      </c>
      <c r="D394" s="229" t="s">
        <v>458</v>
      </c>
      <c r="E394" s="230">
        <v>113.6</v>
      </c>
      <c r="F394" s="231"/>
      <c r="G394" s="232">
        <f>ROUND(E394*F394,2)</f>
        <v>0</v>
      </c>
      <c r="H394" s="231"/>
      <c r="I394" s="232">
        <f>ROUND(E394*H394,2)</f>
        <v>0</v>
      </c>
      <c r="J394" s="231"/>
      <c r="K394" s="232">
        <f>ROUND(E394*J394,2)</f>
        <v>0</v>
      </c>
      <c r="L394" s="232">
        <v>21</v>
      </c>
      <c r="M394" s="232">
        <f>G394*(1+L394/100)</f>
        <v>0</v>
      </c>
      <c r="N394" s="232">
        <v>1E-3</v>
      </c>
      <c r="O394" s="232">
        <f>ROUND(E394*N394,2)</f>
        <v>0.11</v>
      </c>
      <c r="P394" s="232">
        <v>0</v>
      </c>
      <c r="Q394" s="232">
        <f>ROUND(E394*P394,2)</f>
        <v>0</v>
      </c>
      <c r="R394" s="232"/>
      <c r="S394" s="232" t="s">
        <v>268</v>
      </c>
      <c r="T394" s="233" t="s">
        <v>269</v>
      </c>
      <c r="U394" s="219">
        <v>0.2</v>
      </c>
      <c r="V394" s="219">
        <f>ROUND(E394*U394,2)</f>
        <v>22.72</v>
      </c>
      <c r="W394" s="219"/>
      <c r="X394" s="219" t="s">
        <v>368</v>
      </c>
      <c r="Y394" s="210"/>
      <c r="Z394" s="210"/>
      <c r="AA394" s="210"/>
      <c r="AB394" s="210"/>
      <c r="AC394" s="210"/>
      <c r="AD394" s="210"/>
      <c r="AE394" s="210"/>
      <c r="AF394" s="210"/>
      <c r="AG394" s="210" t="s">
        <v>374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ht="20.399999999999999" outlineLevel="1" x14ac:dyDescent="0.25">
      <c r="A395" s="217"/>
      <c r="B395" s="218"/>
      <c r="C395" s="256" t="s">
        <v>909</v>
      </c>
      <c r="D395" s="245"/>
      <c r="E395" s="246">
        <v>53</v>
      </c>
      <c r="F395" s="219"/>
      <c r="G395" s="219"/>
      <c r="H395" s="219"/>
      <c r="I395" s="219"/>
      <c r="J395" s="219"/>
      <c r="K395" s="219"/>
      <c r="L395" s="219"/>
      <c r="M395" s="219"/>
      <c r="N395" s="219"/>
      <c r="O395" s="219"/>
      <c r="P395" s="219"/>
      <c r="Q395" s="219"/>
      <c r="R395" s="219"/>
      <c r="S395" s="219"/>
      <c r="T395" s="219"/>
      <c r="U395" s="219"/>
      <c r="V395" s="219"/>
      <c r="W395" s="219"/>
      <c r="X395" s="219"/>
      <c r="Y395" s="210"/>
      <c r="Z395" s="210"/>
      <c r="AA395" s="210"/>
      <c r="AB395" s="210"/>
      <c r="AC395" s="210"/>
      <c r="AD395" s="210"/>
      <c r="AE395" s="210"/>
      <c r="AF395" s="210"/>
      <c r="AG395" s="210" t="s">
        <v>381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ht="20.399999999999999" outlineLevel="1" x14ac:dyDescent="0.25">
      <c r="A396" s="217"/>
      <c r="B396" s="218"/>
      <c r="C396" s="256" t="s">
        <v>910</v>
      </c>
      <c r="D396" s="245"/>
      <c r="E396" s="246">
        <v>20.399999999999999</v>
      </c>
      <c r="F396" s="219"/>
      <c r="G396" s="219"/>
      <c r="H396" s="219"/>
      <c r="I396" s="219"/>
      <c r="J396" s="219"/>
      <c r="K396" s="219"/>
      <c r="L396" s="219"/>
      <c r="M396" s="219"/>
      <c r="N396" s="219"/>
      <c r="O396" s="219"/>
      <c r="P396" s="219"/>
      <c r="Q396" s="219"/>
      <c r="R396" s="219"/>
      <c r="S396" s="219"/>
      <c r="T396" s="219"/>
      <c r="U396" s="219"/>
      <c r="V396" s="219"/>
      <c r="W396" s="219"/>
      <c r="X396" s="219"/>
      <c r="Y396" s="210"/>
      <c r="Z396" s="210"/>
      <c r="AA396" s="210"/>
      <c r="AB396" s="210"/>
      <c r="AC396" s="210"/>
      <c r="AD396" s="210"/>
      <c r="AE396" s="210"/>
      <c r="AF396" s="210"/>
      <c r="AG396" s="210" t="s">
        <v>381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5">
      <c r="A397" s="217"/>
      <c r="B397" s="218"/>
      <c r="C397" s="256" t="s">
        <v>911</v>
      </c>
      <c r="D397" s="245"/>
      <c r="E397" s="246">
        <v>40.200000000000003</v>
      </c>
      <c r="F397" s="219"/>
      <c r="G397" s="219"/>
      <c r="H397" s="219"/>
      <c r="I397" s="219"/>
      <c r="J397" s="219"/>
      <c r="K397" s="219"/>
      <c r="L397" s="219"/>
      <c r="M397" s="219"/>
      <c r="N397" s="219"/>
      <c r="O397" s="219"/>
      <c r="P397" s="219"/>
      <c r="Q397" s="219"/>
      <c r="R397" s="219"/>
      <c r="S397" s="219"/>
      <c r="T397" s="219"/>
      <c r="U397" s="219"/>
      <c r="V397" s="219"/>
      <c r="W397" s="219"/>
      <c r="X397" s="21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381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 x14ac:dyDescent="0.25">
      <c r="A398" s="227">
        <v>87</v>
      </c>
      <c r="B398" s="228" t="s">
        <v>912</v>
      </c>
      <c r="C398" s="239" t="s">
        <v>913</v>
      </c>
      <c r="D398" s="229" t="s">
        <v>458</v>
      </c>
      <c r="E398" s="230">
        <v>119.28</v>
      </c>
      <c r="F398" s="231"/>
      <c r="G398" s="232">
        <f>ROUND(E398*F398,2)</f>
        <v>0</v>
      </c>
      <c r="H398" s="231"/>
      <c r="I398" s="232">
        <f>ROUND(E398*H398,2)</f>
        <v>0</v>
      </c>
      <c r="J398" s="231"/>
      <c r="K398" s="232">
        <f>ROUND(E398*J398,2)</f>
        <v>0</v>
      </c>
      <c r="L398" s="232">
        <v>21</v>
      </c>
      <c r="M398" s="232">
        <f>G398*(1+L398/100)</f>
        <v>0</v>
      </c>
      <c r="N398" s="232">
        <v>2.3E-3</v>
      </c>
      <c r="O398" s="232">
        <f>ROUND(E398*N398,2)</f>
        <v>0.27</v>
      </c>
      <c r="P398" s="232">
        <v>0</v>
      </c>
      <c r="Q398" s="232">
        <f>ROUND(E398*P398,2)</f>
        <v>0</v>
      </c>
      <c r="R398" s="232"/>
      <c r="S398" s="232" t="s">
        <v>268</v>
      </c>
      <c r="T398" s="233" t="s">
        <v>269</v>
      </c>
      <c r="U398" s="219">
        <v>0</v>
      </c>
      <c r="V398" s="219">
        <f>ROUND(E398*U398,2)</f>
        <v>0</v>
      </c>
      <c r="W398" s="219"/>
      <c r="X398" s="219" t="s">
        <v>626</v>
      </c>
      <c r="Y398" s="210"/>
      <c r="Z398" s="210"/>
      <c r="AA398" s="210"/>
      <c r="AB398" s="210"/>
      <c r="AC398" s="210"/>
      <c r="AD398" s="210"/>
      <c r="AE398" s="210"/>
      <c r="AF398" s="210"/>
      <c r="AG398" s="210" t="s">
        <v>627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ht="20.399999999999999" outlineLevel="1" x14ac:dyDescent="0.25">
      <c r="A399" s="217"/>
      <c r="B399" s="218"/>
      <c r="C399" s="256" t="s">
        <v>914</v>
      </c>
      <c r="D399" s="245"/>
      <c r="E399" s="246">
        <v>55.65</v>
      </c>
      <c r="F399" s="219"/>
      <c r="G399" s="219"/>
      <c r="H399" s="219"/>
      <c r="I399" s="219"/>
      <c r="J399" s="219"/>
      <c r="K399" s="219"/>
      <c r="L399" s="219"/>
      <c r="M399" s="219"/>
      <c r="N399" s="219"/>
      <c r="O399" s="219"/>
      <c r="P399" s="219"/>
      <c r="Q399" s="219"/>
      <c r="R399" s="219"/>
      <c r="S399" s="219"/>
      <c r="T399" s="219"/>
      <c r="U399" s="219"/>
      <c r="V399" s="219"/>
      <c r="W399" s="219"/>
      <c r="X399" s="219"/>
      <c r="Y399" s="210"/>
      <c r="Z399" s="210"/>
      <c r="AA399" s="210"/>
      <c r="AB399" s="210"/>
      <c r="AC399" s="210"/>
      <c r="AD399" s="210"/>
      <c r="AE399" s="210"/>
      <c r="AF399" s="210"/>
      <c r="AG399" s="210" t="s">
        <v>381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ht="20.399999999999999" outlineLevel="1" x14ac:dyDescent="0.25">
      <c r="A400" s="217"/>
      <c r="B400" s="218"/>
      <c r="C400" s="256" t="s">
        <v>915</v>
      </c>
      <c r="D400" s="245"/>
      <c r="E400" s="246">
        <v>21.42</v>
      </c>
      <c r="F400" s="219"/>
      <c r="G400" s="219"/>
      <c r="H400" s="219"/>
      <c r="I400" s="219"/>
      <c r="J400" s="219"/>
      <c r="K400" s="219"/>
      <c r="L400" s="219"/>
      <c r="M400" s="219"/>
      <c r="N400" s="219"/>
      <c r="O400" s="219"/>
      <c r="P400" s="219"/>
      <c r="Q400" s="219"/>
      <c r="R400" s="219"/>
      <c r="S400" s="219"/>
      <c r="T400" s="219"/>
      <c r="U400" s="219"/>
      <c r="V400" s="219"/>
      <c r="W400" s="219"/>
      <c r="X400" s="219"/>
      <c r="Y400" s="210"/>
      <c r="Z400" s="210"/>
      <c r="AA400" s="210"/>
      <c r="AB400" s="210"/>
      <c r="AC400" s="210"/>
      <c r="AD400" s="210"/>
      <c r="AE400" s="210"/>
      <c r="AF400" s="210"/>
      <c r="AG400" s="210" t="s">
        <v>381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5">
      <c r="A401" s="217"/>
      <c r="B401" s="218"/>
      <c r="C401" s="256" t="s">
        <v>916</v>
      </c>
      <c r="D401" s="245"/>
      <c r="E401" s="246">
        <v>42.21</v>
      </c>
      <c r="F401" s="219"/>
      <c r="G401" s="219"/>
      <c r="H401" s="219"/>
      <c r="I401" s="219"/>
      <c r="J401" s="219"/>
      <c r="K401" s="219"/>
      <c r="L401" s="219"/>
      <c r="M401" s="219"/>
      <c r="N401" s="219"/>
      <c r="O401" s="219"/>
      <c r="P401" s="219"/>
      <c r="Q401" s="219"/>
      <c r="R401" s="219"/>
      <c r="S401" s="219"/>
      <c r="T401" s="219"/>
      <c r="U401" s="219"/>
      <c r="V401" s="219"/>
      <c r="W401" s="219"/>
      <c r="X401" s="219"/>
      <c r="Y401" s="210"/>
      <c r="Z401" s="210"/>
      <c r="AA401" s="210"/>
      <c r="AB401" s="210"/>
      <c r="AC401" s="210"/>
      <c r="AD401" s="210"/>
      <c r="AE401" s="210"/>
      <c r="AF401" s="210"/>
      <c r="AG401" s="210" t="s">
        <v>381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x14ac:dyDescent="0.25">
      <c r="A402" s="221" t="s">
        <v>263</v>
      </c>
      <c r="B402" s="222" t="s">
        <v>180</v>
      </c>
      <c r="C402" s="238" t="s">
        <v>181</v>
      </c>
      <c r="D402" s="223"/>
      <c r="E402" s="224"/>
      <c r="F402" s="225"/>
      <c r="G402" s="225">
        <f>SUMIF(AG403:AG415,"&lt;&gt;NOR",G403:G415)</f>
        <v>0</v>
      </c>
      <c r="H402" s="225"/>
      <c r="I402" s="225">
        <f>SUM(I403:I415)</f>
        <v>0</v>
      </c>
      <c r="J402" s="225"/>
      <c r="K402" s="225">
        <f>SUM(K403:K415)</f>
        <v>0</v>
      </c>
      <c r="L402" s="225"/>
      <c r="M402" s="225">
        <f>SUM(M403:M415)</f>
        <v>0</v>
      </c>
      <c r="N402" s="225"/>
      <c r="O402" s="225">
        <f>SUM(O403:O415)</f>
        <v>0</v>
      </c>
      <c r="P402" s="225"/>
      <c r="Q402" s="225">
        <f>SUM(Q403:Q415)</f>
        <v>0</v>
      </c>
      <c r="R402" s="225"/>
      <c r="S402" s="225"/>
      <c r="T402" s="226"/>
      <c r="U402" s="220"/>
      <c r="V402" s="220">
        <f>SUM(V403:V415)</f>
        <v>0</v>
      </c>
      <c r="W402" s="220"/>
      <c r="X402" s="220"/>
      <c r="AG402" t="s">
        <v>264</v>
      </c>
    </row>
    <row r="403" spans="1:60" outlineLevel="1" x14ac:dyDescent="0.25">
      <c r="A403" s="248">
        <v>88</v>
      </c>
      <c r="B403" s="249" t="s">
        <v>917</v>
      </c>
      <c r="C403" s="257" t="s">
        <v>918</v>
      </c>
      <c r="D403" s="250" t="s">
        <v>469</v>
      </c>
      <c r="E403" s="251">
        <v>5.65</v>
      </c>
      <c r="F403" s="252"/>
      <c r="G403" s="253">
        <f>ROUND(E403*F403,2)</f>
        <v>0</v>
      </c>
      <c r="H403" s="252"/>
      <c r="I403" s="253">
        <f>ROUND(E403*H403,2)</f>
        <v>0</v>
      </c>
      <c r="J403" s="252"/>
      <c r="K403" s="253">
        <f>ROUND(E403*J403,2)</f>
        <v>0</v>
      </c>
      <c r="L403" s="253">
        <v>21</v>
      </c>
      <c r="M403" s="253">
        <f>G403*(1+L403/100)</f>
        <v>0</v>
      </c>
      <c r="N403" s="253">
        <v>0</v>
      </c>
      <c r="O403" s="253">
        <f>ROUND(E403*N403,2)</f>
        <v>0</v>
      </c>
      <c r="P403" s="253">
        <v>0</v>
      </c>
      <c r="Q403" s="253">
        <f>ROUND(E403*P403,2)</f>
        <v>0</v>
      </c>
      <c r="R403" s="253"/>
      <c r="S403" s="253" t="s">
        <v>268</v>
      </c>
      <c r="T403" s="254" t="s">
        <v>269</v>
      </c>
      <c r="U403" s="219">
        <v>0</v>
      </c>
      <c r="V403" s="219">
        <f>ROUND(E403*U403,2)</f>
        <v>0</v>
      </c>
      <c r="W403" s="219"/>
      <c r="X403" s="219" t="s">
        <v>368</v>
      </c>
      <c r="Y403" s="210"/>
      <c r="Z403" s="210"/>
      <c r="AA403" s="210"/>
      <c r="AB403" s="210"/>
      <c r="AC403" s="210"/>
      <c r="AD403" s="210"/>
      <c r="AE403" s="210"/>
      <c r="AF403" s="210"/>
      <c r="AG403" s="210" t="s">
        <v>374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ht="20.399999999999999" outlineLevel="1" x14ac:dyDescent="0.25">
      <c r="A404" s="248">
        <v>89</v>
      </c>
      <c r="B404" s="249" t="s">
        <v>919</v>
      </c>
      <c r="C404" s="257" t="s">
        <v>920</v>
      </c>
      <c r="D404" s="250" t="s">
        <v>469</v>
      </c>
      <c r="E404" s="251">
        <v>36.200000000000003</v>
      </c>
      <c r="F404" s="252"/>
      <c r="G404" s="253">
        <f>ROUND(E404*F404,2)</f>
        <v>0</v>
      </c>
      <c r="H404" s="252"/>
      <c r="I404" s="253">
        <f>ROUND(E404*H404,2)</f>
        <v>0</v>
      </c>
      <c r="J404" s="252"/>
      <c r="K404" s="253">
        <f>ROUND(E404*J404,2)</f>
        <v>0</v>
      </c>
      <c r="L404" s="253">
        <v>21</v>
      </c>
      <c r="M404" s="253">
        <f>G404*(1+L404/100)</f>
        <v>0</v>
      </c>
      <c r="N404" s="253">
        <v>0</v>
      </c>
      <c r="O404" s="253">
        <f>ROUND(E404*N404,2)</f>
        <v>0</v>
      </c>
      <c r="P404" s="253">
        <v>0</v>
      </c>
      <c r="Q404" s="253">
        <f>ROUND(E404*P404,2)</f>
        <v>0</v>
      </c>
      <c r="R404" s="253"/>
      <c r="S404" s="253" t="s">
        <v>268</v>
      </c>
      <c r="T404" s="254" t="s">
        <v>269</v>
      </c>
      <c r="U404" s="219">
        <v>0</v>
      </c>
      <c r="V404" s="219">
        <f>ROUND(E404*U404,2)</f>
        <v>0</v>
      </c>
      <c r="W404" s="219"/>
      <c r="X404" s="219" t="s">
        <v>368</v>
      </c>
      <c r="Y404" s="210"/>
      <c r="Z404" s="210"/>
      <c r="AA404" s="210"/>
      <c r="AB404" s="210"/>
      <c r="AC404" s="210"/>
      <c r="AD404" s="210"/>
      <c r="AE404" s="210"/>
      <c r="AF404" s="210"/>
      <c r="AG404" s="210" t="s">
        <v>374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ht="20.399999999999999" outlineLevel="1" x14ac:dyDescent="0.25">
      <c r="A405" s="248">
        <v>90</v>
      </c>
      <c r="B405" s="249" t="s">
        <v>921</v>
      </c>
      <c r="C405" s="257" t="s">
        <v>922</v>
      </c>
      <c r="D405" s="250" t="s">
        <v>469</v>
      </c>
      <c r="E405" s="251">
        <v>39.799999999999997</v>
      </c>
      <c r="F405" s="252"/>
      <c r="G405" s="253">
        <f>ROUND(E405*F405,2)</f>
        <v>0</v>
      </c>
      <c r="H405" s="252"/>
      <c r="I405" s="253">
        <f>ROUND(E405*H405,2)</f>
        <v>0</v>
      </c>
      <c r="J405" s="252"/>
      <c r="K405" s="253">
        <f>ROUND(E405*J405,2)</f>
        <v>0</v>
      </c>
      <c r="L405" s="253">
        <v>21</v>
      </c>
      <c r="M405" s="253">
        <f>G405*(1+L405/100)</f>
        <v>0</v>
      </c>
      <c r="N405" s="253">
        <v>0</v>
      </c>
      <c r="O405" s="253">
        <f>ROUND(E405*N405,2)</f>
        <v>0</v>
      </c>
      <c r="P405" s="253">
        <v>0</v>
      </c>
      <c r="Q405" s="253">
        <f>ROUND(E405*P405,2)</f>
        <v>0</v>
      </c>
      <c r="R405" s="253"/>
      <c r="S405" s="253" t="s">
        <v>268</v>
      </c>
      <c r="T405" s="254" t="s">
        <v>269</v>
      </c>
      <c r="U405" s="219">
        <v>0</v>
      </c>
      <c r="V405" s="219">
        <f>ROUND(E405*U405,2)</f>
        <v>0</v>
      </c>
      <c r="W405" s="219"/>
      <c r="X405" s="219" t="s">
        <v>368</v>
      </c>
      <c r="Y405" s="210"/>
      <c r="Z405" s="210"/>
      <c r="AA405" s="210"/>
      <c r="AB405" s="210"/>
      <c r="AC405" s="210"/>
      <c r="AD405" s="210"/>
      <c r="AE405" s="210"/>
      <c r="AF405" s="210"/>
      <c r="AG405" s="210" t="s">
        <v>374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ht="20.399999999999999" outlineLevel="1" x14ac:dyDescent="0.25">
      <c r="A406" s="248">
        <v>91</v>
      </c>
      <c r="B406" s="249" t="s">
        <v>923</v>
      </c>
      <c r="C406" s="257" t="s">
        <v>924</v>
      </c>
      <c r="D406" s="250" t="s">
        <v>469</v>
      </c>
      <c r="E406" s="251">
        <v>66.599999999999994</v>
      </c>
      <c r="F406" s="252"/>
      <c r="G406" s="253">
        <f>ROUND(E406*F406,2)</f>
        <v>0</v>
      </c>
      <c r="H406" s="252"/>
      <c r="I406" s="253">
        <f>ROUND(E406*H406,2)</f>
        <v>0</v>
      </c>
      <c r="J406" s="252"/>
      <c r="K406" s="253">
        <f>ROUND(E406*J406,2)</f>
        <v>0</v>
      </c>
      <c r="L406" s="253">
        <v>21</v>
      </c>
      <c r="M406" s="253">
        <f>G406*(1+L406/100)</f>
        <v>0</v>
      </c>
      <c r="N406" s="253">
        <v>0</v>
      </c>
      <c r="O406" s="253">
        <f>ROUND(E406*N406,2)</f>
        <v>0</v>
      </c>
      <c r="P406" s="253">
        <v>0</v>
      </c>
      <c r="Q406" s="253">
        <f>ROUND(E406*P406,2)</f>
        <v>0</v>
      </c>
      <c r="R406" s="253"/>
      <c r="S406" s="253" t="s">
        <v>268</v>
      </c>
      <c r="T406" s="254" t="s">
        <v>269</v>
      </c>
      <c r="U406" s="219">
        <v>0</v>
      </c>
      <c r="V406" s="219">
        <f>ROUND(E406*U406,2)</f>
        <v>0</v>
      </c>
      <c r="W406" s="219"/>
      <c r="X406" s="219" t="s">
        <v>368</v>
      </c>
      <c r="Y406" s="210"/>
      <c r="Z406" s="210"/>
      <c r="AA406" s="210"/>
      <c r="AB406" s="210"/>
      <c r="AC406" s="210"/>
      <c r="AD406" s="210"/>
      <c r="AE406" s="210"/>
      <c r="AF406" s="210"/>
      <c r="AG406" s="210" t="s">
        <v>374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ht="20.399999999999999" outlineLevel="1" x14ac:dyDescent="0.25">
      <c r="A407" s="248">
        <v>92</v>
      </c>
      <c r="B407" s="249" t="s">
        <v>925</v>
      </c>
      <c r="C407" s="257" t="s">
        <v>926</v>
      </c>
      <c r="D407" s="250" t="s">
        <v>469</v>
      </c>
      <c r="E407" s="251">
        <v>165.5</v>
      </c>
      <c r="F407" s="252"/>
      <c r="G407" s="253">
        <f>ROUND(E407*F407,2)</f>
        <v>0</v>
      </c>
      <c r="H407" s="252"/>
      <c r="I407" s="253">
        <f>ROUND(E407*H407,2)</f>
        <v>0</v>
      </c>
      <c r="J407" s="252"/>
      <c r="K407" s="253">
        <f>ROUND(E407*J407,2)</f>
        <v>0</v>
      </c>
      <c r="L407" s="253">
        <v>21</v>
      </c>
      <c r="M407" s="253">
        <f>G407*(1+L407/100)</f>
        <v>0</v>
      </c>
      <c r="N407" s="253">
        <v>0</v>
      </c>
      <c r="O407" s="253">
        <f>ROUND(E407*N407,2)</f>
        <v>0</v>
      </c>
      <c r="P407" s="253">
        <v>0</v>
      </c>
      <c r="Q407" s="253">
        <f>ROUND(E407*P407,2)</f>
        <v>0</v>
      </c>
      <c r="R407" s="253"/>
      <c r="S407" s="253" t="s">
        <v>268</v>
      </c>
      <c r="T407" s="254" t="s">
        <v>269</v>
      </c>
      <c r="U407" s="219">
        <v>0</v>
      </c>
      <c r="V407" s="219">
        <f>ROUND(E407*U407,2)</f>
        <v>0</v>
      </c>
      <c r="W407" s="219"/>
      <c r="X407" s="219" t="s">
        <v>368</v>
      </c>
      <c r="Y407" s="210"/>
      <c r="Z407" s="210"/>
      <c r="AA407" s="210"/>
      <c r="AB407" s="210"/>
      <c r="AC407" s="210"/>
      <c r="AD407" s="210"/>
      <c r="AE407" s="210"/>
      <c r="AF407" s="210"/>
      <c r="AG407" s="210" t="s">
        <v>374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ht="20.399999999999999" outlineLevel="1" x14ac:dyDescent="0.25">
      <c r="A408" s="248">
        <v>93</v>
      </c>
      <c r="B408" s="249" t="s">
        <v>927</v>
      </c>
      <c r="C408" s="257" t="s">
        <v>928</v>
      </c>
      <c r="D408" s="250" t="s">
        <v>469</v>
      </c>
      <c r="E408" s="251">
        <v>24.9</v>
      </c>
      <c r="F408" s="252"/>
      <c r="G408" s="253">
        <f>ROUND(E408*F408,2)</f>
        <v>0</v>
      </c>
      <c r="H408" s="252"/>
      <c r="I408" s="253">
        <f>ROUND(E408*H408,2)</f>
        <v>0</v>
      </c>
      <c r="J408" s="252"/>
      <c r="K408" s="253">
        <f>ROUND(E408*J408,2)</f>
        <v>0</v>
      </c>
      <c r="L408" s="253">
        <v>21</v>
      </c>
      <c r="M408" s="253">
        <f>G408*(1+L408/100)</f>
        <v>0</v>
      </c>
      <c r="N408" s="253">
        <v>0</v>
      </c>
      <c r="O408" s="253">
        <f>ROUND(E408*N408,2)</f>
        <v>0</v>
      </c>
      <c r="P408" s="253">
        <v>0</v>
      </c>
      <c r="Q408" s="253">
        <f>ROUND(E408*P408,2)</f>
        <v>0</v>
      </c>
      <c r="R408" s="253"/>
      <c r="S408" s="253" t="s">
        <v>268</v>
      </c>
      <c r="T408" s="254" t="s">
        <v>269</v>
      </c>
      <c r="U408" s="219">
        <v>0</v>
      </c>
      <c r="V408" s="219">
        <f>ROUND(E408*U408,2)</f>
        <v>0</v>
      </c>
      <c r="W408" s="219"/>
      <c r="X408" s="219" t="s">
        <v>368</v>
      </c>
      <c r="Y408" s="210"/>
      <c r="Z408" s="210"/>
      <c r="AA408" s="210"/>
      <c r="AB408" s="210"/>
      <c r="AC408" s="210"/>
      <c r="AD408" s="210"/>
      <c r="AE408" s="210"/>
      <c r="AF408" s="210"/>
      <c r="AG408" s="210" t="s">
        <v>374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ht="20.399999999999999" outlineLevel="1" x14ac:dyDescent="0.25">
      <c r="A409" s="248">
        <v>94</v>
      </c>
      <c r="B409" s="249" t="s">
        <v>929</v>
      </c>
      <c r="C409" s="257" t="s">
        <v>930</v>
      </c>
      <c r="D409" s="250" t="s">
        <v>469</v>
      </c>
      <c r="E409" s="251">
        <v>162</v>
      </c>
      <c r="F409" s="252"/>
      <c r="G409" s="253">
        <f>ROUND(E409*F409,2)</f>
        <v>0</v>
      </c>
      <c r="H409" s="252"/>
      <c r="I409" s="253">
        <f>ROUND(E409*H409,2)</f>
        <v>0</v>
      </c>
      <c r="J409" s="252"/>
      <c r="K409" s="253">
        <f>ROUND(E409*J409,2)</f>
        <v>0</v>
      </c>
      <c r="L409" s="253">
        <v>21</v>
      </c>
      <c r="M409" s="253">
        <f>G409*(1+L409/100)</f>
        <v>0</v>
      </c>
      <c r="N409" s="253">
        <v>0</v>
      </c>
      <c r="O409" s="253">
        <f>ROUND(E409*N409,2)</f>
        <v>0</v>
      </c>
      <c r="P409" s="253">
        <v>0</v>
      </c>
      <c r="Q409" s="253">
        <f>ROUND(E409*P409,2)</f>
        <v>0</v>
      </c>
      <c r="R409" s="253"/>
      <c r="S409" s="253" t="s">
        <v>268</v>
      </c>
      <c r="T409" s="254" t="s">
        <v>269</v>
      </c>
      <c r="U409" s="219">
        <v>0</v>
      </c>
      <c r="V409" s="219">
        <f>ROUND(E409*U409,2)</f>
        <v>0</v>
      </c>
      <c r="W409" s="219"/>
      <c r="X409" s="219" t="s">
        <v>368</v>
      </c>
      <c r="Y409" s="210"/>
      <c r="Z409" s="210"/>
      <c r="AA409" s="210"/>
      <c r="AB409" s="210"/>
      <c r="AC409" s="210"/>
      <c r="AD409" s="210"/>
      <c r="AE409" s="210"/>
      <c r="AF409" s="210"/>
      <c r="AG409" s="210" t="s">
        <v>374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5">
      <c r="A410" s="248">
        <v>95</v>
      </c>
      <c r="B410" s="249" t="s">
        <v>931</v>
      </c>
      <c r="C410" s="257" t="s">
        <v>932</v>
      </c>
      <c r="D410" s="250" t="s">
        <v>469</v>
      </c>
      <c r="E410" s="251">
        <v>99</v>
      </c>
      <c r="F410" s="252"/>
      <c r="G410" s="253">
        <f>ROUND(E410*F410,2)</f>
        <v>0</v>
      </c>
      <c r="H410" s="252"/>
      <c r="I410" s="253">
        <f>ROUND(E410*H410,2)</f>
        <v>0</v>
      </c>
      <c r="J410" s="252"/>
      <c r="K410" s="253">
        <f>ROUND(E410*J410,2)</f>
        <v>0</v>
      </c>
      <c r="L410" s="253">
        <v>21</v>
      </c>
      <c r="M410" s="253">
        <f>G410*(1+L410/100)</f>
        <v>0</v>
      </c>
      <c r="N410" s="253">
        <v>0</v>
      </c>
      <c r="O410" s="253">
        <f>ROUND(E410*N410,2)</f>
        <v>0</v>
      </c>
      <c r="P410" s="253">
        <v>0</v>
      </c>
      <c r="Q410" s="253">
        <f>ROUND(E410*P410,2)</f>
        <v>0</v>
      </c>
      <c r="R410" s="253"/>
      <c r="S410" s="253" t="s">
        <v>268</v>
      </c>
      <c r="T410" s="254" t="s">
        <v>269</v>
      </c>
      <c r="U410" s="219">
        <v>0</v>
      </c>
      <c r="V410" s="219">
        <f>ROUND(E410*U410,2)</f>
        <v>0</v>
      </c>
      <c r="W410" s="219"/>
      <c r="X410" s="219" t="s">
        <v>368</v>
      </c>
      <c r="Y410" s="210"/>
      <c r="Z410" s="210"/>
      <c r="AA410" s="210"/>
      <c r="AB410" s="210"/>
      <c r="AC410" s="210"/>
      <c r="AD410" s="210"/>
      <c r="AE410" s="210"/>
      <c r="AF410" s="210"/>
      <c r="AG410" s="210" t="s">
        <v>374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ht="30.6" outlineLevel="1" x14ac:dyDescent="0.25">
      <c r="A411" s="227">
        <v>96</v>
      </c>
      <c r="B411" s="228" t="s">
        <v>933</v>
      </c>
      <c r="C411" s="239" t="s">
        <v>934</v>
      </c>
      <c r="D411" s="229" t="s">
        <v>448</v>
      </c>
      <c r="E411" s="230">
        <v>1</v>
      </c>
      <c r="F411" s="231"/>
      <c r="G411" s="232">
        <f>ROUND(E411*F411,2)</f>
        <v>0</v>
      </c>
      <c r="H411" s="231"/>
      <c r="I411" s="232">
        <f>ROUND(E411*H411,2)</f>
        <v>0</v>
      </c>
      <c r="J411" s="231"/>
      <c r="K411" s="232">
        <f>ROUND(E411*J411,2)</f>
        <v>0</v>
      </c>
      <c r="L411" s="232">
        <v>21</v>
      </c>
      <c r="M411" s="232">
        <f>G411*(1+L411/100)</f>
        <v>0</v>
      </c>
      <c r="N411" s="232">
        <v>0</v>
      </c>
      <c r="O411" s="232">
        <f>ROUND(E411*N411,2)</f>
        <v>0</v>
      </c>
      <c r="P411" s="232">
        <v>0</v>
      </c>
      <c r="Q411" s="232">
        <f>ROUND(E411*P411,2)</f>
        <v>0</v>
      </c>
      <c r="R411" s="232"/>
      <c r="S411" s="232" t="s">
        <v>268</v>
      </c>
      <c r="T411" s="233" t="s">
        <v>269</v>
      </c>
      <c r="U411" s="219">
        <v>0</v>
      </c>
      <c r="V411" s="219">
        <f>ROUND(E411*U411,2)</f>
        <v>0</v>
      </c>
      <c r="W411" s="219"/>
      <c r="X411" s="219" t="s">
        <v>368</v>
      </c>
      <c r="Y411" s="210"/>
      <c r="Z411" s="210"/>
      <c r="AA411" s="210"/>
      <c r="AB411" s="210"/>
      <c r="AC411" s="210"/>
      <c r="AD411" s="210"/>
      <c r="AE411" s="210"/>
      <c r="AF411" s="210"/>
      <c r="AG411" s="210" t="s">
        <v>374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5">
      <c r="A412" s="217"/>
      <c r="B412" s="218"/>
      <c r="C412" s="240" t="s">
        <v>935</v>
      </c>
      <c r="D412" s="235"/>
      <c r="E412" s="235"/>
      <c r="F412" s="235"/>
      <c r="G412" s="235"/>
      <c r="H412" s="219"/>
      <c r="I412" s="219"/>
      <c r="J412" s="219"/>
      <c r="K412" s="219"/>
      <c r="L412" s="219"/>
      <c r="M412" s="219"/>
      <c r="N412" s="219"/>
      <c r="O412" s="219"/>
      <c r="P412" s="219"/>
      <c r="Q412" s="219"/>
      <c r="R412" s="219"/>
      <c r="S412" s="219"/>
      <c r="T412" s="219"/>
      <c r="U412" s="219"/>
      <c r="V412" s="219"/>
      <c r="W412" s="219"/>
      <c r="X412" s="219"/>
      <c r="Y412" s="210"/>
      <c r="Z412" s="210"/>
      <c r="AA412" s="210"/>
      <c r="AB412" s="210"/>
      <c r="AC412" s="210"/>
      <c r="AD412" s="210"/>
      <c r="AE412" s="210"/>
      <c r="AF412" s="210"/>
      <c r="AG412" s="210" t="s">
        <v>272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1" x14ac:dyDescent="0.25">
      <c r="A413" s="217"/>
      <c r="B413" s="218"/>
      <c r="C413" s="241" t="s">
        <v>936</v>
      </c>
      <c r="D413" s="236"/>
      <c r="E413" s="236"/>
      <c r="F413" s="236"/>
      <c r="G413" s="236"/>
      <c r="H413" s="219"/>
      <c r="I413" s="219"/>
      <c r="J413" s="219"/>
      <c r="K413" s="219"/>
      <c r="L413" s="219"/>
      <c r="M413" s="219"/>
      <c r="N413" s="219"/>
      <c r="O413" s="219"/>
      <c r="P413" s="219"/>
      <c r="Q413" s="219"/>
      <c r="R413" s="219"/>
      <c r="S413" s="219"/>
      <c r="T413" s="219"/>
      <c r="U413" s="219"/>
      <c r="V413" s="219"/>
      <c r="W413" s="219"/>
      <c r="X413" s="219"/>
      <c r="Y413" s="210"/>
      <c r="Z413" s="210"/>
      <c r="AA413" s="210"/>
      <c r="AB413" s="210"/>
      <c r="AC413" s="210"/>
      <c r="AD413" s="210"/>
      <c r="AE413" s="210"/>
      <c r="AF413" s="210"/>
      <c r="AG413" s="210" t="s">
        <v>272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 x14ac:dyDescent="0.25">
      <c r="A414" s="217"/>
      <c r="B414" s="218"/>
      <c r="C414" s="241" t="s">
        <v>937</v>
      </c>
      <c r="D414" s="236"/>
      <c r="E414" s="236"/>
      <c r="F414" s="236"/>
      <c r="G414" s="236"/>
      <c r="H414" s="219"/>
      <c r="I414" s="219"/>
      <c r="J414" s="219"/>
      <c r="K414" s="219"/>
      <c r="L414" s="219"/>
      <c r="M414" s="219"/>
      <c r="N414" s="219"/>
      <c r="O414" s="219"/>
      <c r="P414" s="219"/>
      <c r="Q414" s="219"/>
      <c r="R414" s="219"/>
      <c r="S414" s="219"/>
      <c r="T414" s="219"/>
      <c r="U414" s="219"/>
      <c r="V414" s="219"/>
      <c r="W414" s="219"/>
      <c r="X414" s="219"/>
      <c r="Y414" s="210"/>
      <c r="Z414" s="210"/>
      <c r="AA414" s="210"/>
      <c r="AB414" s="210"/>
      <c r="AC414" s="210"/>
      <c r="AD414" s="210"/>
      <c r="AE414" s="210"/>
      <c r="AF414" s="210"/>
      <c r="AG414" s="210" t="s">
        <v>272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5">
      <c r="A415" s="248">
        <v>97</v>
      </c>
      <c r="B415" s="249" t="s">
        <v>938</v>
      </c>
      <c r="C415" s="257" t="s">
        <v>939</v>
      </c>
      <c r="D415" s="250" t="s">
        <v>469</v>
      </c>
      <c r="E415" s="251">
        <v>45</v>
      </c>
      <c r="F415" s="252"/>
      <c r="G415" s="253">
        <f>ROUND(E415*F415,2)</f>
        <v>0</v>
      </c>
      <c r="H415" s="252"/>
      <c r="I415" s="253">
        <f>ROUND(E415*H415,2)</f>
        <v>0</v>
      </c>
      <c r="J415" s="252"/>
      <c r="K415" s="253">
        <f>ROUND(E415*J415,2)</f>
        <v>0</v>
      </c>
      <c r="L415" s="253">
        <v>21</v>
      </c>
      <c r="M415" s="253">
        <f>G415*(1+L415/100)</f>
        <v>0</v>
      </c>
      <c r="N415" s="253">
        <v>0</v>
      </c>
      <c r="O415" s="253">
        <f>ROUND(E415*N415,2)</f>
        <v>0</v>
      </c>
      <c r="P415" s="253">
        <v>0</v>
      </c>
      <c r="Q415" s="253">
        <f>ROUND(E415*P415,2)</f>
        <v>0</v>
      </c>
      <c r="R415" s="253"/>
      <c r="S415" s="253" t="s">
        <v>268</v>
      </c>
      <c r="T415" s="254" t="s">
        <v>269</v>
      </c>
      <c r="U415" s="219">
        <v>0</v>
      </c>
      <c r="V415" s="219">
        <f>ROUND(E415*U415,2)</f>
        <v>0</v>
      </c>
      <c r="W415" s="219"/>
      <c r="X415" s="219" t="s">
        <v>368</v>
      </c>
      <c r="Y415" s="210"/>
      <c r="Z415" s="210"/>
      <c r="AA415" s="210"/>
      <c r="AB415" s="210"/>
      <c r="AC415" s="210"/>
      <c r="AD415" s="210"/>
      <c r="AE415" s="210"/>
      <c r="AF415" s="210"/>
      <c r="AG415" s="210" t="s">
        <v>374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x14ac:dyDescent="0.25">
      <c r="A416" s="221" t="s">
        <v>263</v>
      </c>
      <c r="B416" s="222" t="s">
        <v>182</v>
      </c>
      <c r="C416" s="238" t="s">
        <v>183</v>
      </c>
      <c r="D416" s="223"/>
      <c r="E416" s="224"/>
      <c r="F416" s="225"/>
      <c r="G416" s="225">
        <f>SUMIF(AG417:AG469,"&lt;&gt;NOR",G417:G469)</f>
        <v>0</v>
      </c>
      <c r="H416" s="225"/>
      <c r="I416" s="225">
        <f>SUM(I417:I469)</f>
        <v>0</v>
      </c>
      <c r="J416" s="225"/>
      <c r="K416" s="225">
        <f>SUM(K417:K469)</f>
        <v>0</v>
      </c>
      <c r="L416" s="225"/>
      <c r="M416" s="225">
        <f>SUM(M417:M469)</f>
        <v>0</v>
      </c>
      <c r="N416" s="225"/>
      <c r="O416" s="225">
        <f>SUM(O417:O469)</f>
        <v>0</v>
      </c>
      <c r="P416" s="225"/>
      <c r="Q416" s="225">
        <f>SUM(Q417:Q469)</f>
        <v>0</v>
      </c>
      <c r="R416" s="225"/>
      <c r="S416" s="225"/>
      <c r="T416" s="226"/>
      <c r="U416" s="220"/>
      <c r="V416" s="220">
        <f>SUM(V417:V469)</f>
        <v>0</v>
      </c>
      <c r="W416" s="220"/>
      <c r="X416" s="220"/>
      <c r="AG416" t="s">
        <v>264</v>
      </c>
    </row>
    <row r="417" spans="1:60" ht="20.399999999999999" outlineLevel="1" x14ac:dyDescent="0.25">
      <c r="A417" s="227">
        <v>98</v>
      </c>
      <c r="B417" s="228" t="s">
        <v>940</v>
      </c>
      <c r="C417" s="239" t="s">
        <v>941</v>
      </c>
      <c r="D417" s="229" t="s">
        <v>365</v>
      </c>
      <c r="E417" s="230">
        <v>1</v>
      </c>
      <c r="F417" s="231"/>
      <c r="G417" s="232">
        <f>ROUND(E417*F417,2)</f>
        <v>0</v>
      </c>
      <c r="H417" s="231"/>
      <c r="I417" s="232">
        <f>ROUND(E417*H417,2)</f>
        <v>0</v>
      </c>
      <c r="J417" s="231"/>
      <c r="K417" s="232">
        <f>ROUND(E417*J417,2)</f>
        <v>0</v>
      </c>
      <c r="L417" s="232">
        <v>21</v>
      </c>
      <c r="M417" s="232">
        <f>G417*(1+L417/100)</f>
        <v>0</v>
      </c>
      <c r="N417" s="232">
        <v>0</v>
      </c>
      <c r="O417" s="232">
        <f>ROUND(E417*N417,2)</f>
        <v>0</v>
      </c>
      <c r="P417" s="232">
        <v>0</v>
      </c>
      <c r="Q417" s="232">
        <f>ROUND(E417*P417,2)</f>
        <v>0</v>
      </c>
      <c r="R417" s="232"/>
      <c r="S417" s="232" t="s">
        <v>268</v>
      </c>
      <c r="T417" s="233" t="s">
        <v>269</v>
      </c>
      <c r="U417" s="219">
        <v>0</v>
      </c>
      <c r="V417" s="219">
        <f>ROUND(E417*U417,2)</f>
        <v>0</v>
      </c>
      <c r="W417" s="219"/>
      <c r="X417" s="219" t="s">
        <v>368</v>
      </c>
      <c r="Y417" s="210"/>
      <c r="Z417" s="210"/>
      <c r="AA417" s="210"/>
      <c r="AB417" s="210"/>
      <c r="AC417" s="210"/>
      <c r="AD417" s="210"/>
      <c r="AE417" s="210"/>
      <c r="AF417" s="210"/>
      <c r="AG417" s="210" t="s">
        <v>374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5">
      <c r="A418" s="217"/>
      <c r="B418" s="218"/>
      <c r="C418" s="240" t="s">
        <v>942</v>
      </c>
      <c r="D418" s="235"/>
      <c r="E418" s="235"/>
      <c r="F418" s="235"/>
      <c r="G418" s="235"/>
      <c r="H418" s="219"/>
      <c r="I418" s="219"/>
      <c r="J418" s="219"/>
      <c r="K418" s="219"/>
      <c r="L418" s="219"/>
      <c r="M418" s="219"/>
      <c r="N418" s="219"/>
      <c r="O418" s="219"/>
      <c r="P418" s="219"/>
      <c r="Q418" s="219"/>
      <c r="R418" s="219"/>
      <c r="S418" s="219"/>
      <c r="T418" s="219"/>
      <c r="U418" s="219"/>
      <c r="V418" s="219"/>
      <c r="W418" s="219"/>
      <c r="X418" s="219"/>
      <c r="Y418" s="210"/>
      <c r="Z418" s="210"/>
      <c r="AA418" s="210"/>
      <c r="AB418" s="210"/>
      <c r="AC418" s="210"/>
      <c r="AD418" s="210"/>
      <c r="AE418" s="210"/>
      <c r="AF418" s="210"/>
      <c r="AG418" s="210" t="s">
        <v>272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5">
      <c r="A419" s="217"/>
      <c r="B419" s="218"/>
      <c r="C419" s="241" t="s">
        <v>943</v>
      </c>
      <c r="D419" s="236"/>
      <c r="E419" s="236"/>
      <c r="F419" s="236"/>
      <c r="G419" s="236"/>
      <c r="H419" s="219"/>
      <c r="I419" s="219"/>
      <c r="J419" s="219"/>
      <c r="K419" s="219"/>
      <c r="L419" s="219"/>
      <c r="M419" s="219"/>
      <c r="N419" s="219"/>
      <c r="O419" s="219"/>
      <c r="P419" s="219"/>
      <c r="Q419" s="219"/>
      <c r="R419" s="219"/>
      <c r="S419" s="219"/>
      <c r="T419" s="219"/>
      <c r="U419" s="219"/>
      <c r="V419" s="219"/>
      <c r="W419" s="219"/>
      <c r="X419" s="219"/>
      <c r="Y419" s="210"/>
      <c r="Z419" s="210"/>
      <c r="AA419" s="210"/>
      <c r="AB419" s="210"/>
      <c r="AC419" s="210"/>
      <c r="AD419" s="210"/>
      <c r="AE419" s="210"/>
      <c r="AF419" s="210"/>
      <c r="AG419" s="210" t="s">
        <v>272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1" x14ac:dyDescent="0.25">
      <c r="A420" s="217"/>
      <c r="B420" s="218"/>
      <c r="C420" s="241" t="s">
        <v>944</v>
      </c>
      <c r="D420" s="236"/>
      <c r="E420" s="236"/>
      <c r="F420" s="236"/>
      <c r="G420" s="236"/>
      <c r="H420" s="219"/>
      <c r="I420" s="219"/>
      <c r="J420" s="219"/>
      <c r="K420" s="219"/>
      <c r="L420" s="219"/>
      <c r="M420" s="219"/>
      <c r="N420" s="219"/>
      <c r="O420" s="219"/>
      <c r="P420" s="219"/>
      <c r="Q420" s="219"/>
      <c r="R420" s="219"/>
      <c r="S420" s="219"/>
      <c r="T420" s="219"/>
      <c r="U420" s="219"/>
      <c r="V420" s="219"/>
      <c r="W420" s="219"/>
      <c r="X420" s="219"/>
      <c r="Y420" s="210"/>
      <c r="Z420" s="210"/>
      <c r="AA420" s="210"/>
      <c r="AB420" s="210"/>
      <c r="AC420" s="210"/>
      <c r="AD420" s="210"/>
      <c r="AE420" s="210"/>
      <c r="AF420" s="210"/>
      <c r="AG420" s="210" t="s">
        <v>272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5">
      <c r="A421" s="217"/>
      <c r="B421" s="218"/>
      <c r="C421" s="241" t="s">
        <v>945</v>
      </c>
      <c r="D421" s="236"/>
      <c r="E421" s="236"/>
      <c r="F421" s="236"/>
      <c r="G421" s="236"/>
      <c r="H421" s="219"/>
      <c r="I421" s="219"/>
      <c r="J421" s="219"/>
      <c r="K421" s="219"/>
      <c r="L421" s="219"/>
      <c r="M421" s="219"/>
      <c r="N421" s="219"/>
      <c r="O421" s="219"/>
      <c r="P421" s="219"/>
      <c r="Q421" s="219"/>
      <c r="R421" s="219"/>
      <c r="S421" s="219"/>
      <c r="T421" s="219"/>
      <c r="U421" s="219"/>
      <c r="V421" s="219"/>
      <c r="W421" s="219"/>
      <c r="X421" s="219"/>
      <c r="Y421" s="210"/>
      <c r="Z421" s="210"/>
      <c r="AA421" s="210"/>
      <c r="AB421" s="210"/>
      <c r="AC421" s="210"/>
      <c r="AD421" s="210"/>
      <c r="AE421" s="210"/>
      <c r="AF421" s="210"/>
      <c r="AG421" s="210" t="s">
        <v>272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 x14ac:dyDescent="0.25">
      <c r="A422" s="217"/>
      <c r="B422" s="218"/>
      <c r="C422" s="241" t="s">
        <v>946</v>
      </c>
      <c r="D422" s="236"/>
      <c r="E422" s="236"/>
      <c r="F422" s="236"/>
      <c r="G422" s="236"/>
      <c r="H422" s="219"/>
      <c r="I422" s="219"/>
      <c r="J422" s="219"/>
      <c r="K422" s="219"/>
      <c r="L422" s="219"/>
      <c r="M422" s="219"/>
      <c r="N422" s="219"/>
      <c r="O422" s="219"/>
      <c r="P422" s="219"/>
      <c r="Q422" s="219"/>
      <c r="R422" s="219"/>
      <c r="S422" s="219"/>
      <c r="T422" s="219"/>
      <c r="U422" s="219"/>
      <c r="V422" s="219"/>
      <c r="W422" s="219"/>
      <c r="X422" s="219"/>
      <c r="Y422" s="210"/>
      <c r="Z422" s="210"/>
      <c r="AA422" s="210"/>
      <c r="AB422" s="210"/>
      <c r="AC422" s="210"/>
      <c r="AD422" s="210"/>
      <c r="AE422" s="210"/>
      <c r="AF422" s="210"/>
      <c r="AG422" s="210" t="s">
        <v>272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ht="20.399999999999999" outlineLevel="1" x14ac:dyDescent="0.25">
      <c r="A423" s="227">
        <v>99</v>
      </c>
      <c r="B423" s="228" t="s">
        <v>947</v>
      </c>
      <c r="C423" s="239" t="s">
        <v>941</v>
      </c>
      <c r="D423" s="229" t="s">
        <v>365</v>
      </c>
      <c r="E423" s="230">
        <v>1</v>
      </c>
      <c r="F423" s="231"/>
      <c r="G423" s="232">
        <f>ROUND(E423*F423,2)</f>
        <v>0</v>
      </c>
      <c r="H423" s="231"/>
      <c r="I423" s="232">
        <f>ROUND(E423*H423,2)</f>
        <v>0</v>
      </c>
      <c r="J423" s="231"/>
      <c r="K423" s="232">
        <f>ROUND(E423*J423,2)</f>
        <v>0</v>
      </c>
      <c r="L423" s="232">
        <v>21</v>
      </c>
      <c r="M423" s="232">
        <f>G423*(1+L423/100)</f>
        <v>0</v>
      </c>
      <c r="N423" s="232">
        <v>0</v>
      </c>
      <c r="O423" s="232">
        <f>ROUND(E423*N423,2)</f>
        <v>0</v>
      </c>
      <c r="P423" s="232">
        <v>0</v>
      </c>
      <c r="Q423" s="232">
        <f>ROUND(E423*P423,2)</f>
        <v>0</v>
      </c>
      <c r="R423" s="232"/>
      <c r="S423" s="232" t="s">
        <v>268</v>
      </c>
      <c r="T423" s="233" t="s">
        <v>269</v>
      </c>
      <c r="U423" s="219">
        <v>0</v>
      </c>
      <c r="V423" s="219">
        <f>ROUND(E423*U423,2)</f>
        <v>0</v>
      </c>
      <c r="W423" s="219"/>
      <c r="X423" s="219" t="s">
        <v>368</v>
      </c>
      <c r="Y423" s="210"/>
      <c r="Z423" s="210"/>
      <c r="AA423" s="210"/>
      <c r="AB423" s="210"/>
      <c r="AC423" s="210"/>
      <c r="AD423" s="210"/>
      <c r="AE423" s="210"/>
      <c r="AF423" s="210"/>
      <c r="AG423" s="210" t="s">
        <v>374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5">
      <c r="A424" s="217"/>
      <c r="B424" s="218"/>
      <c r="C424" s="240" t="s">
        <v>948</v>
      </c>
      <c r="D424" s="235"/>
      <c r="E424" s="235"/>
      <c r="F424" s="235"/>
      <c r="G424" s="235"/>
      <c r="H424" s="219"/>
      <c r="I424" s="219"/>
      <c r="J424" s="219"/>
      <c r="K424" s="219"/>
      <c r="L424" s="219"/>
      <c r="M424" s="219"/>
      <c r="N424" s="219"/>
      <c r="O424" s="219"/>
      <c r="P424" s="219"/>
      <c r="Q424" s="219"/>
      <c r="R424" s="219"/>
      <c r="S424" s="219"/>
      <c r="T424" s="219"/>
      <c r="U424" s="219"/>
      <c r="V424" s="219"/>
      <c r="W424" s="219"/>
      <c r="X424" s="219"/>
      <c r="Y424" s="210"/>
      <c r="Z424" s="210"/>
      <c r="AA424" s="210"/>
      <c r="AB424" s="210"/>
      <c r="AC424" s="210"/>
      <c r="AD424" s="210"/>
      <c r="AE424" s="210"/>
      <c r="AF424" s="210"/>
      <c r="AG424" s="210" t="s">
        <v>272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5">
      <c r="A425" s="217"/>
      <c r="B425" s="218"/>
      <c r="C425" s="241" t="s">
        <v>949</v>
      </c>
      <c r="D425" s="236"/>
      <c r="E425" s="236"/>
      <c r="F425" s="236"/>
      <c r="G425" s="236"/>
      <c r="H425" s="219"/>
      <c r="I425" s="219"/>
      <c r="J425" s="219"/>
      <c r="K425" s="219"/>
      <c r="L425" s="219"/>
      <c r="M425" s="219"/>
      <c r="N425" s="219"/>
      <c r="O425" s="219"/>
      <c r="P425" s="219"/>
      <c r="Q425" s="219"/>
      <c r="R425" s="219"/>
      <c r="S425" s="219"/>
      <c r="T425" s="219"/>
      <c r="U425" s="219"/>
      <c r="V425" s="219"/>
      <c r="W425" s="219"/>
      <c r="X425" s="219"/>
      <c r="Y425" s="210"/>
      <c r="Z425" s="210"/>
      <c r="AA425" s="210"/>
      <c r="AB425" s="210"/>
      <c r="AC425" s="210"/>
      <c r="AD425" s="210"/>
      <c r="AE425" s="210"/>
      <c r="AF425" s="210"/>
      <c r="AG425" s="210" t="s">
        <v>272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 x14ac:dyDescent="0.25">
      <c r="A426" s="217"/>
      <c r="B426" s="218"/>
      <c r="C426" s="241" t="s">
        <v>950</v>
      </c>
      <c r="D426" s="236"/>
      <c r="E426" s="236"/>
      <c r="F426" s="236"/>
      <c r="G426" s="236"/>
      <c r="H426" s="219"/>
      <c r="I426" s="219"/>
      <c r="J426" s="219"/>
      <c r="K426" s="219"/>
      <c r="L426" s="219"/>
      <c r="M426" s="219"/>
      <c r="N426" s="219"/>
      <c r="O426" s="219"/>
      <c r="P426" s="219"/>
      <c r="Q426" s="219"/>
      <c r="R426" s="219"/>
      <c r="S426" s="219"/>
      <c r="T426" s="219"/>
      <c r="U426" s="219"/>
      <c r="V426" s="219"/>
      <c r="W426" s="219"/>
      <c r="X426" s="219"/>
      <c r="Y426" s="210"/>
      <c r="Z426" s="210"/>
      <c r="AA426" s="210"/>
      <c r="AB426" s="210"/>
      <c r="AC426" s="210"/>
      <c r="AD426" s="210"/>
      <c r="AE426" s="210"/>
      <c r="AF426" s="210"/>
      <c r="AG426" s="210" t="s">
        <v>272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5">
      <c r="A427" s="217"/>
      <c r="B427" s="218"/>
      <c r="C427" s="241" t="s">
        <v>945</v>
      </c>
      <c r="D427" s="236"/>
      <c r="E427" s="236"/>
      <c r="F427" s="236"/>
      <c r="G427" s="236"/>
      <c r="H427" s="219"/>
      <c r="I427" s="219"/>
      <c r="J427" s="219"/>
      <c r="K427" s="219"/>
      <c r="L427" s="219"/>
      <c r="M427" s="219"/>
      <c r="N427" s="219"/>
      <c r="O427" s="219"/>
      <c r="P427" s="219"/>
      <c r="Q427" s="219"/>
      <c r="R427" s="219"/>
      <c r="S427" s="219"/>
      <c r="T427" s="219"/>
      <c r="U427" s="219"/>
      <c r="V427" s="219"/>
      <c r="W427" s="219"/>
      <c r="X427" s="219"/>
      <c r="Y427" s="210"/>
      <c r="Z427" s="210"/>
      <c r="AA427" s="210"/>
      <c r="AB427" s="210"/>
      <c r="AC427" s="210"/>
      <c r="AD427" s="210"/>
      <c r="AE427" s="210"/>
      <c r="AF427" s="210"/>
      <c r="AG427" s="210" t="s">
        <v>272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 x14ac:dyDescent="0.25">
      <c r="A428" s="217"/>
      <c r="B428" s="218"/>
      <c r="C428" s="241" t="s">
        <v>946</v>
      </c>
      <c r="D428" s="236"/>
      <c r="E428" s="236"/>
      <c r="F428" s="236"/>
      <c r="G428" s="236"/>
      <c r="H428" s="219"/>
      <c r="I428" s="219"/>
      <c r="J428" s="219"/>
      <c r="K428" s="219"/>
      <c r="L428" s="219"/>
      <c r="M428" s="219"/>
      <c r="N428" s="219"/>
      <c r="O428" s="219"/>
      <c r="P428" s="219"/>
      <c r="Q428" s="219"/>
      <c r="R428" s="219"/>
      <c r="S428" s="219"/>
      <c r="T428" s="219"/>
      <c r="U428" s="219"/>
      <c r="V428" s="219"/>
      <c r="W428" s="219"/>
      <c r="X428" s="219"/>
      <c r="Y428" s="210"/>
      <c r="Z428" s="210"/>
      <c r="AA428" s="210"/>
      <c r="AB428" s="210"/>
      <c r="AC428" s="210"/>
      <c r="AD428" s="210"/>
      <c r="AE428" s="210"/>
      <c r="AF428" s="210"/>
      <c r="AG428" s="210" t="s">
        <v>272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ht="20.399999999999999" outlineLevel="1" x14ac:dyDescent="0.25">
      <c r="A429" s="227">
        <v>100</v>
      </c>
      <c r="B429" s="228" t="s">
        <v>951</v>
      </c>
      <c r="C429" s="239" t="s">
        <v>941</v>
      </c>
      <c r="D429" s="229" t="s">
        <v>365</v>
      </c>
      <c r="E429" s="230">
        <v>1</v>
      </c>
      <c r="F429" s="231"/>
      <c r="G429" s="232">
        <f>ROUND(E429*F429,2)</f>
        <v>0</v>
      </c>
      <c r="H429" s="231"/>
      <c r="I429" s="232">
        <f>ROUND(E429*H429,2)</f>
        <v>0</v>
      </c>
      <c r="J429" s="231"/>
      <c r="K429" s="232">
        <f>ROUND(E429*J429,2)</f>
        <v>0</v>
      </c>
      <c r="L429" s="232">
        <v>21</v>
      </c>
      <c r="M429" s="232">
        <f>G429*(1+L429/100)</f>
        <v>0</v>
      </c>
      <c r="N429" s="232">
        <v>0</v>
      </c>
      <c r="O429" s="232">
        <f>ROUND(E429*N429,2)</f>
        <v>0</v>
      </c>
      <c r="P429" s="232">
        <v>0</v>
      </c>
      <c r="Q429" s="232">
        <f>ROUND(E429*P429,2)</f>
        <v>0</v>
      </c>
      <c r="R429" s="232"/>
      <c r="S429" s="232" t="s">
        <v>268</v>
      </c>
      <c r="T429" s="233" t="s">
        <v>269</v>
      </c>
      <c r="U429" s="219">
        <v>0</v>
      </c>
      <c r="V429" s="219">
        <f>ROUND(E429*U429,2)</f>
        <v>0</v>
      </c>
      <c r="W429" s="219"/>
      <c r="X429" s="219" t="s">
        <v>368</v>
      </c>
      <c r="Y429" s="210"/>
      <c r="Z429" s="210"/>
      <c r="AA429" s="210"/>
      <c r="AB429" s="210"/>
      <c r="AC429" s="210"/>
      <c r="AD429" s="210"/>
      <c r="AE429" s="210"/>
      <c r="AF429" s="210"/>
      <c r="AG429" s="210" t="s">
        <v>374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5">
      <c r="A430" s="217"/>
      <c r="B430" s="218"/>
      <c r="C430" s="240" t="s">
        <v>948</v>
      </c>
      <c r="D430" s="235"/>
      <c r="E430" s="235"/>
      <c r="F430" s="235"/>
      <c r="G430" s="235"/>
      <c r="H430" s="219"/>
      <c r="I430" s="219"/>
      <c r="J430" s="219"/>
      <c r="K430" s="219"/>
      <c r="L430" s="219"/>
      <c r="M430" s="219"/>
      <c r="N430" s="219"/>
      <c r="O430" s="219"/>
      <c r="P430" s="219"/>
      <c r="Q430" s="219"/>
      <c r="R430" s="219"/>
      <c r="S430" s="219"/>
      <c r="T430" s="219"/>
      <c r="U430" s="219"/>
      <c r="V430" s="219"/>
      <c r="W430" s="219"/>
      <c r="X430" s="219"/>
      <c r="Y430" s="210"/>
      <c r="Z430" s="210"/>
      <c r="AA430" s="210"/>
      <c r="AB430" s="210"/>
      <c r="AC430" s="210"/>
      <c r="AD430" s="210"/>
      <c r="AE430" s="210"/>
      <c r="AF430" s="210"/>
      <c r="AG430" s="210" t="s">
        <v>272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5">
      <c r="A431" s="217"/>
      <c r="B431" s="218"/>
      <c r="C431" s="241" t="s">
        <v>949</v>
      </c>
      <c r="D431" s="236"/>
      <c r="E431" s="236"/>
      <c r="F431" s="236"/>
      <c r="G431" s="236"/>
      <c r="H431" s="219"/>
      <c r="I431" s="219"/>
      <c r="J431" s="219"/>
      <c r="K431" s="219"/>
      <c r="L431" s="219"/>
      <c r="M431" s="219"/>
      <c r="N431" s="219"/>
      <c r="O431" s="219"/>
      <c r="P431" s="219"/>
      <c r="Q431" s="219"/>
      <c r="R431" s="219"/>
      <c r="S431" s="219"/>
      <c r="T431" s="219"/>
      <c r="U431" s="219"/>
      <c r="V431" s="219"/>
      <c r="W431" s="219"/>
      <c r="X431" s="219"/>
      <c r="Y431" s="210"/>
      <c r="Z431" s="210"/>
      <c r="AA431" s="210"/>
      <c r="AB431" s="210"/>
      <c r="AC431" s="210"/>
      <c r="AD431" s="210"/>
      <c r="AE431" s="210"/>
      <c r="AF431" s="210"/>
      <c r="AG431" s="210" t="s">
        <v>272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5">
      <c r="A432" s="217"/>
      <c r="B432" s="218"/>
      <c r="C432" s="241" t="s">
        <v>952</v>
      </c>
      <c r="D432" s="236"/>
      <c r="E432" s="236"/>
      <c r="F432" s="236"/>
      <c r="G432" s="236"/>
      <c r="H432" s="219"/>
      <c r="I432" s="219"/>
      <c r="J432" s="219"/>
      <c r="K432" s="219"/>
      <c r="L432" s="219"/>
      <c r="M432" s="219"/>
      <c r="N432" s="219"/>
      <c r="O432" s="219"/>
      <c r="P432" s="219"/>
      <c r="Q432" s="219"/>
      <c r="R432" s="219"/>
      <c r="S432" s="219"/>
      <c r="T432" s="219"/>
      <c r="U432" s="219"/>
      <c r="V432" s="219"/>
      <c r="W432" s="219"/>
      <c r="X432" s="219"/>
      <c r="Y432" s="210"/>
      <c r="Z432" s="210"/>
      <c r="AA432" s="210"/>
      <c r="AB432" s="210"/>
      <c r="AC432" s="210"/>
      <c r="AD432" s="210"/>
      <c r="AE432" s="210"/>
      <c r="AF432" s="210"/>
      <c r="AG432" s="210" t="s">
        <v>272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5">
      <c r="A433" s="217"/>
      <c r="B433" s="218"/>
      <c r="C433" s="241" t="s">
        <v>945</v>
      </c>
      <c r="D433" s="236"/>
      <c r="E433" s="236"/>
      <c r="F433" s="236"/>
      <c r="G433" s="236"/>
      <c r="H433" s="219"/>
      <c r="I433" s="219"/>
      <c r="J433" s="219"/>
      <c r="K433" s="219"/>
      <c r="L433" s="219"/>
      <c r="M433" s="219"/>
      <c r="N433" s="219"/>
      <c r="O433" s="219"/>
      <c r="P433" s="219"/>
      <c r="Q433" s="219"/>
      <c r="R433" s="219"/>
      <c r="S433" s="219"/>
      <c r="T433" s="219"/>
      <c r="U433" s="219"/>
      <c r="V433" s="219"/>
      <c r="W433" s="219"/>
      <c r="X433" s="219"/>
      <c r="Y433" s="210"/>
      <c r="Z433" s="210"/>
      <c r="AA433" s="210"/>
      <c r="AB433" s="210"/>
      <c r="AC433" s="210"/>
      <c r="AD433" s="210"/>
      <c r="AE433" s="210"/>
      <c r="AF433" s="210"/>
      <c r="AG433" s="210" t="s">
        <v>272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5">
      <c r="A434" s="217"/>
      <c r="B434" s="218"/>
      <c r="C434" s="241" t="s">
        <v>946</v>
      </c>
      <c r="D434" s="236"/>
      <c r="E434" s="236"/>
      <c r="F434" s="236"/>
      <c r="G434" s="236"/>
      <c r="H434" s="219"/>
      <c r="I434" s="219"/>
      <c r="J434" s="219"/>
      <c r="K434" s="219"/>
      <c r="L434" s="219"/>
      <c r="M434" s="219"/>
      <c r="N434" s="219"/>
      <c r="O434" s="219"/>
      <c r="P434" s="219"/>
      <c r="Q434" s="219"/>
      <c r="R434" s="219"/>
      <c r="S434" s="219"/>
      <c r="T434" s="219"/>
      <c r="U434" s="219"/>
      <c r="V434" s="219"/>
      <c r="W434" s="219"/>
      <c r="X434" s="219"/>
      <c r="Y434" s="210"/>
      <c r="Z434" s="210"/>
      <c r="AA434" s="210"/>
      <c r="AB434" s="210"/>
      <c r="AC434" s="210"/>
      <c r="AD434" s="210"/>
      <c r="AE434" s="210"/>
      <c r="AF434" s="210"/>
      <c r="AG434" s="210" t="s">
        <v>272</v>
      </c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ht="20.399999999999999" outlineLevel="1" x14ac:dyDescent="0.25">
      <c r="A435" s="227">
        <v>101</v>
      </c>
      <c r="B435" s="228" t="s">
        <v>953</v>
      </c>
      <c r="C435" s="239" t="s">
        <v>941</v>
      </c>
      <c r="D435" s="229" t="s">
        <v>365</v>
      </c>
      <c r="E435" s="230">
        <v>1</v>
      </c>
      <c r="F435" s="231"/>
      <c r="G435" s="232">
        <f>ROUND(E435*F435,2)</f>
        <v>0</v>
      </c>
      <c r="H435" s="231"/>
      <c r="I435" s="232">
        <f>ROUND(E435*H435,2)</f>
        <v>0</v>
      </c>
      <c r="J435" s="231"/>
      <c r="K435" s="232">
        <f>ROUND(E435*J435,2)</f>
        <v>0</v>
      </c>
      <c r="L435" s="232">
        <v>21</v>
      </c>
      <c r="M435" s="232">
        <f>G435*(1+L435/100)</f>
        <v>0</v>
      </c>
      <c r="N435" s="232">
        <v>0</v>
      </c>
      <c r="O435" s="232">
        <f>ROUND(E435*N435,2)</f>
        <v>0</v>
      </c>
      <c r="P435" s="232">
        <v>0</v>
      </c>
      <c r="Q435" s="232">
        <f>ROUND(E435*P435,2)</f>
        <v>0</v>
      </c>
      <c r="R435" s="232"/>
      <c r="S435" s="232" t="s">
        <v>268</v>
      </c>
      <c r="T435" s="233" t="s">
        <v>269</v>
      </c>
      <c r="U435" s="219">
        <v>0</v>
      </c>
      <c r="V435" s="219">
        <f>ROUND(E435*U435,2)</f>
        <v>0</v>
      </c>
      <c r="W435" s="219"/>
      <c r="X435" s="219" t="s">
        <v>368</v>
      </c>
      <c r="Y435" s="210"/>
      <c r="Z435" s="210"/>
      <c r="AA435" s="210"/>
      <c r="AB435" s="210"/>
      <c r="AC435" s="210"/>
      <c r="AD435" s="210"/>
      <c r="AE435" s="210"/>
      <c r="AF435" s="210"/>
      <c r="AG435" s="210" t="s">
        <v>374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5">
      <c r="A436" s="217"/>
      <c r="B436" s="218"/>
      <c r="C436" s="240" t="s">
        <v>948</v>
      </c>
      <c r="D436" s="235"/>
      <c r="E436" s="235"/>
      <c r="F436" s="235"/>
      <c r="G436" s="235"/>
      <c r="H436" s="219"/>
      <c r="I436" s="219"/>
      <c r="J436" s="219"/>
      <c r="K436" s="219"/>
      <c r="L436" s="219"/>
      <c r="M436" s="219"/>
      <c r="N436" s="219"/>
      <c r="O436" s="219"/>
      <c r="P436" s="219"/>
      <c r="Q436" s="219"/>
      <c r="R436" s="219"/>
      <c r="S436" s="219"/>
      <c r="T436" s="219"/>
      <c r="U436" s="219"/>
      <c r="V436" s="219"/>
      <c r="W436" s="219"/>
      <c r="X436" s="219"/>
      <c r="Y436" s="210"/>
      <c r="Z436" s="210"/>
      <c r="AA436" s="210"/>
      <c r="AB436" s="210"/>
      <c r="AC436" s="210"/>
      <c r="AD436" s="210"/>
      <c r="AE436" s="210"/>
      <c r="AF436" s="210"/>
      <c r="AG436" s="210" t="s">
        <v>272</v>
      </c>
      <c r="AH436" s="210"/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5">
      <c r="A437" s="217"/>
      <c r="B437" s="218"/>
      <c r="C437" s="241" t="s">
        <v>949</v>
      </c>
      <c r="D437" s="236"/>
      <c r="E437" s="236"/>
      <c r="F437" s="236"/>
      <c r="G437" s="236"/>
      <c r="H437" s="219"/>
      <c r="I437" s="219"/>
      <c r="J437" s="219"/>
      <c r="K437" s="219"/>
      <c r="L437" s="219"/>
      <c r="M437" s="219"/>
      <c r="N437" s="219"/>
      <c r="O437" s="219"/>
      <c r="P437" s="219"/>
      <c r="Q437" s="219"/>
      <c r="R437" s="219"/>
      <c r="S437" s="219"/>
      <c r="T437" s="219"/>
      <c r="U437" s="219"/>
      <c r="V437" s="219"/>
      <c r="W437" s="219"/>
      <c r="X437" s="219"/>
      <c r="Y437" s="210"/>
      <c r="Z437" s="210"/>
      <c r="AA437" s="210"/>
      <c r="AB437" s="210"/>
      <c r="AC437" s="210"/>
      <c r="AD437" s="210"/>
      <c r="AE437" s="210"/>
      <c r="AF437" s="210"/>
      <c r="AG437" s="210" t="s">
        <v>272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5">
      <c r="A438" s="217"/>
      <c r="B438" s="218"/>
      <c r="C438" s="241" t="s">
        <v>952</v>
      </c>
      <c r="D438" s="236"/>
      <c r="E438" s="236"/>
      <c r="F438" s="236"/>
      <c r="G438" s="236"/>
      <c r="H438" s="219"/>
      <c r="I438" s="219"/>
      <c r="J438" s="219"/>
      <c r="K438" s="219"/>
      <c r="L438" s="219"/>
      <c r="M438" s="219"/>
      <c r="N438" s="219"/>
      <c r="O438" s="219"/>
      <c r="P438" s="219"/>
      <c r="Q438" s="219"/>
      <c r="R438" s="219"/>
      <c r="S438" s="219"/>
      <c r="T438" s="219"/>
      <c r="U438" s="219"/>
      <c r="V438" s="219"/>
      <c r="W438" s="219"/>
      <c r="X438" s="219"/>
      <c r="Y438" s="210"/>
      <c r="Z438" s="210"/>
      <c r="AA438" s="210"/>
      <c r="AB438" s="210"/>
      <c r="AC438" s="210"/>
      <c r="AD438" s="210"/>
      <c r="AE438" s="210"/>
      <c r="AF438" s="210"/>
      <c r="AG438" s="210" t="s">
        <v>272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5">
      <c r="A439" s="217"/>
      <c r="B439" s="218"/>
      <c r="C439" s="241" t="s">
        <v>945</v>
      </c>
      <c r="D439" s="236"/>
      <c r="E439" s="236"/>
      <c r="F439" s="236"/>
      <c r="G439" s="236"/>
      <c r="H439" s="219"/>
      <c r="I439" s="219"/>
      <c r="J439" s="219"/>
      <c r="K439" s="219"/>
      <c r="L439" s="219"/>
      <c r="M439" s="219"/>
      <c r="N439" s="219"/>
      <c r="O439" s="219"/>
      <c r="P439" s="219"/>
      <c r="Q439" s="219"/>
      <c r="R439" s="219"/>
      <c r="S439" s="219"/>
      <c r="T439" s="219"/>
      <c r="U439" s="219"/>
      <c r="V439" s="219"/>
      <c r="W439" s="219"/>
      <c r="X439" s="219"/>
      <c r="Y439" s="210"/>
      <c r="Z439" s="210"/>
      <c r="AA439" s="210"/>
      <c r="AB439" s="210"/>
      <c r="AC439" s="210"/>
      <c r="AD439" s="210"/>
      <c r="AE439" s="210"/>
      <c r="AF439" s="210"/>
      <c r="AG439" s="210" t="s">
        <v>272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1" x14ac:dyDescent="0.25">
      <c r="A440" s="217"/>
      <c r="B440" s="218"/>
      <c r="C440" s="241" t="s">
        <v>946</v>
      </c>
      <c r="D440" s="236"/>
      <c r="E440" s="236"/>
      <c r="F440" s="236"/>
      <c r="G440" s="236"/>
      <c r="H440" s="219"/>
      <c r="I440" s="219"/>
      <c r="J440" s="219"/>
      <c r="K440" s="219"/>
      <c r="L440" s="219"/>
      <c r="M440" s="219"/>
      <c r="N440" s="219"/>
      <c r="O440" s="219"/>
      <c r="P440" s="219"/>
      <c r="Q440" s="219"/>
      <c r="R440" s="219"/>
      <c r="S440" s="219"/>
      <c r="T440" s="219"/>
      <c r="U440" s="219"/>
      <c r="V440" s="219"/>
      <c r="W440" s="219"/>
      <c r="X440" s="219"/>
      <c r="Y440" s="210"/>
      <c r="Z440" s="210"/>
      <c r="AA440" s="210"/>
      <c r="AB440" s="210"/>
      <c r="AC440" s="210"/>
      <c r="AD440" s="210"/>
      <c r="AE440" s="210"/>
      <c r="AF440" s="210"/>
      <c r="AG440" s="210" t="s">
        <v>272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ht="20.399999999999999" outlineLevel="1" x14ac:dyDescent="0.25">
      <c r="A441" s="227">
        <v>102</v>
      </c>
      <c r="B441" s="228" t="s">
        <v>954</v>
      </c>
      <c r="C441" s="239" t="s">
        <v>941</v>
      </c>
      <c r="D441" s="229" t="s">
        <v>365</v>
      </c>
      <c r="E441" s="230">
        <v>1</v>
      </c>
      <c r="F441" s="231"/>
      <c r="G441" s="232">
        <f>ROUND(E441*F441,2)</f>
        <v>0</v>
      </c>
      <c r="H441" s="231"/>
      <c r="I441" s="232">
        <f>ROUND(E441*H441,2)</f>
        <v>0</v>
      </c>
      <c r="J441" s="231"/>
      <c r="K441" s="232">
        <f>ROUND(E441*J441,2)</f>
        <v>0</v>
      </c>
      <c r="L441" s="232">
        <v>21</v>
      </c>
      <c r="M441" s="232">
        <f>G441*(1+L441/100)</f>
        <v>0</v>
      </c>
      <c r="N441" s="232">
        <v>0</v>
      </c>
      <c r="O441" s="232">
        <f>ROUND(E441*N441,2)</f>
        <v>0</v>
      </c>
      <c r="P441" s="232">
        <v>0</v>
      </c>
      <c r="Q441" s="232">
        <f>ROUND(E441*P441,2)</f>
        <v>0</v>
      </c>
      <c r="R441" s="232"/>
      <c r="S441" s="232" t="s">
        <v>268</v>
      </c>
      <c r="T441" s="233" t="s">
        <v>269</v>
      </c>
      <c r="U441" s="219">
        <v>0</v>
      </c>
      <c r="V441" s="219">
        <f>ROUND(E441*U441,2)</f>
        <v>0</v>
      </c>
      <c r="W441" s="219"/>
      <c r="X441" s="219" t="s">
        <v>368</v>
      </c>
      <c r="Y441" s="210"/>
      <c r="Z441" s="210"/>
      <c r="AA441" s="210"/>
      <c r="AB441" s="210"/>
      <c r="AC441" s="210"/>
      <c r="AD441" s="210"/>
      <c r="AE441" s="210"/>
      <c r="AF441" s="210"/>
      <c r="AG441" s="210" t="s">
        <v>374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5">
      <c r="A442" s="217"/>
      <c r="B442" s="218"/>
      <c r="C442" s="240" t="s">
        <v>955</v>
      </c>
      <c r="D442" s="235"/>
      <c r="E442" s="235"/>
      <c r="F442" s="235"/>
      <c r="G442" s="235"/>
      <c r="H442" s="219"/>
      <c r="I442" s="219"/>
      <c r="J442" s="219"/>
      <c r="K442" s="219"/>
      <c r="L442" s="219"/>
      <c r="M442" s="219"/>
      <c r="N442" s="219"/>
      <c r="O442" s="219"/>
      <c r="P442" s="219"/>
      <c r="Q442" s="219"/>
      <c r="R442" s="219"/>
      <c r="S442" s="219"/>
      <c r="T442" s="219"/>
      <c r="U442" s="219"/>
      <c r="V442" s="219"/>
      <c r="W442" s="219"/>
      <c r="X442" s="219"/>
      <c r="Y442" s="210"/>
      <c r="Z442" s="210"/>
      <c r="AA442" s="210"/>
      <c r="AB442" s="210"/>
      <c r="AC442" s="210"/>
      <c r="AD442" s="210"/>
      <c r="AE442" s="210"/>
      <c r="AF442" s="210"/>
      <c r="AG442" s="210" t="s">
        <v>272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5">
      <c r="A443" s="217"/>
      <c r="B443" s="218"/>
      <c r="C443" s="241" t="s">
        <v>956</v>
      </c>
      <c r="D443" s="236"/>
      <c r="E443" s="236"/>
      <c r="F443" s="236"/>
      <c r="G443" s="236"/>
      <c r="H443" s="219"/>
      <c r="I443" s="219"/>
      <c r="J443" s="219"/>
      <c r="K443" s="219"/>
      <c r="L443" s="219"/>
      <c r="M443" s="219"/>
      <c r="N443" s="219"/>
      <c r="O443" s="219"/>
      <c r="P443" s="219"/>
      <c r="Q443" s="219"/>
      <c r="R443" s="219"/>
      <c r="S443" s="219"/>
      <c r="T443" s="219"/>
      <c r="U443" s="219"/>
      <c r="V443" s="219"/>
      <c r="W443" s="219"/>
      <c r="X443" s="219"/>
      <c r="Y443" s="210"/>
      <c r="Z443" s="210"/>
      <c r="AA443" s="210"/>
      <c r="AB443" s="210"/>
      <c r="AC443" s="210"/>
      <c r="AD443" s="210"/>
      <c r="AE443" s="210"/>
      <c r="AF443" s="210"/>
      <c r="AG443" s="210" t="s">
        <v>272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5">
      <c r="A444" s="217"/>
      <c r="B444" s="218"/>
      <c r="C444" s="241" t="s">
        <v>957</v>
      </c>
      <c r="D444" s="236"/>
      <c r="E444" s="236"/>
      <c r="F444" s="236"/>
      <c r="G444" s="236"/>
      <c r="H444" s="219"/>
      <c r="I444" s="219"/>
      <c r="J444" s="219"/>
      <c r="K444" s="219"/>
      <c r="L444" s="219"/>
      <c r="M444" s="219"/>
      <c r="N444" s="219"/>
      <c r="O444" s="219"/>
      <c r="P444" s="219"/>
      <c r="Q444" s="219"/>
      <c r="R444" s="219"/>
      <c r="S444" s="219"/>
      <c r="T444" s="219"/>
      <c r="U444" s="219"/>
      <c r="V444" s="219"/>
      <c r="W444" s="219"/>
      <c r="X444" s="219"/>
      <c r="Y444" s="210"/>
      <c r="Z444" s="210"/>
      <c r="AA444" s="210"/>
      <c r="AB444" s="210"/>
      <c r="AC444" s="210"/>
      <c r="AD444" s="210"/>
      <c r="AE444" s="210"/>
      <c r="AF444" s="210"/>
      <c r="AG444" s="210" t="s">
        <v>272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 x14ac:dyDescent="0.25">
      <c r="A445" s="217"/>
      <c r="B445" s="218"/>
      <c r="C445" s="241" t="s">
        <v>57</v>
      </c>
      <c r="D445" s="236"/>
      <c r="E445" s="236"/>
      <c r="F445" s="236"/>
      <c r="G445" s="236"/>
      <c r="H445" s="219"/>
      <c r="I445" s="219"/>
      <c r="J445" s="219"/>
      <c r="K445" s="219"/>
      <c r="L445" s="219"/>
      <c r="M445" s="219"/>
      <c r="N445" s="219"/>
      <c r="O445" s="219"/>
      <c r="P445" s="219"/>
      <c r="Q445" s="219"/>
      <c r="R445" s="219"/>
      <c r="S445" s="219"/>
      <c r="T445" s="219"/>
      <c r="U445" s="219"/>
      <c r="V445" s="219"/>
      <c r="W445" s="219"/>
      <c r="X445" s="219"/>
      <c r="Y445" s="210"/>
      <c r="Z445" s="210"/>
      <c r="AA445" s="210"/>
      <c r="AB445" s="210"/>
      <c r="AC445" s="210"/>
      <c r="AD445" s="210"/>
      <c r="AE445" s="210"/>
      <c r="AF445" s="210"/>
      <c r="AG445" s="210" t="s">
        <v>272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 x14ac:dyDescent="0.25">
      <c r="A446" s="217"/>
      <c r="B446" s="218"/>
      <c r="C446" s="241" t="s">
        <v>945</v>
      </c>
      <c r="D446" s="236"/>
      <c r="E446" s="236"/>
      <c r="F446" s="236"/>
      <c r="G446" s="236"/>
      <c r="H446" s="219"/>
      <c r="I446" s="219"/>
      <c r="J446" s="219"/>
      <c r="K446" s="219"/>
      <c r="L446" s="219"/>
      <c r="M446" s="219"/>
      <c r="N446" s="219"/>
      <c r="O446" s="219"/>
      <c r="P446" s="219"/>
      <c r="Q446" s="219"/>
      <c r="R446" s="219"/>
      <c r="S446" s="219"/>
      <c r="T446" s="219"/>
      <c r="U446" s="219"/>
      <c r="V446" s="219"/>
      <c r="W446" s="219"/>
      <c r="X446" s="219"/>
      <c r="Y446" s="210"/>
      <c r="Z446" s="210"/>
      <c r="AA446" s="210"/>
      <c r="AB446" s="210"/>
      <c r="AC446" s="210"/>
      <c r="AD446" s="210"/>
      <c r="AE446" s="210"/>
      <c r="AF446" s="210"/>
      <c r="AG446" s="210" t="s">
        <v>272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5">
      <c r="A447" s="217"/>
      <c r="B447" s="218"/>
      <c r="C447" s="241" t="s">
        <v>946</v>
      </c>
      <c r="D447" s="236"/>
      <c r="E447" s="236"/>
      <c r="F447" s="236"/>
      <c r="G447" s="236"/>
      <c r="H447" s="219"/>
      <c r="I447" s="219"/>
      <c r="J447" s="219"/>
      <c r="K447" s="219"/>
      <c r="L447" s="219"/>
      <c r="M447" s="219"/>
      <c r="N447" s="219"/>
      <c r="O447" s="219"/>
      <c r="P447" s="219"/>
      <c r="Q447" s="219"/>
      <c r="R447" s="219"/>
      <c r="S447" s="219"/>
      <c r="T447" s="219"/>
      <c r="U447" s="219"/>
      <c r="V447" s="219"/>
      <c r="W447" s="219"/>
      <c r="X447" s="219"/>
      <c r="Y447" s="210"/>
      <c r="Z447" s="210"/>
      <c r="AA447" s="210"/>
      <c r="AB447" s="210"/>
      <c r="AC447" s="210"/>
      <c r="AD447" s="210"/>
      <c r="AE447" s="210"/>
      <c r="AF447" s="210"/>
      <c r="AG447" s="210" t="s">
        <v>272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ht="20.399999999999999" outlineLevel="1" x14ac:dyDescent="0.25">
      <c r="A448" s="227">
        <v>103</v>
      </c>
      <c r="B448" s="228" t="s">
        <v>958</v>
      </c>
      <c r="C448" s="239" t="s">
        <v>959</v>
      </c>
      <c r="D448" s="229" t="s">
        <v>365</v>
      </c>
      <c r="E448" s="230">
        <v>1</v>
      </c>
      <c r="F448" s="231"/>
      <c r="G448" s="232">
        <f>ROUND(E448*F448,2)</f>
        <v>0</v>
      </c>
      <c r="H448" s="231"/>
      <c r="I448" s="232">
        <f>ROUND(E448*H448,2)</f>
        <v>0</v>
      </c>
      <c r="J448" s="231"/>
      <c r="K448" s="232">
        <f>ROUND(E448*J448,2)</f>
        <v>0</v>
      </c>
      <c r="L448" s="232">
        <v>21</v>
      </c>
      <c r="M448" s="232">
        <f>G448*(1+L448/100)</f>
        <v>0</v>
      </c>
      <c r="N448" s="232">
        <v>0</v>
      </c>
      <c r="O448" s="232">
        <f>ROUND(E448*N448,2)</f>
        <v>0</v>
      </c>
      <c r="P448" s="232">
        <v>0</v>
      </c>
      <c r="Q448" s="232">
        <f>ROUND(E448*P448,2)</f>
        <v>0</v>
      </c>
      <c r="R448" s="232"/>
      <c r="S448" s="232" t="s">
        <v>268</v>
      </c>
      <c r="T448" s="233" t="s">
        <v>269</v>
      </c>
      <c r="U448" s="219">
        <v>0</v>
      </c>
      <c r="V448" s="219">
        <f>ROUND(E448*U448,2)</f>
        <v>0</v>
      </c>
      <c r="W448" s="219"/>
      <c r="X448" s="219" t="s">
        <v>368</v>
      </c>
      <c r="Y448" s="210"/>
      <c r="Z448" s="210"/>
      <c r="AA448" s="210"/>
      <c r="AB448" s="210"/>
      <c r="AC448" s="210"/>
      <c r="AD448" s="210"/>
      <c r="AE448" s="210"/>
      <c r="AF448" s="210"/>
      <c r="AG448" s="210" t="s">
        <v>374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 x14ac:dyDescent="0.25">
      <c r="A449" s="217"/>
      <c r="B449" s="218"/>
      <c r="C449" s="240" t="s">
        <v>960</v>
      </c>
      <c r="D449" s="235"/>
      <c r="E449" s="235"/>
      <c r="F449" s="235"/>
      <c r="G449" s="235"/>
      <c r="H449" s="219"/>
      <c r="I449" s="219"/>
      <c r="J449" s="219"/>
      <c r="K449" s="219"/>
      <c r="L449" s="219"/>
      <c r="M449" s="219"/>
      <c r="N449" s="219"/>
      <c r="O449" s="219"/>
      <c r="P449" s="219"/>
      <c r="Q449" s="219"/>
      <c r="R449" s="219"/>
      <c r="S449" s="219"/>
      <c r="T449" s="219"/>
      <c r="U449" s="219"/>
      <c r="V449" s="219"/>
      <c r="W449" s="219"/>
      <c r="X449" s="219"/>
      <c r="Y449" s="210"/>
      <c r="Z449" s="210"/>
      <c r="AA449" s="210"/>
      <c r="AB449" s="210"/>
      <c r="AC449" s="210"/>
      <c r="AD449" s="210"/>
      <c r="AE449" s="210"/>
      <c r="AF449" s="210"/>
      <c r="AG449" s="210" t="s">
        <v>272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5">
      <c r="A450" s="217"/>
      <c r="B450" s="218"/>
      <c r="C450" s="241" t="s">
        <v>961</v>
      </c>
      <c r="D450" s="236"/>
      <c r="E450" s="236"/>
      <c r="F450" s="236"/>
      <c r="G450" s="236"/>
      <c r="H450" s="219"/>
      <c r="I450" s="219"/>
      <c r="J450" s="219"/>
      <c r="K450" s="219"/>
      <c r="L450" s="219"/>
      <c r="M450" s="219"/>
      <c r="N450" s="219"/>
      <c r="O450" s="219"/>
      <c r="P450" s="219"/>
      <c r="Q450" s="219"/>
      <c r="R450" s="219"/>
      <c r="S450" s="219"/>
      <c r="T450" s="219"/>
      <c r="U450" s="219"/>
      <c r="V450" s="219"/>
      <c r="W450" s="219"/>
      <c r="X450" s="219"/>
      <c r="Y450" s="210"/>
      <c r="Z450" s="210"/>
      <c r="AA450" s="210"/>
      <c r="AB450" s="210"/>
      <c r="AC450" s="210"/>
      <c r="AD450" s="210"/>
      <c r="AE450" s="210"/>
      <c r="AF450" s="210"/>
      <c r="AG450" s="210" t="s">
        <v>272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1" x14ac:dyDescent="0.25">
      <c r="A451" s="217"/>
      <c r="B451" s="218"/>
      <c r="C451" s="241" t="s">
        <v>952</v>
      </c>
      <c r="D451" s="236"/>
      <c r="E451" s="236"/>
      <c r="F451" s="236"/>
      <c r="G451" s="236"/>
      <c r="H451" s="219"/>
      <c r="I451" s="219"/>
      <c r="J451" s="219"/>
      <c r="K451" s="219"/>
      <c r="L451" s="219"/>
      <c r="M451" s="219"/>
      <c r="N451" s="219"/>
      <c r="O451" s="219"/>
      <c r="P451" s="219"/>
      <c r="Q451" s="219"/>
      <c r="R451" s="219"/>
      <c r="S451" s="219"/>
      <c r="T451" s="219"/>
      <c r="U451" s="219"/>
      <c r="V451" s="219"/>
      <c r="W451" s="219"/>
      <c r="X451" s="219"/>
      <c r="Y451" s="210"/>
      <c r="Z451" s="210"/>
      <c r="AA451" s="210"/>
      <c r="AB451" s="210"/>
      <c r="AC451" s="210"/>
      <c r="AD451" s="210"/>
      <c r="AE451" s="210"/>
      <c r="AF451" s="210"/>
      <c r="AG451" s="210" t="s">
        <v>272</v>
      </c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5">
      <c r="A452" s="217"/>
      <c r="B452" s="218"/>
      <c r="C452" s="241" t="s">
        <v>945</v>
      </c>
      <c r="D452" s="236"/>
      <c r="E452" s="236"/>
      <c r="F452" s="236"/>
      <c r="G452" s="236"/>
      <c r="H452" s="219"/>
      <c r="I452" s="219"/>
      <c r="J452" s="219"/>
      <c r="K452" s="219"/>
      <c r="L452" s="219"/>
      <c r="M452" s="219"/>
      <c r="N452" s="219"/>
      <c r="O452" s="219"/>
      <c r="P452" s="219"/>
      <c r="Q452" s="219"/>
      <c r="R452" s="219"/>
      <c r="S452" s="219"/>
      <c r="T452" s="219"/>
      <c r="U452" s="219"/>
      <c r="V452" s="219"/>
      <c r="W452" s="219"/>
      <c r="X452" s="219"/>
      <c r="Y452" s="210"/>
      <c r="Z452" s="210"/>
      <c r="AA452" s="210"/>
      <c r="AB452" s="210"/>
      <c r="AC452" s="210"/>
      <c r="AD452" s="210"/>
      <c r="AE452" s="210"/>
      <c r="AF452" s="210"/>
      <c r="AG452" s="210" t="s">
        <v>272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 x14ac:dyDescent="0.25">
      <c r="A453" s="217"/>
      <c r="B453" s="218"/>
      <c r="C453" s="241" t="s">
        <v>962</v>
      </c>
      <c r="D453" s="236"/>
      <c r="E453" s="236"/>
      <c r="F453" s="236"/>
      <c r="G453" s="236"/>
      <c r="H453" s="219"/>
      <c r="I453" s="219"/>
      <c r="J453" s="219"/>
      <c r="K453" s="219"/>
      <c r="L453" s="219"/>
      <c r="M453" s="219"/>
      <c r="N453" s="219"/>
      <c r="O453" s="219"/>
      <c r="P453" s="219"/>
      <c r="Q453" s="219"/>
      <c r="R453" s="219"/>
      <c r="S453" s="219"/>
      <c r="T453" s="219"/>
      <c r="U453" s="219"/>
      <c r="V453" s="219"/>
      <c r="W453" s="219"/>
      <c r="X453" s="219"/>
      <c r="Y453" s="210"/>
      <c r="Z453" s="210"/>
      <c r="AA453" s="210"/>
      <c r="AB453" s="210"/>
      <c r="AC453" s="210"/>
      <c r="AD453" s="210"/>
      <c r="AE453" s="210"/>
      <c r="AF453" s="210"/>
      <c r="AG453" s="210" t="s">
        <v>272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 x14ac:dyDescent="0.25">
      <c r="A454" s="217"/>
      <c r="B454" s="218"/>
      <c r="C454" s="241" t="s">
        <v>963</v>
      </c>
      <c r="D454" s="236"/>
      <c r="E454" s="236"/>
      <c r="F454" s="236"/>
      <c r="G454" s="236"/>
      <c r="H454" s="219"/>
      <c r="I454" s="219"/>
      <c r="J454" s="219"/>
      <c r="K454" s="219"/>
      <c r="L454" s="219"/>
      <c r="M454" s="219"/>
      <c r="N454" s="219"/>
      <c r="O454" s="219"/>
      <c r="P454" s="219"/>
      <c r="Q454" s="219"/>
      <c r="R454" s="219"/>
      <c r="S454" s="219"/>
      <c r="T454" s="219"/>
      <c r="U454" s="219"/>
      <c r="V454" s="219"/>
      <c r="W454" s="219"/>
      <c r="X454" s="219"/>
      <c r="Y454" s="210"/>
      <c r="Z454" s="210"/>
      <c r="AA454" s="210"/>
      <c r="AB454" s="210"/>
      <c r="AC454" s="210"/>
      <c r="AD454" s="210"/>
      <c r="AE454" s="210"/>
      <c r="AF454" s="210"/>
      <c r="AG454" s="210" t="s">
        <v>272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ht="20.399999999999999" outlineLevel="1" x14ac:dyDescent="0.25">
      <c r="A455" s="227">
        <v>104</v>
      </c>
      <c r="B455" s="228" t="s">
        <v>964</v>
      </c>
      <c r="C455" s="239" t="s">
        <v>965</v>
      </c>
      <c r="D455" s="229" t="s">
        <v>365</v>
      </c>
      <c r="E455" s="230">
        <v>1</v>
      </c>
      <c r="F455" s="231"/>
      <c r="G455" s="232">
        <f>ROUND(E455*F455,2)</f>
        <v>0</v>
      </c>
      <c r="H455" s="231"/>
      <c r="I455" s="232">
        <f>ROUND(E455*H455,2)</f>
        <v>0</v>
      </c>
      <c r="J455" s="231"/>
      <c r="K455" s="232">
        <f>ROUND(E455*J455,2)</f>
        <v>0</v>
      </c>
      <c r="L455" s="232">
        <v>21</v>
      </c>
      <c r="M455" s="232">
        <f>G455*(1+L455/100)</f>
        <v>0</v>
      </c>
      <c r="N455" s="232">
        <v>0</v>
      </c>
      <c r="O455" s="232">
        <f>ROUND(E455*N455,2)</f>
        <v>0</v>
      </c>
      <c r="P455" s="232">
        <v>0</v>
      </c>
      <c r="Q455" s="232">
        <f>ROUND(E455*P455,2)</f>
        <v>0</v>
      </c>
      <c r="R455" s="232"/>
      <c r="S455" s="232" t="s">
        <v>268</v>
      </c>
      <c r="T455" s="233" t="s">
        <v>269</v>
      </c>
      <c r="U455" s="219">
        <v>0</v>
      </c>
      <c r="V455" s="219">
        <f>ROUND(E455*U455,2)</f>
        <v>0</v>
      </c>
      <c r="W455" s="219"/>
      <c r="X455" s="219" t="s">
        <v>368</v>
      </c>
      <c r="Y455" s="210"/>
      <c r="Z455" s="210"/>
      <c r="AA455" s="210"/>
      <c r="AB455" s="210"/>
      <c r="AC455" s="210"/>
      <c r="AD455" s="210"/>
      <c r="AE455" s="210"/>
      <c r="AF455" s="210"/>
      <c r="AG455" s="210" t="s">
        <v>374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 x14ac:dyDescent="0.25">
      <c r="A456" s="217"/>
      <c r="B456" s="218"/>
      <c r="C456" s="240" t="s">
        <v>966</v>
      </c>
      <c r="D456" s="235"/>
      <c r="E456" s="235"/>
      <c r="F456" s="235"/>
      <c r="G456" s="235"/>
      <c r="H456" s="219"/>
      <c r="I456" s="219"/>
      <c r="J456" s="219"/>
      <c r="K456" s="219"/>
      <c r="L456" s="219"/>
      <c r="M456" s="219"/>
      <c r="N456" s="219"/>
      <c r="O456" s="219"/>
      <c r="P456" s="219"/>
      <c r="Q456" s="219"/>
      <c r="R456" s="219"/>
      <c r="S456" s="219"/>
      <c r="T456" s="219"/>
      <c r="U456" s="219"/>
      <c r="V456" s="219"/>
      <c r="W456" s="219"/>
      <c r="X456" s="219"/>
      <c r="Y456" s="210"/>
      <c r="Z456" s="210"/>
      <c r="AA456" s="210"/>
      <c r="AB456" s="210"/>
      <c r="AC456" s="210"/>
      <c r="AD456" s="210"/>
      <c r="AE456" s="210"/>
      <c r="AF456" s="210"/>
      <c r="AG456" s="210" t="s">
        <v>272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 x14ac:dyDescent="0.25">
      <c r="A457" s="217"/>
      <c r="B457" s="218"/>
      <c r="C457" s="241" t="s">
        <v>961</v>
      </c>
      <c r="D457" s="236"/>
      <c r="E457" s="236"/>
      <c r="F457" s="236"/>
      <c r="G457" s="236"/>
      <c r="H457" s="219"/>
      <c r="I457" s="219"/>
      <c r="J457" s="219"/>
      <c r="K457" s="219"/>
      <c r="L457" s="219"/>
      <c r="M457" s="219"/>
      <c r="N457" s="219"/>
      <c r="O457" s="219"/>
      <c r="P457" s="219"/>
      <c r="Q457" s="219"/>
      <c r="R457" s="219"/>
      <c r="S457" s="219"/>
      <c r="T457" s="219"/>
      <c r="U457" s="219"/>
      <c r="V457" s="219"/>
      <c r="W457" s="219"/>
      <c r="X457" s="219"/>
      <c r="Y457" s="210"/>
      <c r="Z457" s="210"/>
      <c r="AA457" s="210"/>
      <c r="AB457" s="210"/>
      <c r="AC457" s="210"/>
      <c r="AD457" s="210"/>
      <c r="AE457" s="210"/>
      <c r="AF457" s="210"/>
      <c r="AG457" s="210" t="s">
        <v>272</v>
      </c>
      <c r="AH457" s="210"/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5">
      <c r="A458" s="217"/>
      <c r="B458" s="218"/>
      <c r="C458" s="241" t="s">
        <v>952</v>
      </c>
      <c r="D458" s="236"/>
      <c r="E458" s="236"/>
      <c r="F458" s="236"/>
      <c r="G458" s="236"/>
      <c r="H458" s="219"/>
      <c r="I458" s="219"/>
      <c r="J458" s="219"/>
      <c r="K458" s="219"/>
      <c r="L458" s="219"/>
      <c r="M458" s="219"/>
      <c r="N458" s="219"/>
      <c r="O458" s="219"/>
      <c r="P458" s="219"/>
      <c r="Q458" s="219"/>
      <c r="R458" s="219"/>
      <c r="S458" s="219"/>
      <c r="T458" s="219"/>
      <c r="U458" s="219"/>
      <c r="V458" s="219"/>
      <c r="W458" s="219"/>
      <c r="X458" s="219"/>
      <c r="Y458" s="210"/>
      <c r="Z458" s="210"/>
      <c r="AA458" s="210"/>
      <c r="AB458" s="210"/>
      <c r="AC458" s="210"/>
      <c r="AD458" s="210"/>
      <c r="AE458" s="210"/>
      <c r="AF458" s="210"/>
      <c r="AG458" s="210" t="s">
        <v>272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1" x14ac:dyDescent="0.25">
      <c r="A459" s="217"/>
      <c r="B459" s="218"/>
      <c r="C459" s="241" t="s">
        <v>945</v>
      </c>
      <c r="D459" s="236"/>
      <c r="E459" s="236"/>
      <c r="F459" s="236"/>
      <c r="G459" s="236"/>
      <c r="H459" s="219"/>
      <c r="I459" s="219"/>
      <c r="J459" s="219"/>
      <c r="K459" s="219"/>
      <c r="L459" s="219"/>
      <c r="M459" s="219"/>
      <c r="N459" s="219"/>
      <c r="O459" s="219"/>
      <c r="P459" s="219"/>
      <c r="Q459" s="219"/>
      <c r="R459" s="219"/>
      <c r="S459" s="219"/>
      <c r="T459" s="219"/>
      <c r="U459" s="219"/>
      <c r="V459" s="219"/>
      <c r="W459" s="219"/>
      <c r="X459" s="219"/>
      <c r="Y459" s="210"/>
      <c r="Z459" s="210"/>
      <c r="AA459" s="210"/>
      <c r="AB459" s="210"/>
      <c r="AC459" s="210"/>
      <c r="AD459" s="210"/>
      <c r="AE459" s="210"/>
      <c r="AF459" s="210"/>
      <c r="AG459" s="210" t="s">
        <v>272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1" x14ac:dyDescent="0.25">
      <c r="A460" s="217"/>
      <c r="B460" s="218"/>
      <c r="C460" s="241" t="s">
        <v>962</v>
      </c>
      <c r="D460" s="236"/>
      <c r="E460" s="236"/>
      <c r="F460" s="236"/>
      <c r="G460" s="236"/>
      <c r="H460" s="219"/>
      <c r="I460" s="219"/>
      <c r="J460" s="219"/>
      <c r="K460" s="219"/>
      <c r="L460" s="219"/>
      <c r="M460" s="219"/>
      <c r="N460" s="219"/>
      <c r="O460" s="219"/>
      <c r="P460" s="219"/>
      <c r="Q460" s="219"/>
      <c r="R460" s="219"/>
      <c r="S460" s="219"/>
      <c r="T460" s="219"/>
      <c r="U460" s="219"/>
      <c r="V460" s="219"/>
      <c r="W460" s="219"/>
      <c r="X460" s="219"/>
      <c r="Y460" s="210"/>
      <c r="Z460" s="210"/>
      <c r="AA460" s="210"/>
      <c r="AB460" s="210"/>
      <c r="AC460" s="210"/>
      <c r="AD460" s="210"/>
      <c r="AE460" s="210"/>
      <c r="AF460" s="210"/>
      <c r="AG460" s="210" t="s">
        <v>272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 x14ac:dyDescent="0.25">
      <c r="A461" s="217"/>
      <c r="B461" s="218"/>
      <c r="C461" s="241" t="s">
        <v>963</v>
      </c>
      <c r="D461" s="236"/>
      <c r="E461" s="236"/>
      <c r="F461" s="236"/>
      <c r="G461" s="236"/>
      <c r="H461" s="219"/>
      <c r="I461" s="219"/>
      <c r="J461" s="219"/>
      <c r="K461" s="219"/>
      <c r="L461" s="219"/>
      <c r="M461" s="219"/>
      <c r="N461" s="219"/>
      <c r="O461" s="219"/>
      <c r="P461" s="219"/>
      <c r="Q461" s="219"/>
      <c r="R461" s="219"/>
      <c r="S461" s="219"/>
      <c r="T461" s="219"/>
      <c r="U461" s="219"/>
      <c r="V461" s="219"/>
      <c r="W461" s="219"/>
      <c r="X461" s="219"/>
      <c r="Y461" s="210"/>
      <c r="Z461" s="210"/>
      <c r="AA461" s="210"/>
      <c r="AB461" s="210"/>
      <c r="AC461" s="210"/>
      <c r="AD461" s="210"/>
      <c r="AE461" s="210"/>
      <c r="AF461" s="210"/>
      <c r="AG461" s="210" t="s">
        <v>272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ht="20.399999999999999" outlineLevel="1" x14ac:dyDescent="0.25">
      <c r="A462" s="227">
        <v>105</v>
      </c>
      <c r="B462" s="228" t="s">
        <v>967</v>
      </c>
      <c r="C462" s="239" t="s">
        <v>959</v>
      </c>
      <c r="D462" s="229" t="s">
        <v>365</v>
      </c>
      <c r="E462" s="230">
        <v>1</v>
      </c>
      <c r="F462" s="231"/>
      <c r="G462" s="232">
        <f>ROUND(E462*F462,2)</f>
        <v>0</v>
      </c>
      <c r="H462" s="231"/>
      <c r="I462" s="232">
        <f>ROUND(E462*H462,2)</f>
        <v>0</v>
      </c>
      <c r="J462" s="231"/>
      <c r="K462" s="232">
        <f>ROUND(E462*J462,2)</f>
        <v>0</v>
      </c>
      <c r="L462" s="232">
        <v>21</v>
      </c>
      <c r="M462" s="232">
        <f>G462*(1+L462/100)</f>
        <v>0</v>
      </c>
      <c r="N462" s="232">
        <v>0</v>
      </c>
      <c r="O462" s="232">
        <f>ROUND(E462*N462,2)</f>
        <v>0</v>
      </c>
      <c r="P462" s="232">
        <v>0</v>
      </c>
      <c r="Q462" s="232">
        <f>ROUND(E462*P462,2)</f>
        <v>0</v>
      </c>
      <c r="R462" s="232"/>
      <c r="S462" s="232" t="s">
        <v>268</v>
      </c>
      <c r="T462" s="233" t="s">
        <v>269</v>
      </c>
      <c r="U462" s="219">
        <v>0</v>
      </c>
      <c r="V462" s="219">
        <f>ROUND(E462*U462,2)</f>
        <v>0</v>
      </c>
      <c r="W462" s="219"/>
      <c r="X462" s="219" t="s">
        <v>368</v>
      </c>
      <c r="Y462" s="210"/>
      <c r="Z462" s="210"/>
      <c r="AA462" s="210"/>
      <c r="AB462" s="210"/>
      <c r="AC462" s="210"/>
      <c r="AD462" s="210"/>
      <c r="AE462" s="210"/>
      <c r="AF462" s="210"/>
      <c r="AG462" s="210" t="s">
        <v>374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1" x14ac:dyDescent="0.25">
      <c r="A463" s="217"/>
      <c r="B463" s="218"/>
      <c r="C463" s="240" t="s">
        <v>966</v>
      </c>
      <c r="D463" s="235"/>
      <c r="E463" s="235"/>
      <c r="F463" s="235"/>
      <c r="G463" s="235"/>
      <c r="H463" s="219"/>
      <c r="I463" s="219"/>
      <c r="J463" s="219"/>
      <c r="K463" s="219"/>
      <c r="L463" s="219"/>
      <c r="M463" s="219"/>
      <c r="N463" s="219"/>
      <c r="O463" s="219"/>
      <c r="P463" s="219"/>
      <c r="Q463" s="219"/>
      <c r="R463" s="219"/>
      <c r="S463" s="219"/>
      <c r="T463" s="219"/>
      <c r="U463" s="219"/>
      <c r="V463" s="219"/>
      <c r="W463" s="219"/>
      <c r="X463" s="219"/>
      <c r="Y463" s="210"/>
      <c r="Z463" s="210"/>
      <c r="AA463" s="210"/>
      <c r="AB463" s="210"/>
      <c r="AC463" s="210"/>
      <c r="AD463" s="210"/>
      <c r="AE463" s="210"/>
      <c r="AF463" s="210"/>
      <c r="AG463" s="210" t="s">
        <v>272</v>
      </c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 x14ac:dyDescent="0.25">
      <c r="A464" s="217"/>
      <c r="B464" s="218"/>
      <c r="C464" s="241" t="s">
        <v>968</v>
      </c>
      <c r="D464" s="236"/>
      <c r="E464" s="236"/>
      <c r="F464" s="236"/>
      <c r="G464" s="236"/>
      <c r="H464" s="219"/>
      <c r="I464" s="219"/>
      <c r="J464" s="219"/>
      <c r="K464" s="219"/>
      <c r="L464" s="219"/>
      <c r="M464" s="219"/>
      <c r="N464" s="219"/>
      <c r="O464" s="219"/>
      <c r="P464" s="219"/>
      <c r="Q464" s="219"/>
      <c r="R464" s="219"/>
      <c r="S464" s="219"/>
      <c r="T464" s="219"/>
      <c r="U464" s="219"/>
      <c r="V464" s="219"/>
      <c r="W464" s="219"/>
      <c r="X464" s="219"/>
      <c r="Y464" s="210"/>
      <c r="Z464" s="210"/>
      <c r="AA464" s="210"/>
      <c r="AB464" s="210"/>
      <c r="AC464" s="210"/>
      <c r="AD464" s="210"/>
      <c r="AE464" s="210"/>
      <c r="AF464" s="210"/>
      <c r="AG464" s="210" t="s">
        <v>272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1" x14ac:dyDescent="0.25">
      <c r="A465" s="217"/>
      <c r="B465" s="218"/>
      <c r="C465" s="241" t="s">
        <v>969</v>
      </c>
      <c r="D465" s="236"/>
      <c r="E465" s="236"/>
      <c r="F465" s="236"/>
      <c r="G465" s="236"/>
      <c r="H465" s="219"/>
      <c r="I465" s="219"/>
      <c r="J465" s="219"/>
      <c r="K465" s="219"/>
      <c r="L465" s="219"/>
      <c r="M465" s="219"/>
      <c r="N465" s="219"/>
      <c r="O465" s="219"/>
      <c r="P465" s="219"/>
      <c r="Q465" s="219"/>
      <c r="R465" s="219"/>
      <c r="S465" s="219"/>
      <c r="T465" s="219"/>
      <c r="U465" s="219"/>
      <c r="V465" s="219"/>
      <c r="W465" s="219"/>
      <c r="X465" s="219"/>
      <c r="Y465" s="210"/>
      <c r="Z465" s="210"/>
      <c r="AA465" s="210"/>
      <c r="AB465" s="210"/>
      <c r="AC465" s="210"/>
      <c r="AD465" s="210"/>
      <c r="AE465" s="210"/>
      <c r="AF465" s="210"/>
      <c r="AG465" s="210" t="s">
        <v>272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 x14ac:dyDescent="0.25">
      <c r="A466" s="217"/>
      <c r="B466" s="218"/>
      <c r="C466" s="241" t="s">
        <v>952</v>
      </c>
      <c r="D466" s="236"/>
      <c r="E466" s="236"/>
      <c r="F466" s="236"/>
      <c r="G466" s="236"/>
      <c r="H466" s="219"/>
      <c r="I466" s="219"/>
      <c r="J466" s="219"/>
      <c r="K466" s="219"/>
      <c r="L466" s="219"/>
      <c r="M466" s="219"/>
      <c r="N466" s="219"/>
      <c r="O466" s="219"/>
      <c r="P466" s="219"/>
      <c r="Q466" s="219"/>
      <c r="R466" s="219"/>
      <c r="S466" s="219"/>
      <c r="T466" s="219"/>
      <c r="U466" s="219"/>
      <c r="V466" s="219"/>
      <c r="W466" s="219"/>
      <c r="X466" s="219"/>
      <c r="Y466" s="210"/>
      <c r="Z466" s="210"/>
      <c r="AA466" s="210"/>
      <c r="AB466" s="210"/>
      <c r="AC466" s="210"/>
      <c r="AD466" s="210"/>
      <c r="AE466" s="210"/>
      <c r="AF466" s="210"/>
      <c r="AG466" s="210" t="s">
        <v>272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 x14ac:dyDescent="0.25">
      <c r="A467" s="217"/>
      <c r="B467" s="218"/>
      <c r="C467" s="241" t="s">
        <v>945</v>
      </c>
      <c r="D467" s="236"/>
      <c r="E467" s="236"/>
      <c r="F467" s="236"/>
      <c r="G467" s="236"/>
      <c r="H467" s="219"/>
      <c r="I467" s="219"/>
      <c r="J467" s="219"/>
      <c r="K467" s="219"/>
      <c r="L467" s="219"/>
      <c r="M467" s="219"/>
      <c r="N467" s="219"/>
      <c r="O467" s="219"/>
      <c r="P467" s="219"/>
      <c r="Q467" s="219"/>
      <c r="R467" s="219"/>
      <c r="S467" s="219"/>
      <c r="T467" s="219"/>
      <c r="U467" s="219"/>
      <c r="V467" s="219"/>
      <c r="W467" s="219"/>
      <c r="X467" s="219"/>
      <c r="Y467" s="210"/>
      <c r="Z467" s="210"/>
      <c r="AA467" s="210"/>
      <c r="AB467" s="210"/>
      <c r="AC467" s="210"/>
      <c r="AD467" s="210"/>
      <c r="AE467" s="210"/>
      <c r="AF467" s="210"/>
      <c r="AG467" s="210" t="s">
        <v>272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 x14ac:dyDescent="0.25">
      <c r="A468" s="217"/>
      <c r="B468" s="218"/>
      <c r="C468" s="241" t="s">
        <v>962</v>
      </c>
      <c r="D468" s="236"/>
      <c r="E468" s="236"/>
      <c r="F468" s="236"/>
      <c r="G468" s="236"/>
      <c r="H468" s="219"/>
      <c r="I468" s="219"/>
      <c r="J468" s="219"/>
      <c r="K468" s="219"/>
      <c r="L468" s="219"/>
      <c r="M468" s="219"/>
      <c r="N468" s="219"/>
      <c r="O468" s="219"/>
      <c r="P468" s="219"/>
      <c r="Q468" s="219"/>
      <c r="R468" s="219"/>
      <c r="S468" s="219"/>
      <c r="T468" s="219"/>
      <c r="U468" s="219"/>
      <c r="V468" s="219"/>
      <c r="W468" s="219"/>
      <c r="X468" s="219"/>
      <c r="Y468" s="210"/>
      <c r="Z468" s="210"/>
      <c r="AA468" s="210"/>
      <c r="AB468" s="210"/>
      <c r="AC468" s="210"/>
      <c r="AD468" s="210"/>
      <c r="AE468" s="210"/>
      <c r="AF468" s="210"/>
      <c r="AG468" s="210" t="s">
        <v>272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1" x14ac:dyDescent="0.25">
      <c r="A469" s="217"/>
      <c r="B469" s="218"/>
      <c r="C469" s="241" t="s">
        <v>963</v>
      </c>
      <c r="D469" s="236"/>
      <c r="E469" s="236"/>
      <c r="F469" s="236"/>
      <c r="G469" s="236"/>
      <c r="H469" s="219"/>
      <c r="I469" s="219"/>
      <c r="J469" s="219"/>
      <c r="K469" s="219"/>
      <c r="L469" s="219"/>
      <c r="M469" s="219"/>
      <c r="N469" s="219"/>
      <c r="O469" s="219"/>
      <c r="P469" s="219"/>
      <c r="Q469" s="219"/>
      <c r="R469" s="219"/>
      <c r="S469" s="219"/>
      <c r="T469" s="219"/>
      <c r="U469" s="219"/>
      <c r="V469" s="219"/>
      <c r="W469" s="219"/>
      <c r="X469" s="219"/>
      <c r="Y469" s="210"/>
      <c r="Z469" s="210"/>
      <c r="AA469" s="210"/>
      <c r="AB469" s="210"/>
      <c r="AC469" s="210"/>
      <c r="AD469" s="210"/>
      <c r="AE469" s="210"/>
      <c r="AF469" s="210"/>
      <c r="AG469" s="210" t="s">
        <v>272</v>
      </c>
      <c r="AH469" s="210"/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x14ac:dyDescent="0.25">
      <c r="A470" s="221" t="s">
        <v>263</v>
      </c>
      <c r="B470" s="222" t="s">
        <v>184</v>
      </c>
      <c r="C470" s="238" t="s">
        <v>185</v>
      </c>
      <c r="D470" s="223"/>
      <c r="E470" s="224"/>
      <c r="F470" s="225"/>
      <c r="G470" s="225">
        <f>SUMIF(AG471:AG486,"&lt;&gt;NOR",G471:G486)</f>
        <v>0</v>
      </c>
      <c r="H470" s="225"/>
      <c r="I470" s="225">
        <f>SUM(I471:I486)</f>
        <v>0</v>
      </c>
      <c r="J470" s="225"/>
      <c r="K470" s="225">
        <f>SUM(K471:K486)</f>
        <v>0</v>
      </c>
      <c r="L470" s="225"/>
      <c r="M470" s="225">
        <f>SUM(M471:M486)</f>
        <v>0</v>
      </c>
      <c r="N470" s="225"/>
      <c r="O470" s="225">
        <f>SUM(O471:O486)</f>
        <v>0</v>
      </c>
      <c r="P470" s="225"/>
      <c r="Q470" s="225">
        <f>SUM(Q471:Q486)</f>
        <v>0</v>
      </c>
      <c r="R470" s="225"/>
      <c r="S470" s="225"/>
      <c r="T470" s="226"/>
      <c r="U470" s="220"/>
      <c r="V470" s="220">
        <f>SUM(V471:V486)</f>
        <v>0</v>
      </c>
      <c r="W470" s="220"/>
      <c r="X470" s="220"/>
      <c r="AG470" t="s">
        <v>264</v>
      </c>
    </row>
    <row r="471" spans="1:60" outlineLevel="1" x14ac:dyDescent="0.25">
      <c r="A471" s="227">
        <v>106</v>
      </c>
      <c r="B471" s="228" t="s">
        <v>970</v>
      </c>
      <c r="C471" s="239" t="s">
        <v>971</v>
      </c>
      <c r="D471" s="229" t="s">
        <v>448</v>
      </c>
      <c r="E471" s="230">
        <v>1</v>
      </c>
      <c r="F471" s="231"/>
      <c r="G471" s="232">
        <f>ROUND(E471*F471,2)</f>
        <v>0</v>
      </c>
      <c r="H471" s="231"/>
      <c r="I471" s="232">
        <f>ROUND(E471*H471,2)</f>
        <v>0</v>
      </c>
      <c r="J471" s="231"/>
      <c r="K471" s="232">
        <f>ROUND(E471*J471,2)</f>
        <v>0</v>
      </c>
      <c r="L471" s="232">
        <v>21</v>
      </c>
      <c r="M471" s="232">
        <f>G471*(1+L471/100)</f>
        <v>0</v>
      </c>
      <c r="N471" s="232">
        <v>0</v>
      </c>
      <c r="O471" s="232">
        <f>ROUND(E471*N471,2)</f>
        <v>0</v>
      </c>
      <c r="P471" s="232">
        <v>0</v>
      </c>
      <c r="Q471" s="232">
        <f>ROUND(E471*P471,2)</f>
        <v>0</v>
      </c>
      <c r="R471" s="232"/>
      <c r="S471" s="232" t="s">
        <v>268</v>
      </c>
      <c r="T471" s="233" t="s">
        <v>269</v>
      </c>
      <c r="U471" s="219">
        <v>0</v>
      </c>
      <c r="V471" s="219">
        <f>ROUND(E471*U471,2)</f>
        <v>0</v>
      </c>
      <c r="W471" s="219"/>
      <c r="X471" s="219" t="s">
        <v>368</v>
      </c>
      <c r="Y471" s="210"/>
      <c r="Z471" s="210"/>
      <c r="AA471" s="210"/>
      <c r="AB471" s="210"/>
      <c r="AC471" s="210"/>
      <c r="AD471" s="210"/>
      <c r="AE471" s="210"/>
      <c r="AF471" s="210"/>
      <c r="AG471" s="210" t="s">
        <v>374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5">
      <c r="A472" s="217"/>
      <c r="B472" s="218"/>
      <c r="C472" s="240" t="s">
        <v>1065</v>
      </c>
      <c r="D472" s="235"/>
      <c r="E472" s="235"/>
      <c r="F472" s="235"/>
      <c r="G472" s="235"/>
      <c r="H472" s="219"/>
      <c r="I472" s="219"/>
      <c r="J472" s="219"/>
      <c r="K472" s="219"/>
      <c r="L472" s="219"/>
      <c r="M472" s="219"/>
      <c r="N472" s="219"/>
      <c r="O472" s="219"/>
      <c r="P472" s="219"/>
      <c r="Q472" s="219"/>
      <c r="R472" s="219"/>
      <c r="S472" s="219"/>
      <c r="T472" s="219"/>
      <c r="U472" s="219"/>
      <c r="V472" s="219"/>
      <c r="W472" s="219"/>
      <c r="X472" s="219"/>
      <c r="Y472" s="210"/>
      <c r="Z472" s="210"/>
      <c r="AA472" s="210"/>
      <c r="AB472" s="210"/>
      <c r="AC472" s="210"/>
      <c r="AD472" s="210"/>
      <c r="AE472" s="210"/>
      <c r="AF472" s="210"/>
      <c r="AG472" s="210" t="s">
        <v>272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1" x14ac:dyDescent="0.25">
      <c r="A473" s="217"/>
      <c r="B473" s="218"/>
      <c r="C473" s="241" t="s">
        <v>1066</v>
      </c>
      <c r="D473" s="236"/>
      <c r="E473" s="236"/>
      <c r="F473" s="236"/>
      <c r="G473" s="236"/>
      <c r="H473" s="219"/>
      <c r="I473" s="219"/>
      <c r="J473" s="219"/>
      <c r="K473" s="219"/>
      <c r="L473" s="219"/>
      <c r="M473" s="219"/>
      <c r="N473" s="219"/>
      <c r="O473" s="219"/>
      <c r="P473" s="219"/>
      <c r="Q473" s="219"/>
      <c r="R473" s="219"/>
      <c r="S473" s="219"/>
      <c r="T473" s="219"/>
      <c r="U473" s="219"/>
      <c r="V473" s="219"/>
      <c r="W473" s="219"/>
      <c r="X473" s="219"/>
      <c r="Y473" s="210"/>
      <c r="Z473" s="210"/>
      <c r="AA473" s="210"/>
      <c r="AB473" s="210"/>
      <c r="AC473" s="210"/>
      <c r="AD473" s="210"/>
      <c r="AE473" s="210"/>
      <c r="AF473" s="210"/>
      <c r="AG473" s="210" t="s">
        <v>272</v>
      </c>
      <c r="AH473" s="210"/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1" x14ac:dyDescent="0.25">
      <c r="A474" s="217"/>
      <c r="B474" s="218"/>
      <c r="C474" s="241" t="s">
        <v>1067</v>
      </c>
      <c r="D474" s="236"/>
      <c r="E474" s="236"/>
      <c r="F474" s="236"/>
      <c r="G474" s="236"/>
      <c r="H474" s="219"/>
      <c r="I474" s="219"/>
      <c r="J474" s="219"/>
      <c r="K474" s="219"/>
      <c r="L474" s="219"/>
      <c r="M474" s="219"/>
      <c r="N474" s="219"/>
      <c r="O474" s="219"/>
      <c r="P474" s="219"/>
      <c r="Q474" s="219"/>
      <c r="R474" s="219"/>
      <c r="S474" s="219"/>
      <c r="T474" s="219"/>
      <c r="U474" s="219"/>
      <c r="V474" s="219"/>
      <c r="W474" s="219"/>
      <c r="X474" s="219"/>
      <c r="Y474" s="210"/>
      <c r="Z474" s="210"/>
      <c r="AA474" s="210"/>
      <c r="AB474" s="210"/>
      <c r="AC474" s="210"/>
      <c r="AD474" s="210"/>
      <c r="AE474" s="210"/>
      <c r="AF474" s="210"/>
      <c r="AG474" s="210" t="s">
        <v>272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1" x14ac:dyDescent="0.25">
      <c r="A475" s="217"/>
      <c r="B475" s="218"/>
      <c r="C475" s="241" t="s">
        <v>1068</v>
      </c>
      <c r="D475" s="236"/>
      <c r="E475" s="236"/>
      <c r="F475" s="236"/>
      <c r="G475" s="236"/>
      <c r="H475" s="219"/>
      <c r="I475" s="219"/>
      <c r="J475" s="219"/>
      <c r="K475" s="219"/>
      <c r="L475" s="219"/>
      <c r="M475" s="219"/>
      <c r="N475" s="219"/>
      <c r="O475" s="219"/>
      <c r="P475" s="219"/>
      <c r="Q475" s="219"/>
      <c r="R475" s="219"/>
      <c r="S475" s="219"/>
      <c r="T475" s="219"/>
      <c r="U475" s="219"/>
      <c r="V475" s="219"/>
      <c r="W475" s="219"/>
      <c r="X475" s="219"/>
      <c r="Y475" s="210"/>
      <c r="Z475" s="210"/>
      <c r="AA475" s="210"/>
      <c r="AB475" s="210"/>
      <c r="AC475" s="210"/>
      <c r="AD475" s="210"/>
      <c r="AE475" s="210"/>
      <c r="AF475" s="210"/>
      <c r="AG475" s="210" t="s">
        <v>272</v>
      </c>
      <c r="AH475" s="210"/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 x14ac:dyDescent="0.25">
      <c r="A476" s="217"/>
      <c r="B476" s="218"/>
      <c r="C476" s="241" t="s">
        <v>1069</v>
      </c>
      <c r="D476" s="236"/>
      <c r="E476" s="236"/>
      <c r="F476" s="236"/>
      <c r="G476" s="236"/>
      <c r="H476" s="219"/>
      <c r="I476" s="219"/>
      <c r="J476" s="219"/>
      <c r="K476" s="219"/>
      <c r="L476" s="219"/>
      <c r="M476" s="219"/>
      <c r="N476" s="219"/>
      <c r="O476" s="219"/>
      <c r="P476" s="219"/>
      <c r="Q476" s="219"/>
      <c r="R476" s="219"/>
      <c r="S476" s="219"/>
      <c r="T476" s="219"/>
      <c r="U476" s="219"/>
      <c r="V476" s="219"/>
      <c r="W476" s="219"/>
      <c r="X476" s="219"/>
      <c r="Y476" s="210"/>
      <c r="Z476" s="210"/>
      <c r="AA476" s="210"/>
      <c r="AB476" s="210"/>
      <c r="AC476" s="210"/>
      <c r="AD476" s="210"/>
      <c r="AE476" s="210"/>
      <c r="AF476" s="210"/>
      <c r="AG476" s="210" t="s">
        <v>272</v>
      </c>
      <c r="AH476" s="210"/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5">
      <c r="A477" s="217"/>
      <c r="B477" s="218"/>
      <c r="C477" s="241" t="s">
        <v>1070</v>
      </c>
      <c r="D477" s="236"/>
      <c r="E477" s="236"/>
      <c r="F477" s="236"/>
      <c r="G477" s="236"/>
      <c r="H477" s="219"/>
      <c r="I477" s="219"/>
      <c r="J477" s="219"/>
      <c r="K477" s="219"/>
      <c r="L477" s="219"/>
      <c r="M477" s="219"/>
      <c r="N477" s="219"/>
      <c r="O477" s="219"/>
      <c r="P477" s="219"/>
      <c r="Q477" s="219"/>
      <c r="R477" s="219"/>
      <c r="S477" s="219"/>
      <c r="T477" s="219"/>
      <c r="U477" s="219"/>
      <c r="V477" s="219"/>
      <c r="W477" s="219"/>
      <c r="X477" s="219"/>
      <c r="Y477" s="210"/>
      <c r="Z477" s="210"/>
      <c r="AA477" s="210"/>
      <c r="AB477" s="210"/>
      <c r="AC477" s="210"/>
      <c r="AD477" s="210"/>
      <c r="AE477" s="210"/>
      <c r="AF477" s="210"/>
      <c r="AG477" s="210" t="s">
        <v>272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 x14ac:dyDescent="0.25">
      <c r="A478" s="217"/>
      <c r="B478" s="218"/>
      <c r="C478" s="241" t="s">
        <v>1071</v>
      </c>
      <c r="D478" s="236"/>
      <c r="E478" s="236"/>
      <c r="F478" s="236"/>
      <c r="G478" s="236"/>
      <c r="H478" s="219"/>
      <c r="I478" s="219"/>
      <c r="J478" s="219"/>
      <c r="K478" s="219"/>
      <c r="L478" s="219"/>
      <c r="M478" s="219"/>
      <c r="N478" s="219"/>
      <c r="O478" s="219"/>
      <c r="P478" s="219"/>
      <c r="Q478" s="219"/>
      <c r="R478" s="219"/>
      <c r="S478" s="219"/>
      <c r="T478" s="219"/>
      <c r="U478" s="219"/>
      <c r="V478" s="219"/>
      <c r="W478" s="219"/>
      <c r="X478" s="219"/>
      <c r="Y478" s="210"/>
      <c r="Z478" s="210"/>
      <c r="AA478" s="210"/>
      <c r="AB478" s="210"/>
      <c r="AC478" s="210"/>
      <c r="AD478" s="210"/>
      <c r="AE478" s="210"/>
      <c r="AF478" s="210"/>
      <c r="AG478" s="210" t="s">
        <v>272</v>
      </c>
      <c r="AH478" s="210"/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34" t="str">
        <f>C478</f>
        <v>D+M:: podpěry a kotvení do provizorních bločků - pro montáž potrubí svařovaného DN200 v délce 330 m, 220 ks</v>
      </c>
      <c r="BB478" s="210"/>
      <c r="BC478" s="210"/>
      <c r="BD478" s="210"/>
      <c r="BE478" s="210"/>
      <c r="BF478" s="210"/>
      <c r="BG478" s="210"/>
      <c r="BH478" s="210"/>
    </row>
    <row r="479" spans="1:60" outlineLevel="1" x14ac:dyDescent="0.25">
      <c r="A479" s="217"/>
      <c r="B479" s="218"/>
      <c r="C479" s="241" t="s">
        <v>972</v>
      </c>
      <c r="D479" s="236"/>
      <c r="E479" s="236"/>
      <c r="F479" s="236"/>
      <c r="G479" s="236"/>
      <c r="H479" s="219"/>
      <c r="I479" s="219"/>
      <c r="J479" s="219"/>
      <c r="K479" s="219"/>
      <c r="L479" s="219"/>
      <c r="M479" s="219"/>
      <c r="N479" s="219"/>
      <c r="O479" s="219"/>
      <c r="P479" s="219"/>
      <c r="Q479" s="219"/>
      <c r="R479" s="219"/>
      <c r="S479" s="219"/>
      <c r="T479" s="219"/>
      <c r="U479" s="219"/>
      <c r="V479" s="219"/>
      <c r="W479" s="219"/>
      <c r="X479" s="219"/>
      <c r="Y479" s="210"/>
      <c r="Z479" s="210"/>
      <c r="AA479" s="210"/>
      <c r="AB479" s="210"/>
      <c r="AC479" s="210"/>
      <c r="AD479" s="210"/>
      <c r="AE479" s="210"/>
      <c r="AF479" s="210"/>
      <c r="AG479" s="210" t="s">
        <v>272</v>
      </c>
      <c r="AH479" s="210"/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34" t="str">
        <f>C479</f>
        <v>"Čerpání vody pro zkoušku vodotěsnosti nádrže - 11 600 m3, voda z odtoku, čerpadlo o výkonu cca 40l/s</v>
      </c>
      <c r="BB479" s="210"/>
      <c r="BC479" s="210"/>
      <c r="BD479" s="210"/>
      <c r="BE479" s="210"/>
      <c r="BF479" s="210"/>
      <c r="BG479" s="210"/>
      <c r="BH479" s="210"/>
    </row>
    <row r="480" spans="1:60" ht="21" outlineLevel="1" x14ac:dyDescent="0.25">
      <c r="A480" s="217"/>
      <c r="B480" s="218"/>
      <c r="C480" s="241" t="s">
        <v>1072</v>
      </c>
      <c r="D480" s="236"/>
      <c r="E480" s="236"/>
      <c r="F480" s="236"/>
      <c r="G480" s="236"/>
      <c r="H480" s="219"/>
      <c r="I480" s="219"/>
      <c r="J480" s="219"/>
      <c r="K480" s="219"/>
      <c r="L480" s="219"/>
      <c r="M480" s="219"/>
      <c r="N480" s="219"/>
      <c r="O480" s="219"/>
      <c r="P480" s="219"/>
      <c r="Q480" s="219"/>
      <c r="R480" s="219"/>
      <c r="S480" s="219"/>
      <c r="T480" s="219"/>
      <c r="U480" s="219"/>
      <c r="V480" s="219"/>
      <c r="W480" s="219"/>
      <c r="X480" s="219"/>
      <c r="Y480" s="210"/>
      <c r="Z480" s="210"/>
      <c r="AA480" s="210"/>
      <c r="AB480" s="210"/>
      <c r="AC480" s="210"/>
      <c r="AD480" s="210"/>
      <c r="AE480" s="210"/>
      <c r="AF480" s="210"/>
      <c r="AG480" s="210" t="s">
        <v>272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34" t="str">
        <f>C480</f>
        <v>Zapůjčení mobilního čerpadla s motorovým agregátem, rozvodnou elektroskříní a savicí pro čerpání vody z odtokového žlabu na ČOV do zkoušené nádrže,</v>
      </c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5">
      <c r="A481" s="217"/>
      <c r="B481" s="218"/>
      <c r="C481" s="241" t="s">
        <v>973</v>
      </c>
      <c r="D481" s="236"/>
      <c r="E481" s="236"/>
      <c r="F481" s="236"/>
      <c r="G481" s="236"/>
      <c r="H481" s="219"/>
      <c r="I481" s="219"/>
      <c r="J481" s="219"/>
      <c r="K481" s="219"/>
      <c r="L481" s="219"/>
      <c r="M481" s="219"/>
      <c r="N481" s="219"/>
      <c r="O481" s="219"/>
      <c r="P481" s="219"/>
      <c r="Q481" s="219"/>
      <c r="R481" s="219"/>
      <c r="S481" s="219"/>
      <c r="T481" s="219"/>
      <c r="U481" s="219"/>
      <c r="V481" s="219"/>
      <c r="W481" s="219"/>
      <c r="X481" s="219"/>
      <c r="Y481" s="210"/>
      <c r="Z481" s="210"/>
      <c r="AA481" s="210"/>
      <c r="AB481" s="210"/>
      <c r="AC481" s="210"/>
      <c r="AD481" s="210"/>
      <c r="AE481" s="210"/>
      <c r="AF481" s="210"/>
      <c r="AG481" s="210" t="s">
        <v>272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 x14ac:dyDescent="0.25">
      <c r="A482" s="217"/>
      <c r="B482" s="218"/>
      <c r="C482" s="241" t="s">
        <v>1073</v>
      </c>
      <c r="D482" s="236"/>
      <c r="E482" s="236"/>
      <c r="F482" s="236"/>
      <c r="G482" s="236"/>
      <c r="H482" s="219"/>
      <c r="I482" s="219"/>
      <c r="J482" s="219"/>
      <c r="K482" s="219"/>
      <c r="L482" s="219"/>
      <c r="M482" s="219"/>
      <c r="N482" s="219"/>
      <c r="O482" s="219"/>
      <c r="P482" s="219"/>
      <c r="Q482" s="219"/>
      <c r="R482" s="219"/>
      <c r="S482" s="219"/>
      <c r="T482" s="219"/>
      <c r="U482" s="219"/>
      <c r="V482" s="219"/>
      <c r="W482" s="219"/>
      <c r="X482" s="219"/>
      <c r="Y482" s="210"/>
      <c r="Z482" s="210"/>
      <c r="AA482" s="210"/>
      <c r="AB482" s="210"/>
      <c r="AC482" s="210"/>
      <c r="AD482" s="210"/>
      <c r="AE482" s="210"/>
      <c r="AF482" s="210"/>
      <c r="AG482" s="210" t="s">
        <v>272</v>
      </c>
      <c r="AH482" s="210"/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1" x14ac:dyDescent="0.25">
      <c r="A483" s="217"/>
      <c r="B483" s="218"/>
      <c r="C483" s="241" t="s">
        <v>974</v>
      </c>
      <c r="D483" s="236"/>
      <c r="E483" s="236"/>
      <c r="F483" s="236"/>
      <c r="G483" s="236"/>
      <c r="H483" s="219"/>
      <c r="I483" s="219"/>
      <c r="J483" s="219"/>
      <c r="K483" s="219"/>
      <c r="L483" s="219"/>
      <c r="M483" s="219"/>
      <c r="N483" s="219"/>
      <c r="O483" s="219"/>
      <c r="P483" s="219"/>
      <c r="Q483" s="219"/>
      <c r="R483" s="219"/>
      <c r="S483" s="219"/>
      <c r="T483" s="219"/>
      <c r="U483" s="219"/>
      <c r="V483" s="219"/>
      <c r="W483" s="219"/>
      <c r="X483" s="219"/>
      <c r="Y483" s="210"/>
      <c r="Z483" s="210"/>
      <c r="AA483" s="210"/>
      <c r="AB483" s="210"/>
      <c r="AC483" s="210"/>
      <c r="AD483" s="210"/>
      <c r="AE483" s="210"/>
      <c r="AF483" s="210"/>
      <c r="AG483" s="210" t="s">
        <v>272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 x14ac:dyDescent="0.25">
      <c r="A484" s="217"/>
      <c r="B484" s="218"/>
      <c r="C484" s="241" t="s">
        <v>975</v>
      </c>
      <c r="D484" s="236"/>
      <c r="E484" s="236"/>
      <c r="F484" s="236"/>
      <c r="G484" s="236"/>
      <c r="H484" s="219"/>
      <c r="I484" s="219"/>
      <c r="J484" s="219"/>
      <c r="K484" s="219"/>
      <c r="L484" s="219"/>
      <c r="M484" s="219"/>
      <c r="N484" s="219"/>
      <c r="O484" s="219"/>
      <c r="P484" s="219"/>
      <c r="Q484" s="219"/>
      <c r="R484" s="219"/>
      <c r="S484" s="219"/>
      <c r="T484" s="219"/>
      <c r="U484" s="219"/>
      <c r="V484" s="219"/>
      <c r="W484" s="219"/>
      <c r="X484" s="219"/>
      <c r="Y484" s="210"/>
      <c r="Z484" s="210"/>
      <c r="AA484" s="210"/>
      <c r="AB484" s="210"/>
      <c r="AC484" s="210"/>
      <c r="AD484" s="210"/>
      <c r="AE484" s="210"/>
      <c r="AF484" s="210"/>
      <c r="AG484" s="210" t="s">
        <v>272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1" x14ac:dyDescent="0.25">
      <c r="A485" s="217"/>
      <c r="B485" s="218"/>
      <c r="C485" s="241" t="s">
        <v>976</v>
      </c>
      <c r="D485" s="236"/>
      <c r="E485" s="236"/>
      <c r="F485" s="236"/>
      <c r="G485" s="236"/>
      <c r="H485" s="219"/>
      <c r="I485" s="219"/>
      <c r="J485" s="219"/>
      <c r="K485" s="219"/>
      <c r="L485" s="219"/>
      <c r="M485" s="219"/>
      <c r="N485" s="219"/>
      <c r="O485" s="219"/>
      <c r="P485" s="219"/>
      <c r="Q485" s="219"/>
      <c r="R485" s="219"/>
      <c r="S485" s="219"/>
      <c r="T485" s="219"/>
      <c r="U485" s="219"/>
      <c r="V485" s="219"/>
      <c r="W485" s="219"/>
      <c r="X485" s="219"/>
      <c r="Y485" s="210"/>
      <c r="Z485" s="210"/>
      <c r="AA485" s="210"/>
      <c r="AB485" s="210"/>
      <c r="AC485" s="210"/>
      <c r="AD485" s="210"/>
      <c r="AE485" s="210"/>
      <c r="AF485" s="210"/>
      <c r="AG485" s="210" t="s">
        <v>272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 x14ac:dyDescent="0.25">
      <c r="A486" s="217"/>
      <c r="B486" s="218"/>
      <c r="C486" s="241" t="s">
        <v>977</v>
      </c>
      <c r="D486" s="236"/>
      <c r="E486" s="236"/>
      <c r="F486" s="236"/>
      <c r="G486" s="236"/>
      <c r="H486" s="219"/>
      <c r="I486" s="219"/>
      <c r="J486" s="219"/>
      <c r="K486" s="219"/>
      <c r="L486" s="219"/>
      <c r="M486" s="219"/>
      <c r="N486" s="219"/>
      <c r="O486" s="219"/>
      <c r="P486" s="219"/>
      <c r="Q486" s="219"/>
      <c r="R486" s="219"/>
      <c r="S486" s="219"/>
      <c r="T486" s="219"/>
      <c r="U486" s="219"/>
      <c r="V486" s="219"/>
      <c r="W486" s="219"/>
      <c r="X486" s="219"/>
      <c r="Y486" s="210"/>
      <c r="Z486" s="210"/>
      <c r="AA486" s="210"/>
      <c r="AB486" s="210"/>
      <c r="AC486" s="210"/>
      <c r="AD486" s="210"/>
      <c r="AE486" s="210"/>
      <c r="AF486" s="210"/>
      <c r="AG486" s="210" t="s">
        <v>272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x14ac:dyDescent="0.25">
      <c r="A487" s="221" t="s">
        <v>263</v>
      </c>
      <c r="B487" s="222" t="s">
        <v>186</v>
      </c>
      <c r="C487" s="238" t="s">
        <v>187</v>
      </c>
      <c r="D487" s="223"/>
      <c r="E487" s="224"/>
      <c r="F487" s="225"/>
      <c r="G487" s="225">
        <f>SUMIF(AG488:AG499,"&lt;&gt;NOR",G488:G499)</f>
        <v>0</v>
      </c>
      <c r="H487" s="225"/>
      <c r="I487" s="225">
        <f>SUM(I488:I499)</f>
        <v>0</v>
      </c>
      <c r="J487" s="225"/>
      <c r="K487" s="225">
        <f>SUM(K488:K499)</f>
        <v>0</v>
      </c>
      <c r="L487" s="225"/>
      <c r="M487" s="225">
        <f>SUM(M488:M499)</f>
        <v>0</v>
      </c>
      <c r="N487" s="225"/>
      <c r="O487" s="225">
        <f>SUM(O488:O499)</f>
        <v>39.93</v>
      </c>
      <c r="P487" s="225"/>
      <c r="Q487" s="225">
        <f>SUM(Q488:Q499)</f>
        <v>0</v>
      </c>
      <c r="R487" s="225"/>
      <c r="S487" s="225"/>
      <c r="T487" s="226"/>
      <c r="U487" s="220"/>
      <c r="V487" s="220">
        <f>SUM(V488:V499)</f>
        <v>494.99</v>
      </c>
      <c r="W487" s="220"/>
      <c r="X487" s="220"/>
      <c r="AG487" t="s">
        <v>264</v>
      </c>
    </row>
    <row r="488" spans="1:60" ht="20.399999999999999" outlineLevel="1" x14ac:dyDescent="0.25">
      <c r="A488" s="227">
        <v>107</v>
      </c>
      <c r="B488" s="228" t="s">
        <v>978</v>
      </c>
      <c r="C488" s="239" t="s">
        <v>979</v>
      </c>
      <c r="D488" s="229" t="s">
        <v>458</v>
      </c>
      <c r="E488" s="230">
        <v>1586.5042599999999</v>
      </c>
      <c r="F488" s="231"/>
      <c r="G488" s="232">
        <f>ROUND(E488*F488,2)</f>
        <v>0</v>
      </c>
      <c r="H488" s="231"/>
      <c r="I488" s="232">
        <f>ROUND(E488*H488,2)</f>
        <v>0</v>
      </c>
      <c r="J488" s="231"/>
      <c r="K488" s="232">
        <f>ROUND(E488*J488,2)</f>
        <v>0</v>
      </c>
      <c r="L488" s="232">
        <v>21</v>
      </c>
      <c r="M488" s="232">
        <f>G488*(1+L488/100)</f>
        <v>0</v>
      </c>
      <c r="N488" s="232">
        <v>1.8380000000000001E-2</v>
      </c>
      <c r="O488" s="232">
        <f>ROUND(E488*N488,2)</f>
        <v>29.16</v>
      </c>
      <c r="P488" s="232">
        <v>0</v>
      </c>
      <c r="Q488" s="232">
        <f>ROUND(E488*P488,2)</f>
        <v>0</v>
      </c>
      <c r="R488" s="232" t="s">
        <v>470</v>
      </c>
      <c r="S488" s="232" t="s">
        <v>367</v>
      </c>
      <c r="T488" s="233" t="s">
        <v>367</v>
      </c>
      <c r="U488" s="219">
        <v>0.14399999999999999</v>
      </c>
      <c r="V488" s="219">
        <f>ROUND(E488*U488,2)</f>
        <v>228.46</v>
      </c>
      <c r="W488" s="219"/>
      <c r="X488" s="219" t="s">
        <v>368</v>
      </c>
      <c r="Y488" s="210"/>
      <c r="Z488" s="210"/>
      <c r="AA488" s="210"/>
      <c r="AB488" s="210"/>
      <c r="AC488" s="210"/>
      <c r="AD488" s="210"/>
      <c r="AE488" s="210"/>
      <c r="AF488" s="210"/>
      <c r="AG488" s="210" t="s">
        <v>374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5">
      <c r="A489" s="217"/>
      <c r="B489" s="218"/>
      <c r="C489" s="255" t="s">
        <v>980</v>
      </c>
      <c r="D489" s="247"/>
      <c r="E489" s="247"/>
      <c r="F489" s="247"/>
      <c r="G489" s="247"/>
      <c r="H489" s="219"/>
      <c r="I489" s="219"/>
      <c r="J489" s="219"/>
      <c r="K489" s="219"/>
      <c r="L489" s="219"/>
      <c r="M489" s="219"/>
      <c r="N489" s="219"/>
      <c r="O489" s="219"/>
      <c r="P489" s="219"/>
      <c r="Q489" s="219"/>
      <c r="R489" s="219"/>
      <c r="S489" s="219"/>
      <c r="T489" s="219"/>
      <c r="U489" s="219"/>
      <c r="V489" s="219"/>
      <c r="W489" s="219"/>
      <c r="X489" s="219"/>
      <c r="Y489" s="210"/>
      <c r="Z489" s="210"/>
      <c r="AA489" s="210"/>
      <c r="AB489" s="210"/>
      <c r="AC489" s="210"/>
      <c r="AD489" s="210"/>
      <c r="AE489" s="210"/>
      <c r="AF489" s="210"/>
      <c r="AG489" s="210" t="s">
        <v>371</v>
      </c>
      <c r="AH489" s="210"/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5">
      <c r="A490" s="217"/>
      <c r="B490" s="218"/>
      <c r="C490" s="241" t="s">
        <v>981</v>
      </c>
      <c r="D490" s="236"/>
      <c r="E490" s="236"/>
      <c r="F490" s="236"/>
      <c r="G490" s="236"/>
      <c r="H490" s="219"/>
      <c r="I490" s="219"/>
      <c r="J490" s="219"/>
      <c r="K490" s="219"/>
      <c r="L490" s="219"/>
      <c r="M490" s="219"/>
      <c r="N490" s="219"/>
      <c r="O490" s="219"/>
      <c r="P490" s="219"/>
      <c r="Q490" s="219"/>
      <c r="R490" s="219"/>
      <c r="S490" s="219"/>
      <c r="T490" s="219"/>
      <c r="U490" s="219"/>
      <c r="V490" s="219"/>
      <c r="W490" s="219"/>
      <c r="X490" s="219"/>
      <c r="Y490" s="210"/>
      <c r="Z490" s="210"/>
      <c r="AA490" s="210"/>
      <c r="AB490" s="210"/>
      <c r="AC490" s="210"/>
      <c r="AD490" s="210"/>
      <c r="AE490" s="210"/>
      <c r="AF490" s="210"/>
      <c r="AG490" s="210" t="s">
        <v>272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5">
      <c r="A491" s="217"/>
      <c r="B491" s="218"/>
      <c r="C491" s="256" t="s">
        <v>982</v>
      </c>
      <c r="D491" s="245"/>
      <c r="E491" s="246">
        <v>785.39814999999999</v>
      </c>
      <c r="F491" s="219"/>
      <c r="G491" s="219"/>
      <c r="H491" s="219"/>
      <c r="I491" s="219"/>
      <c r="J491" s="219"/>
      <c r="K491" s="219"/>
      <c r="L491" s="219"/>
      <c r="M491" s="219"/>
      <c r="N491" s="219"/>
      <c r="O491" s="219"/>
      <c r="P491" s="219"/>
      <c r="Q491" s="219"/>
      <c r="R491" s="219"/>
      <c r="S491" s="219"/>
      <c r="T491" s="219"/>
      <c r="U491" s="219"/>
      <c r="V491" s="219"/>
      <c r="W491" s="219"/>
      <c r="X491" s="219"/>
      <c r="Y491" s="210"/>
      <c r="Z491" s="210"/>
      <c r="AA491" s="210"/>
      <c r="AB491" s="210"/>
      <c r="AC491" s="210"/>
      <c r="AD491" s="210"/>
      <c r="AE491" s="210"/>
      <c r="AF491" s="210"/>
      <c r="AG491" s="210" t="s">
        <v>381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5">
      <c r="A492" s="217"/>
      <c r="B492" s="218"/>
      <c r="C492" s="256" t="s">
        <v>983</v>
      </c>
      <c r="D492" s="245"/>
      <c r="E492" s="246">
        <v>801.10610999999994</v>
      </c>
      <c r="F492" s="219"/>
      <c r="G492" s="219"/>
      <c r="H492" s="219"/>
      <c r="I492" s="219"/>
      <c r="J492" s="219"/>
      <c r="K492" s="219"/>
      <c r="L492" s="219"/>
      <c r="M492" s="219"/>
      <c r="N492" s="219"/>
      <c r="O492" s="219"/>
      <c r="P492" s="219"/>
      <c r="Q492" s="219"/>
      <c r="R492" s="219"/>
      <c r="S492" s="219"/>
      <c r="T492" s="219"/>
      <c r="U492" s="219"/>
      <c r="V492" s="219"/>
      <c r="W492" s="219"/>
      <c r="X492" s="219"/>
      <c r="Y492" s="210"/>
      <c r="Z492" s="210"/>
      <c r="AA492" s="210"/>
      <c r="AB492" s="210"/>
      <c r="AC492" s="210"/>
      <c r="AD492" s="210"/>
      <c r="AE492" s="210"/>
      <c r="AF492" s="210"/>
      <c r="AG492" s="210" t="s">
        <v>381</v>
      </c>
      <c r="AH492" s="210">
        <v>0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ht="30.6" outlineLevel="1" x14ac:dyDescent="0.25">
      <c r="A493" s="227">
        <v>108</v>
      </c>
      <c r="B493" s="228" t="s">
        <v>984</v>
      </c>
      <c r="C493" s="239" t="s">
        <v>985</v>
      </c>
      <c r="D493" s="229" t="s">
        <v>458</v>
      </c>
      <c r="E493" s="230">
        <v>11105.529839999999</v>
      </c>
      <c r="F493" s="231"/>
      <c r="G493" s="232">
        <f>ROUND(E493*F493,2)</f>
        <v>0</v>
      </c>
      <c r="H493" s="231"/>
      <c r="I493" s="232">
        <f>ROUND(E493*H493,2)</f>
        <v>0</v>
      </c>
      <c r="J493" s="231"/>
      <c r="K493" s="232">
        <f>ROUND(E493*J493,2)</f>
        <v>0</v>
      </c>
      <c r="L493" s="232">
        <v>21</v>
      </c>
      <c r="M493" s="232">
        <f>G493*(1+L493/100)</f>
        <v>0</v>
      </c>
      <c r="N493" s="232">
        <v>9.7000000000000005E-4</v>
      </c>
      <c r="O493" s="232">
        <f>ROUND(E493*N493,2)</f>
        <v>10.77</v>
      </c>
      <c r="P493" s="232">
        <v>0</v>
      </c>
      <c r="Q493" s="232">
        <f>ROUND(E493*P493,2)</f>
        <v>0</v>
      </c>
      <c r="R493" s="232" t="s">
        <v>470</v>
      </c>
      <c r="S493" s="232" t="s">
        <v>367</v>
      </c>
      <c r="T493" s="233" t="s">
        <v>367</v>
      </c>
      <c r="U493" s="219">
        <v>6.0000000000000001E-3</v>
      </c>
      <c r="V493" s="219">
        <f>ROUND(E493*U493,2)</f>
        <v>66.63</v>
      </c>
      <c r="W493" s="219"/>
      <c r="X493" s="219" t="s">
        <v>368</v>
      </c>
      <c r="Y493" s="210"/>
      <c r="Z493" s="210"/>
      <c r="AA493" s="210"/>
      <c r="AB493" s="210"/>
      <c r="AC493" s="210"/>
      <c r="AD493" s="210"/>
      <c r="AE493" s="210"/>
      <c r="AF493" s="210"/>
      <c r="AG493" s="210" t="s">
        <v>374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5">
      <c r="A494" s="217"/>
      <c r="B494" s="218"/>
      <c r="C494" s="255" t="s">
        <v>980</v>
      </c>
      <c r="D494" s="247"/>
      <c r="E494" s="247"/>
      <c r="F494" s="247"/>
      <c r="G494" s="247"/>
      <c r="H494" s="219"/>
      <c r="I494" s="219"/>
      <c r="J494" s="219"/>
      <c r="K494" s="219"/>
      <c r="L494" s="219"/>
      <c r="M494" s="219"/>
      <c r="N494" s="219"/>
      <c r="O494" s="219"/>
      <c r="P494" s="219"/>
      <c r="Q494" s="219"/>
      <c r="R494" s="219"/>
      <c r="S494" s="219"/>
      <c r="T494" s="219"/>
      <c r="U494" s="219"/>
      <c r="V494" s="219"/>
      <c r="W494" s="219"/>
      <c r="X494" s="219"/>
      <c r="Y494" s="210"/>
      <c r="Z494" s="210"/>
      <c r="AA494" s="210"/>
      <c r="AB494" s="210"/>
      <c r="AC494" s="210"/>
      <c r="AD494" s="210"/>
      <c r="AE494" s="210"/>
      <c r="AF494" s="210"/>
      <c r="AG494" s="210" t="s">
        <v>371</v>
      </c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5">
      <c r="A495" s="217"/>
      <c r="B495" s="218"/>
      <c r="C495" s="256" t="s">
        <v>986</v>
      </c>
      <c r="D495" s="245"/>
      <c r="E495" s="246">
        <v>5497.7870499999999</v>
      </c>
      <c r="F495" s="219"/>
      <c r="G495" s="219"/>
      <c r="H495" s="219"/>
      <c r="I495" s="219"/>
      <c r="J495" s="219"/>
      <c r="K495" s="219"/>
      <c r="L495" s="219"/>
      <c r="M495" s="219"/>
      <c r="N495" s="219"/>
      <c r="O495" s="219"/>
      <c r="P495" s="219"/>
      <c r="Q495" s="219"/>
      <c r="R495" s="219"/>
      <c r="S495" s="219"/>
      <c r="T495" s="219"/>
      <c r="U495" s="219"/>
      <c r="V495" s="219"/>
      <c r="W495" s="219"/>
      <c r="X495" s="219"/>
      <c r="Y495" s="210"/>
      <c r="Z495" s="210"/>
      <c r="AA495" s="210"/>
      <c r="AB495" s="210"/>
      <c r="AC495" s="210"/>
      <c r="AD495" s="210"/>
      <c r="AE495" s="210"/>
      <c r="AF495" s="210"/>
      <c r="AG495" s="210" t="s">
        <v>381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1" x14ac:dyDescent="0.25">
      <c r="A496" s="217"/>
      <c r="B496" s="218"/>
      <c r="C496" s="256" t="s">
        <v>987</v>
      </c>
      <c r="D496" s="245"/>
      <c r="E496" s="246">
        <v>5607.7427900000002</v>
      </c>
      <c r="F496" s="219"/>
      <c r="G496" s="219"/>
      <c r="H496" s="219"/>
      <c r="I496" s="219"/>
      <c r="J496" s="219"/>
      <c r="K496" s="219"/>
      <c r="L496" s="219"/>
      <c r="M496" s="219"/>
      <c r="N496" s="219"/>
      <c r="O496" s="219"/>
      <c r="P496" s="219"/>
      <c r="Q496" s="219"/>
      <c r="R496" s="219"/>
      <c r="S496" s="219"/>
      <c r="T496" s="219"/>
      <c r="U496" s="219"/>
      <c r="V496" s="219"/>
      <c r="W496" s="219"/>
      <c r="X496" s="219"/>
      <c r="Y496" s="210"/>
      <c r="Z496" s="210"/>
      <c r="AA496" s="210"/>
      <c r="AB496" s="210"/>
      <c r="AC496" s="210"/>
      <c r="AD496" s="210"/>
      <c r="AE496" s="210"/>
      <c r="AF496" s="210"/>
      <c r="AG496" s="210" t="s">
        <v>381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5">
      <c r="A497" s="227">
        <v>109</v>
      </c>
      <c r="B497" s="228" t="s">
        <v>988</v>
      </c>
      <c r="C497" s="239" t="s">
        <v>989</v>
      </c>
      <c r="D497" s="229" t="s">
        <v>458</v>
      </c>
      <c r="E497" s="230">
        <v>1586.5042599999999</v>
      </c>
      <c r="F497" s="231"/>
      <c r="G497" s="232">
        <f>ROUND(E497*F497,2)</f>
        <v>0</v>
      </c>
      <c r="H497" s="231"/>
      <c r="I497" s="232">
        <f>ROUND(E497*H497,2)</f>
        <v>0</v>
      </c>
      <c r="J497" s="231"/>
      <c r="K497" s="232">
        <f>ROUND(E497*J497,2)</f>
        <v>0</v>
      </c>
      <c r="L497" s="232">
        <v>21</v>
      </c>
      <c r="M497" s="232">
        <f>G497*(1+L497/100)</f>
        <v>0</v>
      </c>
      <c r="N497" s="232">
        <v>0</v>
      </c>
      <c r="O497" s="232">
        <f>ROUND(E497*N497,2)</f>
        <v>0</v>
      </c>
      <c r="P497" s="232">
        <v>0</v>
      </c>
      <c r="Q497" s="232">
        <f>ROUND(E497*P497,2)</f>
        <v>0</v>
      </c>
      <c r="R497" s="232" t="s">
        <v>470</v>
      </c>
      <c r="S497" s="232" t="s">
        <v>367</v>
      </c>
      <c r="T497" s="233" t="s">
        <v>367</v>
      </c>
      <c r="U497" s="219">
        <v>0.126</v>
      </c>
      <c r="V497" s="219">
        <f>ROUND(E497*U497,2)</f>
        <v>199.9</v>
      </c>
      <c r="W497" s="219"/>
      <c r="X497" s="219" t="s">
        <v>368</v>
      </c>
      <c r="Y497" s="210"/>
      <c r="Z497" s="210"/>
      <c r="AA497" s="210"/>
      <c r="AB497" s="210"/>
      <c r="AC497" s="210"/>
      <c r="AD497" s="210"/>
      <c r="AE497" s="210"/>
      <c r="AF497" s="210"/>
      <c r="AG497" s="210" t="s">
        <v>374</v>
      </c>
      <c r="AH497" s="210"/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 x14ac:dyDescent="0.25">
      <c r="A498" s="217"/>
      <c r="B498" s="218"/>
      <c r="C498" s="256" t="s">
        <v>982</v>
      </c>
      <c r="D498" s="245"/>
      <c r="E498" s="246">
        <v>785.4</v>
      </c>
      <c r="F498" s="219"/>
      <c r="G498" s="219"/>
      <c r="H498" s="219"/>
      <c r="I498" s="219"/>
      <c r="J498" s="219"/>
      <c r="K498" s="219"/>
      <c r="L498" s="219"/>
      <c r="M498" s="219"/>
      <c r="N498" s="219"/>
      <c r="O498" s="219"/>
      <c r="P498" s="219"/>
      <c r="Q498" s="219"/>
      <c r="R498" s="219"/>
      <c r="S498" s="219"/>
      <c r="T498" s="219"/>
      <c r="U498" s="219"/>
      <c r="V498" s="219"/>
      <c r="W498" s="219"/>
      <c r="X498" s="219"/>
      <c r="Y498" s="210"/>
      <c r="Z498" s="210"/>
      <c r="AA498" s="210"/>
      <c r="AB498" s="210"/>
      <c r="AC498" s="210"/>
      <c r="AD498" s="210"/>
      <c r="AE498" s="210"/>
      <c r="AF498" s="210"/>
      <c r="AG498" s="210" t="s">
        <v>381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1" x14ac:dyDescent="0.25">
      <c r="A499" s="217"/>
      <c r="B499" s="218"/>
      <c r="C499" s="256" t="s">
        <v>983</v>
      </c>
      <c r="D499" s="245"/>
      <c r="E499" s="246">
        <v>801.11</v>
      </c>
      <c r="F499" s="219"/>
      <c r="G499" s="219"/>
      <c r="H499" s="219"/>
      <c r="I499" s="219"/>
      <c r="J499" s="219"/>
      <c r="K499" s="219"/>
      <c r="L499" s="219"/>
      <c r="M499" s="219"/>
      <c r="N499" s="219"/>
      <c r="O499" s="219"/>
      <c r="P499" s="219"/>
      <c r="Q499" s="219"/>
      <c r="R499" s="219"/>
      <c r="S499" s="219"/>
      <c r="T499" s="219"/>
      <c r="U499" s="219"/>
      <c r="V499" s="219"/>
      <c r="W499" s="219"/>
      <c r="X499" s="219"/>
      <c r="Y499" s="210"/>
      <c r="Z499" s="210"/>
      <c r="AA499" s="210"/>
      <c r="AB499" s="210"/>
      <c r="AC499" s="210"/>
      <c r="AD499" s="210"/>
      <c r="AE499" s="210"/>
      <c r="AF499" s="210"/>
      <c r="AG499" s="210" t="s">
        <v>381</v>
      </c>
      <c r="AH499" s="210">
        <v>0</v>
      </c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x14ac:dyDescent="0.25">
      <c r="A500" s="221" t="s">
        <v>263</v>
      </c>
      <c r="B500" s="222" t="s">
        <v>188</v>
      </c>
      <c r="C500" s="238" t="s">
        <v>189</v>
      </c>
      <c r="D500" s="223"/>
      <c r="E500" s="224"/>
      <c r="F500" s="225"/>
      <c r="G500" s="225">
        <f>SUMIF(AG501:AG506,"&lt;&gt;NOR",G501:G506)</f>
        <v>0</v>
      </c>
      <c r="H500" s="225"/>
      <c r="I500" s="225">
        <f>SUM(I501:I506)</f>
        <v>0</v>
      </c>
      <c r="J500" s="225"/>
      <c r="K500" s="225">
        <f>SUM(K501:K506)</f>
        <v>0</v>
      </c>
      <c r="L500" s="225"/>
      <c r="M500" s="225">
        <f>SUM(M501:M506)</f>
        <v>0</v>
      </c>
      <c r="N500" s="225"/>
      <c r="O500" s="225">
        <f>SUM(O501:O506)</f>
        <v>0.41000000000000003</v>
      </c>
      <c r="P500" s="225"/>
      <c r="Q500" s="225">
        <f>SUM(Q501:Q506)</f>
        <v>0</v>
      </c>
      <c r="R500" s="225"/>
      <c r="S500" s="225"/>
      <c r="T500" s="226"/>
      <c r="U500" s="220"/>
      <c r="V500" s="220">
        <f>SUM(V501:V506)</f>
        <v>504.62</v>
      </c>
      <c r="W500" s="220"/>
      <c r="X500" s="220"/>
      <c r="AG500" t="s">
        <v>264</v>
      </c>
    </row>
    <row r="501" spans="1:60" ht="20.399999999999999" outlineLevel="1" x14ac:dyDescent="0.25">
      <c r="A501" s="227">
        <v>110</v>
      </c>
      <c r="B501" s="228" t="s">
        <v>479</v>
      </c>
      <c r="C501" s="239" t="s">
        <v>480</v>
      </c>
      <c r="D501" s="229" t="s">
        <v>458</v>
      </c>
      <c r="E501" s="230">
        <v>1963.4953800000001</v>
      </c>
      <c r="F501" s="231"/>
      <c r="G501" s="232">
        <f>ROUND(E501*F501,2)</f>
        <v>0</v>
      </c>
      <c r="H501" s="231"/>
      <c r="I501" s="232">
        <f>ROUND(E501*H501,2)</f>
        <v>0</v>
      </c>
      <c r="J501" s="231"/>
      <c r="K501" s="232">
        <f>ROUND(E501*J501,2)</f>
        <v>0</v>
      </c>
      <c r="L501" s="232">
        <v>21</v>
      </c>
      <c r="M501" s="232">
        <f>G501*(1+L501/100)</f>
        <v>0</v>
      </c>
      <c r="N501" s="232">
        <v>1.0000000000000001E-5</v>
      </c>
      <c r="O501" s="232">
        <f>ROUND(E501*N501,2)</f>
        <v>0.02</v>
      </c>
      <c r="P501" s="232">
        <v>0</v>
      </c>
      <c r="Q501" s="232">
        <f>ROUND(E501*P501,2)</f>
        <v>0</v>
      </c>
      <c r="R501" s="232" t="s">
        <v>459</v>
      </c>
      <c r="S501" s="232" t="s">
        <v>367</v>
      </c>
      <c r="T501" s="233" t="s">
        <v>367</v>
      </c>
      <c r="U501" s="219">
        <v>0.17100000000000001</v>
      </c>
      <c r="V501" s="219">
        <f>ROUND(E501*U501,2)</f>
        <v>335.76</v>
      </c>
      <c r="W501" s="219"/>
      <c r="X501" s="219" t="s">
        <v>368</v>
      </c>
      <c r="Y501" s="210"/>
      <c r="Z501" s="210"/>
      <c r="AA501" s="210"/>
      <c r="AB501" s="210"/>
      <c r="AC501" s="210"/>
      <c r="AD501" s="210"/>
      <c r="AE501" s="210"/>
      <c r="AF501" s="210"/>
      <c r="AG501" s="210" t="s">
        <v>369</v>
      </c>
      <c r="AH501" s="210"/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5">
      <c r="A502" s="217"/>
      <c r="B502" s="218"/>
      <c r="C502" s="255" t="s">
        <v>481</v>
      </c>
      <c r="D502" s="247"/>
      <c r="E502" s="247"/>
      <c r="F502" s="247"/>
      <c r="G502" s="247"/>
      <c r="H502" s="219"/>
      <c r="I502" s="219"/>
      <c r="J502" s="219"/>
      <c r="K502" s="219"/>
      <c r="L502" s="219"/>
      <c r="M502" s="219"/>
      <c r="N502" s="219"/>
      <c r="O502" s="219"/>
      <c r="P502" s="219"/>
      <c r="Q502" s="219"/>
      <c r="R502" s="219"/>
      <c r="S502" s="219"/>
      <c r="T502" s="219"/>
      <c r="U502" s="219"/>
      <c r="V502" s="219"/>
      <c r="W502" s="219"/>
      <c r="X502" s="219"/>
      <c r="Y502" s="210"/>
      <c r="Z502" s="210"/>
      <c r="AA502" s="210"/>
      <c r="AB502" s="210"/>
      <c r="AC502" s="210"/>
      <c r="AD502" s="210"/>
      <c r="AE502" s="210"/>
      <c r="AF502" s="210"/>
      <c r="AG502" s="210" t="s">
        <v>371</v>
      </c>
      <c r="AH502" s="210"/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5">
      <c r="A503" s="217"/>
      <c r="B503" s="218"/>
      <c r="C503" s="256" t="s">
        <v>990</v>
      </c>
      <c r="D503" s="245"/>
      <c r="E503" s="246">
        <v>1963.5</v>
      </c>
      <c r="F503" s="219"/>
      <c r="G503" s="219"/>
      <c r="H503" s="219"/>
      <c r="I503" s="219"/>
      <c r="J503" s="219"/>
      <c r="K503" s="219"/>
      <c r="L503" s="219"/>
      <c r="M503" s="219"/>
      <c r="N503" s="219"/>
      <c r="O503" s="219"/>
      <c r="P503" s="219"/>
      <c r="Q503" s="219"/>
      <c r="R503" s="219"/>
      <c r="S503" s="219"/>
      <c r="T503" s="219"/>
      <c r="U503" s="219"/>
      <c r="V503" s="219"/>
      <c r="W503" s="219"/>
      <c r="X503" s="219"/>
      <c r="Y503" s="210"/>
      <c r="Z503" s="210"/>
      <c r="AA503" s="210"/>
      <c r="AB503" s="210"/>
      <c r="AC503" s="210"/>
      <c r="AD503" s="210"/>
      <c r="AE503" s="210"/>
      <c r="AF503" s="210"/>
      <c r="AG503" s="210" t="s">
        <v>381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ht="20.399999999999999" outlineLevel="1" x14ac:dyDescent="0.25">
      <c r="A504" s="227">
        <v>111</v>
      </c>
      <c r="B504" s="228" t="s">
        <v>991</v>
      </c>
      <c r="C504" s="239" t="s">
        <v>992</v>
      </c>
      <c r="D504" s="229" t="s">
        <v>458</v>
      </c>
      <c r="E504" s="230">
        <v>1963.4953800000001</v>
      </c>
      <c r="F504" s="231"/>
      <c r="G504" s="232">
        <f>ROUND(E504*F504,2)</f>
        <v>0</v>
      </c>
      <c r="H504" s="231"/>
      <c r="I504" s="232">
        <f>ROUND(E504*H504,2)</f>
        <v>0</v>
      </c>
      <c r="J504" s="231"/>
      <c r="K504" s="232">
        <f>ROUND(E504*J504,2)</f>
        <v>0</v>
      </c>
      <c r="L504" s="232">
        <v>21</v>
      </c>
      <c r="M504" s="232">
        <f>G504*(1+L504/100)</f>
        <v>0</v>
      </c>
      <c r="N504" s="232">
        <v>2.0000000000000001E-4</v>
      </c>
      <c r="O504" s="232">
        <f>ROUND(E504*N504,2)</f>
        <v>0.39</v>
      </c>
      <c r="P504" s="232">
        <v>0</v>
      </c>
      <c r="Q504" s="232">
        <f>ROUND(E504*P504,2)</f>
        <v>0</v>
      </c>
      <c r="R504" s="232" t="s">
        <v>459</v>
      </c>
      <c r="S504" s="232" t="s">
        <v>367</v>
      </c>
      <c r="T504" s="233" t="s">
        <v>367</v>
      </c>
      <c r="U504" s="219">
        <v>8.5999999999999993E-2</v>
      </c>
      <c r="V504" s="219">
        <f>ROUND(E504*U504,2)</f>
        <v>168.86</v>
      </c>
      <c r="W504" s="219"/>
      <c r="X504" s="219" t="s">
        <v>368</v>
      </c>
      <c r="Y504" s="210"/>
      <c r="Z504" s="210"/>
      <c r="AA504" s="210"/>
      <c r="AB504" s="210"/>
      <c r="AC504" s="210"/>
      <c r="AD504" s="210"/>
      <c r="AE504" s="210"/>
      <c r="AF504" s="210"/>
      <c r="AG504" s="210" t="s">
        <v>369</v>
      </c>
      <c r="AH504" s="210"/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5">
      <c r="A505" s="217"/>
      <c r="B505" s="218"/>
      <c r="C505" s="255" t="s">
        <v>481</v>
      </c>
      <c r="D505" s="247"/>
      <c r="E505" s="247"/>
      <c r="F505" s="247"/>
      <c r="G505" s="247"/>
      <c r="H505" s="219"/>
      <c r="I505" s="219"/>
      <c r="J505" s="219"/>
      <c r="K505" s="219"/>
      <c r="L505" s="219"/>
      <c r="M505" s="219"/>
      <c r="N505" s="219"/>
      <c r="O505" s="219"/>
      <c r="P505" s="219"/>
      <c r="Q505" s="219"/>
      <c r="R505" s="219"/>
      <c r="S505" s="219"/>
      <c r="T505" s="219"/>
      <c r="U505" s="219"/>
      <c r="V505" s="219"/>
      <c r="W505" s="219"/>
      <c r="X505" s="219"/>
      <c r="Y505" s="210"/>
      <c r="Z505" s="210"/>
      <c r="AA505" s="210"/>
      <c r="AB505" s="210"/>
      <c r="AC505" s="210"/>
      <c r="AD505" s="210"/>
      <c r="AE505" s="210"/>
      <c r="AF505" s="210"/>
      <c r="AG505" s="210" t="s">
        <v>371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 x14ac:dyDescent="0.25">
      <c r="A506" s="217"/>
      <c r="B506" s="218"/>
      <c r="C506" s="256" t="s">
        <v>990</v>
      </c>
      <c r="D506" s="245"/>
      <c r="E506" s="246">
        <v>1963.5</v>
      </c>
      <c r="F506" s="219"/>
      <c r="G506" s="219"/>
      <c r="H506" s="219"/>
      <c r="I506" s="219"/>
      <c r="J506" s="219"/>
      <c r="K506" s="219"/>
      <c r="L506" s="219"/>
      <c r="M506" s="219"/>
      <c r="N506" s="219"/>
      <c r="O506" s="219"/>
      <c r="P506" s="219"/>
      <c r="Q506" s="219"/>
      <c r="R506" s="219"/>
      <c r="S506" s="219"/>
      <c r="T506" s="219"/>
      <c r="U506" s="219"/>
      <c r="V506" s="219"/>
      <c r="W506" s="219"/>
      <c r="X506" s="219"/>
      <c r="Y506" s="210"/>
      <c r="Z506" s="210"/>
      <c r="AA506" s="210"/>
      <c r="AB506" s="210"/>
      <c r="AC506" s="210"/>
      <c r="AD506" s="210"/>
      <c r="AE506" s="210"/>
      <c r="AF506" s="210"/>
      <c r="AG506" s="210" t="s">
        <v>381</v>
      </c>
      <c r="AH506" s="210">
        <v>0</v>
      </c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x14ac:dyDescent="0.25">
      <c r="A507" s="221" t="s">
        <v>263</v>
      </c>
      <c r="B507" s="222" t="s">
        <v>194</v>
      </c>
      <c r="C507" s="238" t="s">
        <v>195</v>
      </c>
      <c r="D507" s="223"/>
      <c r="E507" s="224"/>
      <c r="F507" s="225"/>
      <c r="G507" s="225">
        <f>SUMIF(AG508:AG511,"&lt;&gt;NOR",G508:G511)</f>
        <v>0</v>
      </c>
      <c r="H507" s="225"/>
      <c r="I507" s="225">
        <f>SUM(I508:I511)</f>
        <v>0</v>
      </c>
      <c r="J507" s="225"/>
      <c r="K507" s="225">
        <f>SUM(K508:K511)</f>
        <v>0</v>
      </c>
      <c r="L507" s="225"/>
      <c r="M507" s="225">
        <f>SUM(M508:M511)</f>
        <v>0</v>
      </c>
      <c r="N507" s="225"/>
      <c r="O507" s="225">
        <f>SUM(O508:O511)</f>
        <v>0</v>
      </c>
      <c r="P507" s="225"/>
      <c r="Q507" s="225">
        <f>SUM(Q508:Q511)</f>
        <v>0</v>
      </c>
      <c r="R507" s="225"/>
      <c r="S507" s="225"/>
      <c r="T507" s="226"/>
      <c r="U507" s="220"/>
      <c r="V507" s="220">
        <f>SUM(V508:V511)</f>
        <v>13339.52</v>
      </c>
      <c r="W507" s="220"/>
      <c r="X507" s="220"/>
      <c r="AG507" t="s">
        <v>264</v>
      </c>
    </row>
    <row r="508" spans="1:60" ht="51" outlineLevel="1" x14ac:dyDescent="0.25">
      <c r="A508" s="227">
        <v>112</v>
      </c>
      <c r="B508" s="228" t="s">
        <v>493</v>
      </c>
      <c r="C508" s="239" t="s">
        <v>494</v>
      </c>
      <c r="D508" s="229" t="s">
        <v>495</v>
      </c>
      <c r="E508" s="230">
        <v>21515.356459999999</v>
      </c>
      <c r="F508" s="231"/>
      <c r="G508" s="232">
        <f>ROUND(E508*F508,2)</f>
        <v>0</v>
      </c>
      <c r="H508" s="231"/>
      <c r="I508" s="232">
        <f>ROUND(E508*H508,2)</f>
        <v>0</v>
      </c>
      <c r="J508" s="231"/>
      <c r="K508" s="232">
        <f>ROUND(E508*J508,2)</f>
        <v>0</v>
      </c>
      <c r="L508" s="232">
        <v>21</v>
      </c>
      <c r="M508" s="232">
        <f>G508*(1+L508/100)</f>
        <v>0</v>
      </c>
      <c r="N508" s="232">
        <v>0</v>
      </c>
      <c r="O508" s="232">
        <f>ROUND(E508*N508,2)</f>
        <v>0</v>
      </c>
      <c r="P508" s="232">
        <v>0</v>
      </c>
      <c r="Q508" s="232">
        <f>ROUND(E508*P508,2)</f>
        <v>0</v>
      </c>
      <c r="R508" s="232" t="s">
        <v>459</v>
      </c>
      <c r="S508" s="232" t="s">
        <v>367</v>
      </c>
      <c r="T508" s="233" t="s">
        <v>367</v>
      </c>
      <c r="U508" s="219">
        <v>0.41599999999999998</v>
      </c>
      <c r="V508" s="219">
        <f>ROUND(E508*U508,2)</f>
        <v>8950.39</v>
      </c>
      <c r="W508" s="219"/>
      <c r="X508" s="219" t="s">
        <v>496</v>
      </c>
      <c r="Y508" s="210"/>
      <c r="Z508" s="210"/>
      <c r="AA508" s="210"/>
      <c r="AB508" s="210"/>
      <c r="AC508" s="210"/>
      <c r="AD508" s="210"/>
      <c r="AE508" s="210"/>
      <c r="AF508" s="210"/>
      <c r="AG508" s="210" t="s">
        <v>497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 x14ac:dyDescent="0.25">
      <c r="A509" s="217"/>
      <c r="B509" s="218"/>
      <c r="C509" s="255" t="s">
        <v>498</v>
      </c>
      <c r="D509" s="247"/>
      <c r="E509" s="247"/>
      <c r="F509" s="247"/>
      <c r="G509" s="247"/>
      <c r="H509" s="219"/>
      <c r="I509" s="219"/>
      <c r="J509" s="219"/>
      <c r="K509" s="219"/>
      <c r="L509" s="219"/>
      <c r="M509" s="219"/>
      <c r="N509" s="219"/>
      <c r="O509" s="219"/>
      <c r="P509" s="219"/>
      <c r="Q509" s="219"/>
      <c r="R509" s="219"/>
      <c r="S509" s="219"/>
      <c r="T509" s="219"/>
      <c r="U509" s="219"/>
      <c r="V509" s="219"/>
      <c r="W509" s="219"/>
      <c r="X509" s="219"/>
      <c r="Y509" s="210"/>
      <c r="Z509" s="210"/>
      <c r="AA509" s="210"/>
      <c r="AB509" s="210"/>
      <c r="AC509" s="210"/>
      <c r="AD509" s="210"/>
      <c r="AE509" s="210"/>
      <c r="AF509" s="210"/>
      <c r="AG509" s="210" t="s">
        <v>371</v>
      </c>
      <c r="AH509" s="210"/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ht="61.2" outlineLevel="1" x14ac:dyDescent="0.25">
      <c r="A510" s="227">
        <v>113</v>
      </c>
      <c r="B510" s="228" t="s">
        <v>499</v>
      </c>
      <c r="C510" s="239" t="s">
        <v>500</v>
      </c>
      <c r="D510" s="229" t="s">
        <v>495</v>
      </c>
      <c r="E510" s="230">
        <v>21515.356459999999</v>
      </c>
      <c r="F510" s="231"/>
      <c r="G510" s="232">
        <f>ROUND(E510*F510,2)</f>
        <v>0</v>
      </c>
      <c r="H510" s="231"/>
      <c r="I510" s="232">
        <f>ROUND(E510*H510,2)</f>
        <v>0</v>
      </c>
      <c r="J510" s="231"/>
      <c r="K510" s="232">
        <f>ROUND(E510*J510,2)</f>
        <v>0</v>
      </c>
      <c r="L510" s="232">
        <v>21</v>
      </c>
      <c r="M510" s="232">
        <f>G510*(1+L510/100)</f>
        <v>0</v>
      </c>
      <c r="N510" s="232">
        <v>0</v>
      </c>
      <c r="O510" s="232">
        <f>ROUND(E510*N510,2)</f>
        <v>0</v>
      </c>
      <c r="P510" s="232">
        <v>0</v>
      </c>
      <c r="Q510" s="232">
        <f>ROUND(E510*P510,2)</f>
        <v>0</v>
      </c>
      <c r="R510" s="232" t="s">
        <v>459</v>
      </c>
      <c r="S510" s="232" t="s">
        <v>367</v>
      </c>
      <c r="T510" s="233" t="s">
        <v>367</v>
      </c>
      <c r="U510" s="219">
        <v>0.20399999999999999</v>
      </c>
      <c r="V510" s="219">
        <f>ROUND(E510*U510,2)</f>
        <v>4389.13</v>
      </c>
      <c r="W510" s="219"/>
      <c r="X510" s="219" t="s">
        <v>496</v>
      </c>
      <c r="Y510" s="210"/>
      <c r="Z510" s="210"/>
      <c r="AA510" s="210"/>
      <c r="AB510" s="210"/>
      <c r="AC510" s="210"/>
      <c r="AD510" s="210"/>
      <c r="AE510" s="210"/>
      <c r="AF510" s="210"/>
      <c r="AG510" s="210" t="s">
        <v>497</v>
      </c>
      <c r="AH510" s="210"/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1" x14ac:dyDescent="0.25">
      <c r="A511" s="217"/>
      <c r="B511" s="218"/>
      <c r="C511" s="255" t="s">
        <v>498</v>
      </c>
      <c r="D511" s="247"/>
      <c r="E511" s="247"/>
      <c r="F511" s="247"/>
      <c r="G511" s="247"/>
      <c r="H511" s="219"/>
      <c r="I511" s="219"/>
      <c r="J511" s="219"/>
      <c r="K511" s="219"/>
      <c r="L511" s="219"/>
      <c r="M511" s="219"/>
      <c r="N511" s="219"/>
      <c r="O511" s="219"/>
      <c r="P511" s="219"/>
      <c r="Q511" s="219"/>
      <c r="R511" s="219"/>
      <c r="S511" s="219"/>
      <c r="T511" s="219"/>
      <c r="U511" s="219"/>
      <c r="V511" s="219"/>
      <c r="W511" s="219"/>
      <c r="X511" s="219"/>
      <c r="Y511" s="210"/>
      <c r="Z511" s="210"/>
      <c r="AA511" s="210"/>
      <c r="AB511" s="210"/>
      <c r="AC511" s="210"/>
      <c r="AD511" s="210"/>
      <c r="AE511" s="210"/>
      <c r="AF511" s="210"/>
      <c r="AG511" s="210" t="s">
        <v>371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x14ac:dyDescent="0.25">
      <c r="A512" s="221" t="s">
        <v>263</v>
      </c>
      <c r="B512" s="222" t="s">
        <v>216</v>
      </c>
      <c r="C512" s="238" t="s">
        <v>217</v>
      </c>
      <c r="D512" s="223"/>
      <c r="E512" s="224"/>
      <c r="F512" s="225"/>
      <c r="G512" s="225">
        <f>SUMIF(AG513:AG581,"&lt;&gt;NOR",G513:G581)</f>
        <v>0</v>
      </c>
      <c r="H512" s="225"/>
      <c r="I512" s="225">
        <f>SUM(I513:I581)</f>
        <v>0</v>
      </c>
      <c r="J512" s="225"/>
      <c r="K512" s="225">
        <f>SUM(K513:K581)</f>
        <v>0</v>
      </c>
      <c r="L512" s="225"/>
      <c r="M512" s="225">
        <f>SUM(M513:M581)</f>
        <v>0</v>
      </c>
      <c r="N512" s="225"/>
      <c r="O512" s="225">
        <f>SUM(O513:O581)</f>
        <v>0</v>
      </c>
      <c r="P512" s="225"/>
      <c r="Q512" s="225">
        <f>SUM(Q513:Q581)</f>
        <v>0</v>
      </c>
      <c r="R512" s="225"/>
      <c r="S512" s="225"/>
      <c r="T512" s="226"/>
      <c r="U512" s="220"/>
      <c r="V512" s="220">
        <f>SUM(V513:V581)</f>
        <v>0</v>
      </c>
      <c r="W512" s="220"/>
      <c r="X512" s="220"/>
      <c r="AG512" t="s">
        <v>264</v>
      </c>
    </row>
    <row r="513" spans="1:60" ht="20.399999999999999" outlineLevel="1" x14ac:dyDescent="0.25">
      <c r="A513" s="248">
        <v>114</v>
      </c>
      <c r="B513" s="249" t="s">
        <v>993</v>
      </c>
      <c r="C513" s="257" t="s">
        <v>994</v>
      </c>
      <c r="D513" s="250" t="s">
        <v>458</v>
      </c>
      <c r="E513" s="251">
        <v>6.93</v>
      </c>
      <c r="F513" s="252"/>
      <c r="G513" s="253">
        <f>ROUND(E513*F513,2)</f>
        <v>0</v>
      </c>
      <c r="H513" s="252"/>
      <c r="I513" s="253">
        <f>ROUND(E513*H513,2)</f>
        <v>0</v>
      </c>
      <c r="J513" s="252"/>
      <c r="K513" s="253">
        <f>ROUND(E513*J513,2)</f>
        <v>0</v>
      </c>
      <c r="L513" s="253">
        <v>21</v>
      </c>
      <c r="M513" s="253">
        <f>G513*(1+L513/100)</f>
        <v>0</v>
      </c>
      <c r="N513" s="253">
        <v>0</v>
      </c>
      <c r="O513" s="253">
        <f>ROUND(E513*N513,2)</f>
        <v>0</v>
      </c>
      <c r="P513" s="253">
        <v>0</v>
      </c>
      <c r="Q513" s="253">
        <f>ROUND(E513*P513,2)</f>
        <v>0</v>
      </c>
      <c r="R513" s="253"/>
      <c r="S513" s="253" t="s">
        <v>268</v>
      </c>
      <c r="T513" s="254" t="s">
        <v>269</v>
      </c>
      <c r="U513" s="219">
        <v>0</v>
      </c>
      <c r="V513" s="219">
        <f>ROUND(E513*U513,2)</f>
        <v>0</v>
      </c>
      <c r="W513" s="219"/>
      <c r="X513" s="219" t="s">
        <v>368</v>
      </c>
      <c r="Y513" s="210"/>
      <c r="Z513" s="210"/>
      <c r="AA513" s="210"/>
      <c r="AB513" s="210"/>
      <c r="AC513" s="210"/>
      <c r="AD513" s="210"/>
      <c r="AE513" s="210"/>
      <c r="AF513" s="210"/>
      <c r="AG513" s="210" t="s">
        <v>374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ht="20.399999999999999" outlineLevel="1" x14ac:dyDescent="0.25">
      <c r="A514" s="227">
        <v>115</v>
      </c>
      <c r="B514" s="228" t="s">
        <v>995</v>
      </c>
      <c r="C514" s="239" t="s">
        <v>996</v>
      </c>
      <c r="D514" s="229" t="s">
        <v>458</v>
      </c>
      <c r="E514" s="230">
        <v>6.83</v>
      </c>
      <c r="F514" s="231"/>
      <c r="G514" s="232">
        <f>ROUND(E514*F514,2)</f>
        <v>0</v>
      </c>
      <c r="H514" s="231"/>
      <c r="I514" s="232">
        <f>ROUND(E514*H514,2)</f>
        <v>0</v>
      </c>
      <c r="J514" s="231"/>
      <c r="K514" s="232">
        <f>ROUND(E514*J514,2)</f>
        <v>0</v>
      </c>
      <c r="L514" s="232">
        <v>21</v>
      </c>
      <c r="M514" s="232">
        <f>G514*(1+L514/100)</f>
        <v>0</v>
      </c>
      <c r="N514" s="232">
        <v>0</v>
      </c>
      <c r="O514" s="232">
        <f>ROUND(E514*N514,2)</f>
        <v>0</v>
      </c>
      <c r="P514" s="232">
        <v>0</v>
      </c>
      <c r="Q514" s="232">
        <f>ROUND(E514*P514,2)</f>
        <v>0</v>
      </c>
      <c r="R514" s="232"/>
      <c r="S514" s="232" t="s">
        <v>268</v>
      </c>
      <c r="T514" s="233" t="s">
        <v>269</v>
      </c>
      <c r="U514" s="219">
        <v>0</v>
      </c>
      <c r="V514" s="219">
        <f>ROUND(E514*U514,2)</f>
        <v>0</v>
      </c>
      <c r="W514" s="219"/>
      <c r="X514" s="219" t="s">
        <v>368</v>
      </c>
      <c r="Y514" s="210"/>
      <c r="Z514" s="210"/>
      <c r="AA514" s="210"/>
      <c r="AB514" s="210"/>
      <c r="AC514" s="210"/>
      <c r="AD514" s="210"/>
      <c r="AE514" s="210"/>
      <c r="AF514" s="210"/>
      <c r="AG514" s="210" t="s">
        <v>374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 x14ac:dyDescent="0.25">
      <c r="A515" s="217"/>
      <c r="B515" s="218"/>
      <c r="C515" s="240" t="s">
        <v>997</v>
      </c>
      <c r="D515" s="235"/>
      <c r="E515" s="235"/>
      <c r="F515" s="235"/>
      <c r="G515" s="235"/>
      <c r="H515" s="219"/>
      <c r="I515" s="219"/>
      <c r="J515" s="219"/>
      <c r="K515" s="219"/>
      <c r="L515" s="219"/>
      <c r="M515" s="219"/>
      <c r="N515" s="219"/>
      <c r="O515" s="219"/>
      <c r="P515" s="219"/>
      <c r="Q515" s="219"/>
      <c r="R515" s="219"/>
      <c r="S515" s="219"/>
      <c r="T515" s="219"/>
      <c r="U515" s="219"/>
      <c r="V515" s="219"/>
      <c r="W515" s="219"/>
      <c r="X515" s="219"/>
      <c r="Y515" s="210"/>
      <c r="Z515" s="210"/>
      <c r="AA515" s="210"/>
      <c r="AB515" s="210"/>
      <c r="AC515" s="210"/>
      <c r="AD515" s="210"/>
      <c r="AE515" s="210"/>
      <c r="AF515" s="210"/>
      <c r="AG515" s="210" t="s">
        <v>272</v>
      </c>
      <c r="AH515" s="210"/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ht="20.399999999999999" outlineLevel="1" x14ac:dyDescent="0.25">
      <c r="A516" s="227">
        <v>116</v>
      </c>
      <c r="B516" s="228" t="s">
        <v>998</v>
      </c>
      <c r="C516" s="239" t="s">
        <v>999</v>
      </c>
      <c r="D516" s="229" t="s">
        <v>365</v>
      </c>
      <c r="E516" s="230">
        <v>1</v>
      </c>
      <c r="F516" s="231"/>
      <c r="G516" s="232">
        <f>ROUND(E516*F516,2)</f>
        <v>0</v>
      </c>
      <c r="H516" s="231"/>
      <c r="I516" s="232">
        <f>ROUND(E516*H516,2)</f>
        <v>0</v>
      </c>
      <c r="J516" s="231"/>
      <c r="K516" s="232">
        <f>ROUND(E516*J516,2)</f>
        <v>0</v>
      </c>
      <c r="L516" s="232">
        <v>21</v>
      </c>
      <c r="M516" s="232">
        <f>G516*(1+L516/100)</f>
        <v>0</v>
      </c>
      <c r="N516" s="232">
        <v>0</v>
      </c>
      <c r="O516" s="232">
        <f>ROUND(E516*N516,2)</f>
        <v>0</v>
      </c>
      <c r="P516" s="232">
        <v>0</v>
      </c>
      <c r="Q516" s="232">
        <f>ROUND(E516*P516,2)</f>
        <v>0</v>
      </c>
      <c r="R516" s="232"/>
      <c r="S516" s="232" t="s">
        <v>268</v>
      </c>
      <c r="T516" s="233" t="s">
        <v>269</v>
      </c>
      <c r="U516" s="219">
        <v>0</v>
      </c>
      <c r="V516" s="219">
        <f>ROUND(E516*U516,2)</f>
        <v>0</v>
      </c>
      <c r="W516" s="219"/>
      <c r="X516" s="219" t="s">
        <v>368</v>
      </c>
      <c r="Y516" s="210"/>
      <c r="Z516" s="210"/>
      <c r="AA516" s="210"/>
      <c r="AB516" s="210"/>
      <c r="AC516" s="210"/>
      <c r="AD516" s="210"/>
      <c r="AE516" s="210"/>
      <c r="AF516" s="210"/>
      <c r="AG516" s="210" t="s">
        <v>374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1" x14ac:dyDescent="0.25">
      <c r="A517" s="217"/>
      <c r="B517" s="218"/>
      <c r="C517" s="240" t="s">
        <v>1000</v>
      </c>
      <c r="D517" s="235"/>
      <c r="E517" s="235"/>
      <c r="F517" s="235"/>
      <c r="G517" s="235"/>
      <c r="H517" s="219"/>
      <c r="I517" s="219"/>
      <c r="J517" s="219"/>
      <c r="K517" s="219"/>
      <c r="L517" s="219"/>
      <c r="M517" s="219"/>
      <c r="N517" s="219"/>
      <c r="O517" s="219"/>
      <c r="P517" s="219"/>
      <c r="Q517" s="219"/>
      <c r="R517" s="219"/>
      <c r="S517" s="219"/>
      <c r="T517" s="219"/>
      <c r="U517" s="219"/>
      <c r="V517" s="219"/>
      <c r="W517" s="219"/>
      <c r="X517" s="219"/>
      <c r="Y517" s="210"/>
      <c r="Z517" s="210"/>
      <c r="AA517" s="210"/>
      <c r="AB517" s="210"/>
      <c r="AC517" s="210"/>
      <c r="AD517" s="210"/>
      <c r="AE517" s="210"/>
      <c r="AF517" s="210"/>
      <c r="AG517" s="210" t="s">
        <v>272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34" t="str">
        <f>C517</f>
        <v>Kopmletní konstrukce ocelové schodiště včetně zavětrování a kotvení, součástí schodiště jsou nosné rámy, výztuhy a výplně</v>
      </c>
      <c r="BB517" s="210"/>
      <c r="BC517" s="210"/>
      <c r="BD517" s="210"/>
      <c r="BE517" s="210"/>
      <c r="BF517" s="210"/>
      <c r="BG517" s="210"/>
      <c r="BH517" s="210"/>
    </row>
    <row r="518" spans="1:60" outlineLevel="1" x14ac:dyDescent="0.25">
      <c r="A518" s="217"/>
      <c r="B518" s="218"/>
      <c r="C518" s="241" t="s">
        <v>1001</v>
      </c>
      <c r="D518" s="236"/>
      <c r="E518" s="236"/>
      <c r="F518" s="236"/>
      <c r="G518" s="236"/>
      <c r="H518" s="219"/>
      <c r="I518" s="219"/>
      <c r="J518" s="219"/>
      <c r="K518" s="219"/>
      <c r="L518" s="219"/>
      <c r="M518" s="219"/>
      <c r="N518" s="219"/>
      <c r="O518" s="219"/>
      <c r="P518" s="219"/>
      <c r="Q518" s="219"/>
      <c r="R518" s="219"/>
      <c r="S518" s="219"/>
      <c r="T518" s="219"/>
      <c r="U518" s="219"/>
      <c r="V518" s="219"/>
      <c r="W518" s="219"/>
      <c r="X518" s="219"/>
      <c r="Y518" s="210"/>
      <c r="Z518" s="210"/>
      <c r="AA518" s="210"/>
      <c r="AB518" s="210"/>
      <c r="AC518" s="210"/>
      <c r="AD518" s="210"/>
      <c r="AE518" s="210"/>
      <c r="AF518" s="210"/>
      <c r="AG518" s="210" t="s">
        <v>272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5">
      <c r="A519" s="217"/>
      <c r="B519" s="218"/>
      <c r="C519" s="241" t="s">
        <v>1002</v>
      </c>
      <c r="D519" s="236"/>
      <c r="E519" s="236"/>
      <c r="F519" s="236"/>
      <c r="G519" s="236"/>
      <c r="H519" s="219"/>
      <c r="I519" s="219"/>
      <c r="J519" s="219"/>
      <c r="K519" s="219"/>
      <c r="L519" s="219"/>
      <c r="M519" s="219"/>
      <c r="N519" s="219"/>
      <c r="O519" s="219"/>
      <c r="P519" s="219"/>
      <c r="Q519" s="219"/>
      <c r="R519" s="219"/>
      <c r="S519" s="219"/>
      <c r="T519" s="219"/>
      <c r="U519" s="219"/>
      <c r="V519" s="219"/>
      <c r="W519" s="219"/>
      <c r="X519" s="219"/>
      <c r="Y519" s="210"/>
      <c r="Z519" s="210"/>
      <c r="AA519" s="210"/>
      <c r="AB519" s="210"/>
      <c r="AC519" s="210"/>
      <c r="AD519" s="210"/>
      <c r="AE519" s="210"/>
      <c r="AF519" s="210"/>
      <c r="AG519" s="210" t="s">
        <v>272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34" t="str">
        <f>C519</f>
        <v>Konzola pro uchycení schodiště 1x UPE180, vyložení 1000mm, včetně kotevní desky, 300/300/8, Nerezová ocel DIN 1.4301 pol Z11</v>
      </c>
      <c r="BB519" s="210"/>
      <c r="BC519" s="210"/>
      <c r="BD519" s="210"/>
      <c r="BE519" s="210"/>
      <c r="BF519" s="210"/>
      <c r="BG519" s="210"/>
      <c r="BH519" s="210"/>
    </row>
    <row r="520" spans="1:60" ht="20.399999999999999" outlineLevel="1" x14ac:dyDescent="0.25">
      <c r="A520" s="227">
        <v>117</v>
      </c>
      <c r="B520" s="228" t="s">
        <v>1003</v>
      </c>
      <c r="C520" s="239" t="s">
        <v>1004</v>
      </c>
      <c r="D520" s="229" t="s">
        <v>365</v>
      </c>
      <c r="E520" s="230">
        <v>1</v>
      </c>
      <c r="F520" s="231"/>
      <c r="G520" s="232">
        <f>ROUND(E520*F520,2)</f>
        <v>0</v>
      </c>
      <c r="H520" s="231"/>
      <c r="I520" s="232">
        <f>ROUND(E520*H520,2)</f>
        <v>0</v>
      </c>
      <c r="J520" s="231"/>
      <c r="K520" s="232">
        <f>ROUND(E520*J520,2)</f>
        <v>0</v>
      </c>
      <c r="L520" s="232">
        <v>21</v>
      </c>
      <c r="M520" s="232">
        <f>G520*(1+L520/100)</f>
        <v>0</v>
      </c>
      <c r="N520" s="232">
        <v>0</v>
      </c>
      <c r="O520" s="232">
        <f>ROUND(E520*N520,2)</f>
        <v>0</v>
      </c>
      <c r="P520" s="232">
        <v>0</v>
      </c>
      <c r="Q520" s="232">
        <f>ROUND(E520*P520,2)</f>
        <v>0</v>
      </c>
      <c r="R520" s="232"/>
      <c r="S520" s="232" t="s">
        <v>268</v>
      </c>
      <c r="T520" s="233" t="s">
        <v>269</v>
      </c>
      <c r="U520" s="219">
        <v>0</v>
      </c>
      <c r="V520" s="219">
        <f>ROUND(E520*U520,2)</f>
        <v>0</v>
      </c>
      <c r="W520" s="219"/>
      <c r="X520" s="219" t="s">
        <v>368</v>
      </c>
      <c r="Y520" s="210"/>
      <c r="Z520" s="210"/>
      <c r="AA520" s="210"/>
      <c r="AB520" s="210"/>
      <c r="AC520" s="210"/>
      <c r="AD520" s="210"/>
      <c r="AE520" s="210"/>
      <c r="AF520" s="210"/>
      <c r="AG520" s="210" t="s">
        <v>374</v>
      </c>
      <c r="AH520" s="210"/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 x14ac:dyDescent="0.25">
      <c r="A521" s="217"/>
      <c r="B521" s="218"/>
      <c r="C521" s="240" t="s">
        <v>1005</v>
      </c>
      <c r="D521" s="235"/>
      <c r="E521" s="235"/>
      <c r="F521" s="235"/>
      <c r="G521" s="235"/>
      <c r="H521" s="219"/>
      <c r="I521" s="219"/>
      <c r="J521" s="219"/>
      <c r="K521" s="219"/>
      <c r="L521" s="219"/>
      <c r="M521" s="219"/>
      <c r="N521" s="219"/>
      <c r="O521" s="219"/>
      <c r="P521" s="219"/>
      <c r="Q521" s="219"/>
      <c r="R521" s="219"/>
      <c r="S521" s="219"/>
      <c r="T521" s="219"/>
      <c r="U521" s="219"/>
      <c r="V521" s="219"/>
      <c r="W521" s="219"/>
      <c r="X521" s="219"/>
      <c r="Y521" s="210"/>
      <c r="Z521" s="210"/>
      <c r="AA521" s="210"/>
      <c r="AB521" s="210"/>
      <c r="AC521" s="210"/>
      <c r="AD521" s="210"/>
      <c r="AE521" s="210"/>
      <c r="AF521" s="210"/>
      <c r="AG521" s="210" t="s">
        <v>272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ht="20.399999999999999" outlineLevel="1" x14ac:dyDescent="0.25">
      <c r="A522" s="227">
        <v>118</v>
      </c>
      <c r="B522" s="228" t="s">
        <v>1006</v>
      </c>
      <c r="C522" s="239" t="s">
        <v>1007</v>
      </c>
      <c r="D522" s="229" t="s">
        <v>365</v>
      </c>
      <c r="E522" s="230">
        <v>1</v>
      </c>
      <c r="F522" s="231"/>
      <c r="G522" s="232">
        <f>ROUND(E522*F522,2)</f>
        <v>0</v>
      </c>
      <c r="H522" s="231"/>
      <c r="I522" s="232">
        <f>ROUND(E522*H522,2)</f>
        <v>0</v>
      </c>
      <c r="J522" s="231"/>
      <c r="K522" s="232">
        <f>ROUND(E522*J522,2)</f>
        <v>0</v>
      </c>
      <c r="L522" s="232">
        <v>21</v>
      </c>
      <c r="M522" s="232">
        <f>G522*(1+L522/100)</f>
        <v>0</v>
      </c>
      <c r="N522" s="232">
        <v>0</v>
      </c>
      <c r="O522" s="232">
        <f>ROUND(E522*N522,2)</f>
        <v>0</v>
      </c>
      <c r="P522" s="232">
        <v>0</v>
      </c>
      <c r="Q522" s="232">
        <f>ROUND(E522*P522,2)</f>
        <v>0</v>
      </c>
      <c r="R522" s="232"/>
      <c r="S522" s="232" t="s">
        <v>268</v>
      </c>
      <c r="T522" s="233" t="s">
        <v>269</v>
      </c>
      <c r="U522" s="219">
        <v>0</v>
      </c>
      <c r="V522" s="219">
        <f>ROUND(E522*U522,2)</f>
        <v>0</v>
      </c>
      <c r="W522" s="219"/>
      <c r="X522" s="219" t="s">
        <v>368</v>
      </c>
      <c r="Y522" s="210"/>
      <c r="Z522" s="210"/>
      <c r="AA522" s="210"/>
      <c r="AB522" s="210"/>
      <c r="AC522" s="210"/>
      <c r="AD522" s="210"/>
      <c r="AE522" s="210"/>
      <c r="AF522" s="210"/>
      <c r="AG522" s="210" t="s">
        <v>374</v>
      </c>
      <c r="AH522" s="210"/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1" x14ac:dyDescent="0.25">
      <c r="A523" s="217"/>
      <c r="B523" s="218"/>
      <c r="C523" s="240" t="s">
        <v>1008</v>
      </c>
      <c r="D523" s="235"/>
      <c r="E523" s="235"/>
      <c r="F523" s="235"/>
      <c r="G523" s="235"/>
      <c r="H523" s="219"/>
      <c r="I523" s="219"/>
      <c r="J523" s="219"/>
      <c r="K523" s="219"/>
      <c r="L523" s="219"/>
      <c r="M523" s="219"/>
      <c r="N523" s="219"/>
      <c r="O523" s="219"/>
      <c r="P523" s="219"/>
      <c r="Q523" s="219"/>
      <c r="R523" s="219"/>
      <c r="S523" s="219"/>
      <c r="T523" s="219"/>
      <c r="U523" s="219"/>
      <c r="V523" s="219"/>
      <c r="W523" s="219"/>
      <c r="X523" s="219"/>
      <c r="Y523" s="210"/>
      <c r="Z523" s="210"/>
      <c r="AA523" s="210"/>
      <c r="AB523" s="210"/>
      <c r="AC523" s="210"/>
      <c r="AD523" s="210"/>
      <c r="AE523" s="210"/>
      <c r="AF523" s="210"/>
      <c r="AG523" s="210" t="s">
        <v>272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1" x14ac:dyDescent="0.25">
      <c r="A524" s="217"/>
      <c r="B524" s="218"/>
      <c r="C524" s="241" t="s">
        <v>1009</v>
      </c>
      <c r="D524" s="236"/>
      <c r="E524" s="236"/>
      <c r="F524" s="236"/>
      <c r="G524" s="236"/>
      <c r="H524" s="219"/>
      <c r="I524" s="219"/>
      <c r="J524" s="219"/>
      <c r="K524" s="219"/>
      <c r="L524" s="219"/>
      <c r="M524" s="219"/>
      <c r="N524" s="219"/>
      <c r="O524" s="219"/>
      <c r="P524" s="219"/>
      <c r="Q524" s="219"/>
      <c r="R524" s="219"/>
      <c r="S524" s="219"/>
      <c r="T524" s="219"/>
      <c r="U524" s="219"/>
      <c r="V524" s="219"/>
      <c r="W524" s="219"/>
      <c r="X524" s="219"/>
      <c r="Y524" s="210"/>
      <c r="Z524" s="210"/>
      <c r="AA524" s="210"/>
      <c r="AB524" s="210"/>
      <c r="AC524" s="210"/>
      <c r="AD524" s="210"/>
      <c r="AE524" s="210"/>
      <c r="AF524" s="210"/>
      <c r="AG524" s="210" t="s">
        <v>272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 x14ac:dyDescent="0.25">
      <c r="A525" s="217"/>
      <c r="B525" s="218"/>
      <c r="C525" s="241" t="s">
        <v>1010</v>
      </c>
      <c r="D525" s="236"/>
      <c r="E525" s="236"/>
      <c r="F525" s="236"/>
      <c r="G525" s="236"/>
      <c r="H525" s="219"/>
      <c r="I525" s="219"/>
      <c r="J525" s="219"/>
      <c r="K525" s="219"/>
      <c r="L525" s="219"/>
      <c r="M525" s="219"/>
      <c r="N525" s="219"/>
      <c r="O525" s="219"/>
      <c r="P525" s="219"/>
      <c r="Q525" s="219"/>
      <c r="R525" s="219"/>
      <c r="S525" s="219"/>
      <c r="T525" s="219"/>
      <c r="U525" s="219"/>
      <c r="V525" s="219"/>
      <c r="W525" s="219"/>
      <c r="X525" s="219"/>
      <c r="Y525" s="210"/>
      <c r="Z525" s="210"/>
      <c r="AA525" s="210"/>
      <c r="AB525" s="210"/>
      <c r="AC525" s="210"/>
      <c r="AD525" s="210"/>
      <c r="AE525" s="210"/>
      <c r="AF525" s="210"/>
      <c r="AG525" s="210" t="s">
        <v>272</v>
      </c>
      <c r="AH525" s="210"/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ht="20.399999999999999" outlineLevel="1" x14ac:dyDescent="0.25">
      <c r="A526" s="227">
        <v>119</v>
      </c>
      <c r="B526" s="228" t="s">
        <v>1011</v>
      </c>
      <c r="C526" s="239" t="s">
        <v>1012</v>
      </c>
      <c r="D526" s="229" t="s">
        <v>365</v>
      </c>
      <c r="E526" s="230">
        <v>1</v>
      </c>
      <c r="F526" s="231"/>
      <c r="G526" s="232">
        <f>ROUND(E526*F526,2)</f>
        <v>0</v>
      </c>
      <c r="H526" s="231"/>
      <c r="I526" s="232">
        <f>ROUND(E526*H526,2)</f>
        <v>0</v>
      </c>
      <c r="J526" s="231"/>
      <c r="K526" s="232">
        <f>ROUND(E526*J526,2)</f>
        <v>0</v>
      </c>
      <c r="L526" s="232">
        <v>21</v>
      </c>
      <c r="M526" s="232">
        <f>G526*(1+L526/100)</f>
        <v>0</v>
      </c>
      <c r="N526" s="232">
        <v>0</v>
      </c>
      <c r="O526" s="232">
        <f>ROUND(E526*N526,2)</f>
        <v>0</v>
      </c>
      <c r="P526" s="232">
        <v>0</v>
      </c>
      <c r="Q526" s="232">
        <f>ROUND(E526*P526,2)</f>
        <v>0</v>
      </c>
      <c r="R526" s="232"/>
      <c r="S526" s="232" t="s">
        <v>268</v>
      </c>
      <c r="T526" s="233" t="s">
        <v>269</v>
      </c>
      <c r="U526" s="219">
        <v>0</v>
      </c>
      <c r="V526" s="219">
        <f>ROUND(E526*U526,2)</f>
        <v>0</v>
      </c>
      <c r="W526" s="219"/>
      <c r="X526" s="219" t="s">
        <v>368</v>
      </c>
      <c r="Y526" s="210"/>
      <c r="Z526" s="210"/>
      <c r="AA526" s="210"/>
      <c r="AB526" s="210"/>
      <c r="AC526" s="210"/>
      <c r="AD526" s="210"/>
      <c r="AE526" s="210"/>
      <c r="AF526" s="210"/>
      <c r="AG526" s="210" t="s">
        <v>374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5">
      <c r="A527" s="217"/>
      <c r="B527" s="218"/>
      <c r="C527" s="240" t="s">
        <v>1005</v>
      </c>
      <c r="D527" s="235"/>
      <c r="E527" s="235"/>
      <c r="F527" s="235"/>
      <c r="G527" s="235"/>
      <c r="H527" s="219"/>
      <c r="I527" s="219"/>
      <c r="J527" s="219"/>
      <c r="K527" s="219"/>
      <c r="L527" s="219"/>
      <c r="M527" s="219"/>
      <c r="N527" s="219"/>
      <c r="O527" s="219"/>
      <c r="P527" s="219"/>
      <c r="Q527" s="219"/>
      <c r="R527" s="219"/>
      <c r="S527" s="219"/>
      <c r="T527" s="219"/>
      <c r="U527" s="219"/>
      <c r="V527" s="219"/>
      <c r="W527" s="219"/>
      <c r="X527" s="219"/>
      <c r="Y527" s="210"/>
      <c r="Z527" s="210"/>
      <c r="AA527" s="210"/>
      <c r="AB527" s="210"/>
      <c r="AC527" s="210"/>
      <c r="AD527" s="210"/>
      <c r="AE527" s="210"/>
      <c r="AF527" s="210"/>
      <c r="AG527" s="210" t="s">
        <v>272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ht="20.399999999999999" outlineLevel="1" x14ac:dyDescent="0.25">
      <c r="A528" s="227">
        <v>120</v>
      </c>
      <c r="B528" s="228" t="s">
        <v>1013</v>
      </c>
      <c r="C528" s="239" t="s">
        <v>1014</v>
      </c>
      <c r="D528" s="229" t="s">
        <v>365</v>
      </c>
      <c r="E528" s="230">
        <v>1</v>
      </c>
      <c r="F528" s="231"/>
      <c r="G528" s="232">
        <f>ROUND(E528*F528,2)</f>
        <v>0</v>
      </c>
      <c r="H528" s="231"/>
      <c r="I528" s="232">
        <f>ROUND(E528*H528,2)</f>
        <v>0</v>
      </c>
      <c r="J528" s="231"/>
      <c r="K528" s="232">
        <f>ROUND(E528*J528,2)</f>
        <v>0</v>
      </c>
      <c r="L528" s="232">
        <v>21</v>
      </c>
      <c r="M528" s="232">
        <f>G528*(1+L528/100)</f>
        <v>0</v>
      </c>
      <c r="N528" s="232">
        <v>0</v>
      </c>
      <c r="O528" s="232">
        <f>ROUND(E528*N528,2)</f>
        <v>0</v>
      </c>
      <c r="P528" s="232">
        <v>0</v>
      </c>
      <c r="Q528" s="232">
        <f>ROUND(E528*P528,2)</f>
        <v>0</v>
      </c>
      <c r="R528" s="232"/>
      <c r="S528" s="232" t="s">
        <v>268</v>
      </c>
      <c r="T528" s="233" t="s">
        <v>269</v>
      </c>
      <c r="U528" s="219">
        <v>0</v>
      </c>
      <c r="V528" s="219">
        <f>ROUND(E528*U528,2)</f>
        <v>0</v>
      </c>
      <c r="W528" s="219"/>
      <c r="X528" s="219" t="s">
        <v>368</v>
      </c>
      <c r="Y528" s="210"/>
      <c r="Z528" s="210"/>
      <c r="AA528" s="210"/>
      <c r="AB528" s="210"/>
      <c r="AC528" s="210"/>
      <c r="AD528" s="210"/>
      <c r="AE528" s="210"/>
      <c r="AF528" s="210"/>
      <c r="AG528" s="210" t="s">
        <v>374</v>
      </c>
      <c r="AH528" s="210"/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 x14ac:dyDescent="0.25">
      <c r="A529" s="217"/>
      <c r="B529" s="218"/>
      <c r="C529" s="240" t="s">
        <v>1015</v>
      </c>
      <c r="D529" s="235"/>
      <c r="E529" s="235"/>
      <c r="F529" s="235"/>
      <c r="G529" s="235"/>
      <c r="H529" s="219"/>
      <c r="I529" s="219"/>
      <c r="J529" s="219"/>
      <c r="K529" s="219"/>
      <c r="L529" s="219"/>
      <c r="M529" s="219"/>
      <c r="N529" s="219"/>
      <c r="O529" s="219"/>
      <c r="P529" s="219"/>
      <c r="Q529" s="219"/>
      <c r="R529" s="219"/>
      <c r="S529" s="219"/>
      <c r="T529" s="219"/>
      <c r="U529" s="219"/>
      <c r="V529" s="219"/>
      <c r="W529" s="219"/>
      <c r="X529" s="219"/>
      <c r="Y529" s="210"/>
      <c r="Z529" s="210"/>
      <c r="AA529" s="210"/>
      <c r="AB529" s="210"/>
      <c r="AC529" s="210"/>
      <c r="AD529" s="210"/>
      <c r="AE529" s="210"/>
      <c r="AF529" s="210"/>
      <c r="AG529" s="210" t="s">
        <v>272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5">
      <c r="A530" s="217"/>
      <c r="B530" s="218"/>
      <c r="C530" s="241" t="s">
        <v>1010</v>
      </c>
      <c r="D530" s="236"/>
      <c r="E530" s="236"/>
      <c r="F530" s="236"/>
      <c r="G530" s="236"/>
      <c r="H530" s="219"/>
      <c r="I530" s="219"/>
      <c r="J530" s="219"/>
      <c r="K530" s="219"/>
      <c r="L530" s="219"/>
      <c r="M530" s="219"/>
      <c r="N530" s="219"/>
      <c r="O530" s="219"/>
      <c r="P530" s="219"/>
      <c r="Q530" s="219"/>
      <c r="R530" s="219"/>
      <c r="S530" s="219"/>
      <c r="T530" s="219"/>
      <c r="U530" s="219"/>
      <c r="V530" s="219"/>
      <c r="W530" s="219"/>
      <c r="X530" s="219"/>
      <c r="Y530" s="210"/>
      <c r="Z530" s="210"/>
      <c r="AA530" s="210"/>
      <c r="AB530" s="210"/>
      <c r="AC530" s="210"/>
      <c r="AD530" s="210"/>
      <c r="AE530" s="210"/>
      <c r="AF530" s="210"/>
      <c r="AG530" s="210" t="s">
        <v>272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ht="20.399999999999999" outlineLevel="1" x14ac:dyDescent="0.25">
      <c r="A531" s="227">
        <v>121</v>
      </c>
      <c r="B531" s="228" t="s">
        <v>1016</v>
      </c>
      <c r="C531" s="239" t="s">
        <v>1017</v>
      </c>
      <c r="D531" s="229" t="s">
        <v>365</v>
      </c>
      <c r="E531" s="230">
        <v>1</v>
      </c>
      <c r="F531" s="231"/>
      <c r="G531" s="232">
        <f>ROUND(E531*F531,2)</f>
        <v>0</v>
      </c>
      <c r="H531" s="231"/>
      <c r="I531" s="232">
        <f>ROUND(E531*H531,2)</f>
        <v>0</v>
      </c>
      <c r="J531" s="231"/>
      <c r="K531" s="232">
        <f>ROUND(E531*J531,2)</f>
        <v>0</v>
      </c>
      <c r="L531" s="232">
        <v>21</v>
      </c>
      <c r="M531" s="232">
        <f>G531*(1+L531/100)</f>
        <v>0</v>
      </c>
      <c r="N531" s="232">
        <v>0</v>
      </c>
      <c r="O531" s="232">
        <f>ROUND(E531*N531,2)</f>
        <v>0</v>
      </c>
      <c r="P531" s="232">
        <v>0</v>
      </c>
      <c r="Q531" s="232">
        <f>ROUND(E531*P531,2)</f>
        <v>0</v>
      </c>
      <c r="R531" s="232"/>
      <c r="S531" s="232" t="s">
        <v>268</v>
      </c>
      <c r="T531" s="233" t="s">
        <v>269</v>
      </c>
      <c r="U531" s="219">
        <v>0</v>
      </c>
      <c r="V531" s="219">
        <f>ROUND(E531*U531,2)</f>
        <v>0</v>
      </c>
      <c r="W531" s="219"/>
      <c r="X531" s="219" t="s">
        <v>368</v>
      </c>
      <c r="Y531" s="210"/>
      <c r="Z531" s="210"/>
      <c r="AA531" s="210"/>
      <c r="AB531" s="210"/>
      <c r="AC531" s="210"/>
      <c r="AD531" s="210"/>
      <c r="AE531" s="210"/>
      <c r="AF531" s="210"/>
      <c r="AG531" s="210" t="s">
        <v>374</v>
      </c>
      <c r="AH531" s="210"/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 x14ac:dyDescent="0.25">
      <c r="A532" s="217"/>
      <c r="B532" s="218"/>
      <c r="C532" s="240" t="s">
        <v>1018</v>
      </c>
      <c r="D532" s="235"/>
      <c r="E532" s="235"/>
      <c r="F532" s="235"/>
      <c r="G532" s="235"/>
      <c r="H532" s="219"/>
      <c r="I532" s="219"/>
      <c r="J532" s="219"/>
      <c r="K532" s="219"/>
      <c r="L532" s="219"/>
      <c r="M532" s="219"/>
      <c r="N532" s="219"/>
      <c r="O532" s="219"/>
      <c r="P532" s="219"/>
      <c r="Q532" s="219"/>
      <c r="R532" s="219"/>
      <c r="S532" s="219"/>
      <c r="T532" s="219"/>
      <c r="U532" s="219"/>
      <c r="V532" s="219"/>
      <c r="W532" s="219"/>
      <c r="X532" s="219"/>
      <c r="Y532" s="210"/>
      <c r="Z532" s="210"/>
      <c r="AA532" s="210"/>
      <c r="AB532" s="210"/>
      <c r="AC532" s="210"/>
      <c r="AD532" s="210"/>
      <c r="AE532" s="210"/>
      <c r="AF532" s="210"/>
      <c r="AG532" s="210" t="s">
        <v>272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1" x14ac:dyDescent="0.25">
      <c r="A533" s="227">
        <v>122</v>
      </c>
      <c r="B533" s="228" t="s">
        <v>1019</v>
      </c>
      <c r="C533" s="239" t="s">
        <v>1020</v>
      </c>
      <c r="D533" s="229" t="s">
        <v>365</v>
      </c>
      <c r="E533" s="230">
        <v>1</v>
      </c>
      <c r="F533" s="231"/>
      <c r="G533" s="232">
        <f>ROUND(E533*F533,2)</f>
        <v>0</v>
      </c>
      <c r="H533" s="231"/>
      <c r="I533" s="232">
        <f>ROUND(E533*H533,2)</f>
        <v>0</v>
      </c>
      <c r="J533" s="231"/>
      <c r="K533" s="232">
        <f>ROUND(E533*J533,2)</f>
        <v>0</v>
      </c>
      <c r="L533" s="232">
        <v>21</v>
      </c>
      <c r="M533" s="232">
        <f>G533*(1+L533/100)</f>
        <v>0</v>
      </c>
      <c r="N533" s="232">
        <v>0</v>
      </c>
      <c r="O533" s="232">
        <f>ROUND(E533*N533,2)</f>
        <v>0</v>
      </c>
      <c r="P533" s="232">
        <v>0</v>
      </c>
      <c r="Q533" s="232">
        <f>ROUND(E533*P533,2)</f>
        <v>0</v>
      </c>
      <c r="R533" s="232"/>
      <c r="S533" s="232" t="s">
        <v>268</v>
      </c>
      <c r="T533" s="233" t="s">
        <v>269</v>
      </c>
      <c r="U533" s="219">
        <v>0</v>
      </c>
      <c r="V533" s="219">
        <f>ROUND(E533*U533,2)</f>
        <v>0</v>
      </c>
      <c r="W533" s="219"/>
      <c r="X533" s="219" t="s">
        <v>368</v>
      </c>
      <c r="Y533" s="210"/>
      <c r="Z533" s="210"/>
      <c r="AA533" s="210"/>
      <c r="AB533" s="210"/>
      <c r="AC533" s="210"/>
      <c r="AD533" s="210"/>
      <c r="AE533" s="210"/>
      <c r="AF533" s="210"/>
      <c r="AG533" s="210" t="s">
        <v>374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5">
      <c r="A534" s="217"/>
      <c r="B534" s="218"/>
      <c r="C534" s="240" t="s">
        <v>1021</v>
      </c>
      <c r="D534" s="235"/>
      <c r="E534" s="235"/>
      <c r="F534" s="235"/>
      <c r="G534" s="235"/>
      <c r="H534" s="219"/>
      <c r="I534" s="219"/>
      <c r="J534" s="219"/>
      <c r="K534" s="219"/>
      <c r="L534" s="219"/>
      <c r="M534" s="219"/>
      <c r="N534" s="219"/>
      <c r="O534" s="219"/>
      <c r="P534" s="219"/>
      <c r="Q534" s="219"/>
      <c r="R534" s="219"/>
      <c r="S534" s="219"/>
      <c r="T534" s="219"/>
      <c r="U534" s="219"/>
      <c r="V534" s="219"/>
      <c r="W534" s="219"/>
      <c r="X534" s="219"/>
      <c r="Y534" s="210"/>
      <c r="Z534" s="210"/>
      <c r="AA534" s="210"/>
      <c r="AB534" s="210"/>
      <c r="AC534" s="210"/>
      <c r="AD534" s="210"/>
      <c r="AE534" s="210"/>
      <c r="AF534" s="210"/>
      <c r="AG534" s="210" t="s">
        <v>272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ht="20.399999999999999" outlineLevel="1" x14ac:dyDescent="0.25">
      <c r="A535" s="227">
        <v>123</v>
      </c>
      <c r="B535" s="228" t="s">
        <v>1022</v>
      </c>
      <c r="C535" s="239" t="s">
        <v>1023</v>
      </c>
      <c r="D535" s="229" t="s">
        <v>365</v>
      </c>
      <c r="E535" s="230">
        <v>1</v>
      </c>
      <c r="F535" s="231"/>
      <c r="G535" s="232">
        <f>ROUND(E535*F535,2)</f>
        <v>0</v>
      </c>
      <c r="H535" s="231"/>
      <c r="I535" s="232">
        <f>ROUND(E535*H535,2)</f>
        <v>0</v>
      </c>
      <c r="J535" s="231"/>
      <c r="K535" s="232">
        <f>ROUND(E535*J535,2)</f>
        <v>0</v>
      </c>
      <c r="L535" s="232">
        <v>21</v>
      </c>
      <c r="M535" s="232">
        <f>G535*(1+L535/100)</f>
        <v>0</v>
      </c>
      <c r="N535" s="232">
        <v>0</v>
      </c>
      <c r="O535" s="232">
        <f>ROUND(E535*N535,2)</f>
        <v>0</v>
      </c>
      <c r="P535" s="232">
        <v>0</v>
      </c>
      <c r="Q535" s="232">
        <f>ROUND(E535*P535,2)</f>
        <v>0</v>
      </c>
      <c r="R535" s="232"/>
      <c r="S535" s="232" t="s">
        <v>268</v>
      </c>
      <c r="T535" s="233" t="s">
        <v>269</v>
      </c>
      <c r="U535" s="219">
        <v>0</v>
      </c>
      <c r="V535" s="219">
        <f>ROUND(E535*U535,2)</f>
        <v>0</v>
      </c>
      <c r="W535" s="219"/>
      <c r="X535" s="219" t="s">
        <v>368</v>
      </c>
      <c r="Y535" s="210"/>
      <c r="Z535" s="210"/>
      <c r="AA535" s="210"/>
      <c r="AB535" s="210"/>
      <c r="AC535" s="210"/>
      <c r="AD535" s="210"/>
      <c r="AE535" s="210"/>
      <c r="AF535" s="210"/>
      <c r="AG535" s="210" t="s">
        <v>374</v>
      </c>
      <c r="AH535" s="210"/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 x14ac:dyDescent="0.25">
      <c r="A536" s="217"/>
      <c r="B536" s="218"/>
      <c r="C536" s="240" t="s">
        <v>1024</v>
      </c>
      <c r="D536" s="235"/>
      <c r="E536" s="235"/>
      <c r="F536" s="235"/>
      <c r="G536" s="235"/>
      <c r="H536" s="219"/>
      <c r="I536" s="219"/>
      <c r="J536" s="219"/>
      <c r="K536" s="219"/>
      <c r="L536" s="219"/>
      <c r="M536" s="219"/>
      <c r="N536" s="219"/>
      <c r="O536" s="219"/>
      <c r="P536" s="219"/>
      <c r="Q536" s="219"/>
      <c r="R536" s="219"/>
      <c r="S536" s="219"/>
      <c r="T536" s="219"/>
      <c r="U536" s="219"/>
      <c r="V536" s="219"/>
      <c r="W536" s="219"/>
      <c r="X536" s="219"/>
      <c r="Y536" s="210"/>
      <c r="Z536" s="210"/>
      <c r="AA536" s="210"/>
      <c r="AB536" s="210"/>
      <c r="AC536" s="210"/>
      <c r="AD536" s="210"/>
      <c r="AE536" s="210"/>
      <c r="AF536" s="210"/>
      <c r="AG536" s="210" t="s">
        <v>272</v>
      </c>
      <c r="AH536" s="210"/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1" x14ac:dyDescent="0.25">
      <c r="A537" s="217"/>
      <c r="B537" s="218"/>
      <c r="C537" s="241" t="s">
        <v>1025</v>
      </c>
      <c r="D537" s="236"/>
      <c r="E537" s="236"/>
      <c r="F537" s="236"/>
      <c r="G537" s="236"/>
      <c r="H537" s="219"/>
      <c r="I537" s="219"/>
      <c r="J537" s="219"/>
      <c r="K537" s="219"/>
      <c r="L537" s="219"/>
      <c r="M537" s="219"/>
      <c r="N537" s="219"/>
      <c r="O537" s="219"/>
      <c r="P537" s="219"/>
      <c r="Q537" s="219"/>
      <c r="R537" s="219"/>
      <c r="S537" s="219"/>
      <c r="T537" s="219"/>
      <c r="U537" s="219"/>
      <c r="V537" s="219"/>
      <c r="W537" s="219"/>
      <c r="X537" s="219"/>
      <c r="Y537" s="210"/>
      <c r="Z537" s="210"/>
      <c r="AA537" s="210"/>
      <c r="AB537" s="210"/>
      <c r="AC537" s="210"/>
      <c r="AD537" s="210"/>
      <c r="AE537" s="210"/>
      <c r="AF537" s="210"/>
      <c r="AG537" s="210" t="s">
        <v>272</v>
      </c>
      <c r="AH537" s="210"/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ht="20.399999999999999" outlineLevel="1" x14ac:dyDescent="0.25">
      <c r="A538" s="227">
        <v>124</v>
      </c>
      <c r="B538" s="228" t="s">
        <v>1026</v>
      </c>
      <c r="C538" s="239" t="s">
        <v>1027</v>
      </c>
      <c r="D538" s="229" t="s">
        <v>365</v>
      </c>
      <c r="E538" s="230">
        <v>1</v>
      </c>
      <c r="F538" s="231"/>
      <c r="G538" s="232">
        <f>ROUND(E538*F538,2)</f>
        <v>0</v>
      </c>
      <c r="H538" s="231"/>
      <c r="I538" s="232">
        <f>ROUND(E538*H538,2)</f>
        <v>0</v>
      </c>
      <c r="J538" s="231"/>
      <c r="K538" s="232">
        <f>ROUND(E538*J538,2)</f>
        <v>0</v>
      </c>
      <c r="L538" s="232">
        <v>21</v>
      </c>
      <c r="M538" s="232">
        <f>G538*(1+L538/100)</f>
        <v>0</v>
      </c>
      <c r="N538" s="232">
        <v>0</v>
      </c>
      <c r="O538" s="232">
        <f>ROUND(E538*N538,2)</f>
        <v>0</v>
      </c>
      <c r="P538" s="232">
        <v>0</v>
      </c>
      <c r="Q538" s="232">
        <f>ROUND(E538*P538,2)</f>
        <v>0</v>
      </c>
      <c r="R538" s="232"/>
      <c r="S538" s="232" t="s">
        <v>268</v>
      </c>
      <c r="T538" s="233" t="s">
        <v>269</v>
      </c>
      <c r="U538" s="219">
        <v>0</v>
      </c>
      <c r="V538" s="219">
        <f>ROUND(E538*U538,2)</f>
        <v>0</v>
      </c>
      <c r="W538" s="219"/>
      <c r="X538" s="219" t="s">
        <v>368</v>
      </c>
      <c r="Y538" s="210"/>
      <c r="Z538" s="210"/>
      <c r="AA538" s="210"/>
      <c r="AB538" s="210"/>
      <c r="AC538" s="210"/>
      <c r="AD538" s="210"/>
      <c r="AE538" s="210"/>
      <c r="AF538" s="210"/>
      <c r="AG538" s="210" t="s">
        <v>374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 x14ac:dyDescent="0.25">
      <c r="A539" s="217"/>
      <c r="B539" s="218"/>
      <c r="C539" s="240" t="s">
        <v>1028</v>
      </c>
      <c r="D539" s="235"/>
      <c r="E539" s="235"/>
      <c r="F539" s="235"/>
      <c r="G539" s="235"/>
      <c r="H539" s="219"/>
      <c r="I539" s="219"/>
      <c r="J539" s="219"/>
      <c r="K539" s="219"/>
      <c r="L539" s="219"/>
      <c r="M539" s="219"/>
      <c r="N539" s="219"/>
      <c r="O539" s="219"/>
      <c r="P539" s="219"/>
      <c r="Q539" s="219"/>
      <c r="R539" s="219"/>
      <c r="S539" s="219"/>
      <c r="T539" s="219"/>
      <c r="U539" s="219"/>
      <c r="V539" s="219"/>
      <c r="W539" s="219"/>
      <c r="X539" s="219"/>
      <c r="Y539" s="210"/>
      <c r="Z539" s="210"/>
      <c r="AA539" s="210"/>
      <c r="AB539" s="210"/>
      <c r="AC539" s="210"/>
      <c r="AD539" s="210"/>
      <c r="AE539" s="210"/>
      <c r="AF539" s="210"/>
      <c r="AG539" s="210" t="s">
        <v>272</v>
      </c>
      <c r="AH539" s="210"/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1" x14ac:dyDescent="0.25">
      <c r="A540" s="217"/>
      <c r="B540" s="218"/>
      <c r="C540" s="241" t="s">
        <v>1010</v>
      </c>
      <c r="D540" s="236"/>
      <c r="E540" s="236"/>
      <c r="F540" s="236"/>
      <c r="G540" s="236"/>
      <c r="H540" s="219"/>
      <c r="I540" s="219"/>
      <c r="J540" s="219"/>
      <c r="K540" s="219"/>
      <c r="L540" s="219"/>
      <c r="M540" s="219"/>
      <c r="N540" s="219"/>
      <c r="O540" s="219"/>
      <c r="P540" s="219"/>
      <c r="Q540" s="219"/>
      <c r="R540" s="219"/>
      <c r="S540" s="219"/>
      <c r="T540" s="219"/>
      <c r="U540" s="219"/>
      <c r="V540" s="219"/>
      <c r="W540" s="219"/>
      <c r="X540" s="219"/>
      <c r="Y540" s="210"/>
      <c r="Z540" s="210"/>
      <c r="AA540" s="210"/>
      <c r="AB540" s="210"/>
      <c r="AC540" s="210"/>
      <c r="AD540" s="210"/>
      <c r="AE540" s="210"/>
      <c r="AF540" s="210"/>
      <c r="AG540" s="210" t="s">
        <v>272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ht="20.399999999999999" outlineLevel="1" x14ac:dyDescent="0.25">
      <c r="A541" s="227">
        <v>125</v>
      </c>
      <c r="B541" s="228" t="s">
        <v>1029</v>
      </c>
      <c r="C541" s="239" t="s">
        <v>1030</v>
      </c>
      <c r="D541" s="229" t="s">
        <v>365</v>
      </c>
      <c r="E541" s="230">
        <v>1</v>
      </c>
      <c r="F541" s="231"/>
      <c r="G541" s="232">
        <f>ROUND(E541*F541,2)</f>
        <v>0</v>
      </c>
      <c r="H541" s="231"/>
      <c r="I541" s="232">
        <f>ROUND(E541*H541,2)</f>
        <v>0</v>
      </c>
      <c r="J541" s="231"/>
      <c r="K541" s="232">
        <f>ROUND(E541*J541,2)</f>
        <v>0</v>
      </c>
      <c r="L541" s="232">
        <v>21</v>
      </c>
      <c r="M541" s="232">
        <f>G541*(1+L541/100)</f>
        <v>0</v>
      </c>
      <c r="N541" s="232">
        <v>0</v>
      </c>
      <c r="O541" s="232">
        <f>ROUND(E541*N541,2)</f>
        <v>0</v>
      </c>
      <c r="P541" s="232">
        <v>0</v>
      </c>
      <c r="Q541" s="232">
        <f>ROUND(E541*P541,2)</f>
        <v>0</v>
      </c>
      <c r="R541" s="232"/>
      <c r="S541" s="232" t="s">
        <v>268</v>
      </c>
      <c r="T541" s="233" t="s">
        <v>269</v>
      </c>
      <c r="U541" s="219">
        <v>0</v>
      </c>
      <c r="V541" s="219">
        <f>ROUND(E541*U541,2)</f>
        <v>0</v>
      </c>
      <c r="W541" s="219"/>
      <c r="X541" s="219" t="s">
        <v>368</v>
      </c>
      <c r="Y541" s="210"/>
      <c r="Z541" s="210"/>
      <c r="AA541" s="210"/>
      <c r="AB541" s="210"/>
      <c r="AC541" s="210"/>
      <c r="AD541" s="210"/>
      <c r="AE541" s="210"/>
      <c r="AF541" s="210"/>
      <c r="AG541" s="210" t="s">
        <v>374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1" x14ac:dyDescent="0.25">
      <c r="A542" s="217"/>
      <c r="B542" s="218"/>
      <c r="C542" s="240" t="s">
        <v>1074</v>
      </c>
      <c r="D542" s="235"/>
      <c r="E542" s="235"/>
      <c r="F542" s="235"/>
      <c r="G542" s="235"/>
      <c r="H542" s="219"/>
      <c r="I542" s="219"/>
      <c r="J542" s="219"/>
      <c r="K542" s="219"/>
      <c r="L542" s="219"/>
      <c r="M542" s="219"/>
      <c r="N542" s="219"/>
      <c r="O542" s="219"/>
      <c r="P542" s="219"/>
      <c r="Q542" s="219"/>
      <c r="R542" s="219"/>
      <c r="S542" s="219"/>
      <c r="T542" s="219"/>
      <c r="U542" s="219"/>
      <c r="V542" s="219"/>
      <c r="W542" s="219"/>
      <c r="X542" s="219"/>
      <c r="Y542" s="210"/>
      <c r="Z542" s="210"/>
      <c r="AA542" s="210"/>
      <c r="AB542" s="210"/>
      <c r="AC542" s="210"/>
      <c r="AD542" s="210"/>
      <c r="AE542" s="210"/>
      <c r="AF542" s="210"/>
      <c r="AG542" s="210" t="s">
        <v>272</v>
      </c>
      <c r="AH542" s="210"/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1" x14ac:dyDescent="0.25">
      <c r="A543" s="217"/>
      <c r="B543" s="218"/>
      <c r="C543" s="241" t="s">
        <v>1031</v>
      </c>
      <c r="D543" s="236"/>
      <c r="E543" s="236"/>
      <c r="F543" s="236"/>
      <c r="G543" s="236"/>
      <c r="H543" s="219"/>
      <c r="I543" s="219"/>
      <c r="J543" s="219"/>
      <c r="K543" s="219"/>
      <c r="L543" s="219"/>
      <c r="M543" s="219"/>
      <c r="N543" s="219"/>
      <c r="O543" s="219"/>
      <c r="P543" s="219"/>
      <c r="Q543" s="219"/>
      <c r="R543" s="219"/>
      <c r="S543" s="219"/>
      <c r="T543" s="219"/>
      <c r="U543" s="219"/>
      <c r="V543" s="219"/>
      <c r="W543" s="219"/>
      <c r="X543" s="219"/>
      <c r="Y543" s="210"/>
      <c r="Z543" s="210"/>
      <c r="AA543" s="210"/>
      <c r="AB543" s="210"/>
      <c r="AC543" s="210"/>
      <c r="AD543" s="210"/>
      <c r="AE543" s="210"/>
      <c r="AF543" s="210"/>
      <c r="AG543" s="210" t="s">
        <v>272</v>
      </c>
      <c r="AH543" s="210"/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1" x14ac:dyDescent="0.25">
      <c r="A544" s="217"/>
      <c r="B544" s="218"/>
      <c r="C544" s="241" t="s">
        <v>1032</v>
      </c>
      <c r="D544" s="236"/>
      <c r="E544" s="236"/>
      <c r="F544" s="236"/>
      <c r="G544" s="236"/>
      <c r="H544" s="219"/>
      <c r="I544" s="219"/>
      <c r="J544" s="219"/>
      <c r="K544" s="219"/>
      <c r="L544" s="219"/>
      <c r="M544" s="219"/>
      <c r="N544" s="219"/>
      <c r="O544" s="219"/>
      <c r="P544" s="219"/>
      <c r="Q544" s="219"/>
      <c r="R544" s="219"/>
      <c r="S544" s="219"/>
      <c r="T544" s="219"/>
      <c r="U544" s="219"/>
      <c r="V544" s="219"/>
      <c r="W544" s="219"/>
      <c r="X544" s="219"/>
      <c r="Y544" s="210"/>
      <c r="Z544" s="210"/>
      <c r="AA544" s="210"/>
      <c r="AB544" s="210"/>
      <c r="AC544" s="210"/>
      <c r="AD544" s="210"/>
      <c r="AE544" s="210"/>
      <c r="AF544" s="210"/>
      <c r="AG544" s="210" t="s">
        <v>272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ht="20.399999999999999" outlineLevel="1" x14ac:dyDescent="0.25">
      <c r="A545" s="227">
        <v>126</v>
      </c>
      <c r="B545" s="228" t="s">
        <v>1033</v>
      </c>
      <c r="C545" s="239" t="s">
        <v>1034</v>
      </c>
      <c r="D545" s="229" t="s">
        <v>365</v>
      </c>
      <c r="E545" s="230">
        <v>1</v>
      </c>
      <c r="F545" s="231"/>
      <c r="G545" s="232">
        <f>ROUND(E545*F545,2)</f>
        <v>0</v>
      </c>
      <c r="H545" s="231"/>
      <c r="I545" s="232">
        <f>ROUND(E545*H545,2)</f>
        <v>0</v>
      </c>
      <c r="J545" s="231"/>
      <c r="K545" s="232">
        <f>ROUND(E545*J545,2)</f>
        <v>0</v>
      </c>
      <c r="L545" s="232">
        <v>21</v>
      </c>
      <c r="M545" s="232">
        <f>G545*(1+L545/100)</f>
        <v>0</v>
      </c>
      <c r="N545" s="232">
        <v>0</v>
      </c>
      <c r="O545" s="232">
        <f>ROUND(E545*N545,2)</f>
        <v>0</v>
      </c>
      <c r="P545" s="232">
        <v>0</v>
      </c>
      <c r="Q545" s="232">
        <f>ROUND(E545*P545,2)</f>
        <v>0</v>
      </c>
      <c r="R545" s="232"/>
      <c r="S545" s="232" t="s">
        <v>268</v>
      </c>
      <c r="T545" s="233" t="s">
        <v>269</v>
      </c>
      <c r="U545" s="219">
        <v>0</v>
      </c>
      <c r="V545" s="219">
        <f>ROUND(E545*U545,2)</f>
        <v>0</v>
      </c>
      <c r="W545" s="219"/>
      <c r="X545" s="219" t="s">
        <v>368</v>
      </c>
      <c r="Y545" s="210"/>
      <c r="Z545" s="210"/>
      <c r="AA545" s="210"/>
      <c r="AB545" s="210"/>
      <c r="AC545" s="210"/>
      <c r="AD545" s="210"/>
      <c r="AE545" s="210"/>
      <c r="AF545" s="210"/>
      <c r="AG545" s="210" t="s">
        <v>374</v>
      </c>
      <c r="AH545" s="210"/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1" x14ac:dyDescent="0.25">
      <c r="A546" s="217"/>
      <c r="B546" s="218"/>
      <c r="C546" s="240" t="s">
        <v>1035</v>
      </c>
      <c r="D546" s="235"/>
      <c r="E546" s="235"/>
      <c r="F546" s="235"/>
      <c r="G546" s="235"/>
      <c r="H546" s="219"/>
      <c r="I546" s="219"/>
      <c r="J546" s="219"/>
      <c r="K546" s="219"/>
      <c r="L546" s="219"/>
      <c r="M546" s="219"/>
      <c r="N546" s="219"/>
      <c r="O546" s="219"/>
      <c r="P546" s="219"/>
      <c r="Q546" s="219"/>
      <c r="R546" s="219"/>
      <c r="S546" s="219"/>
      <c r="T546" s="219"/>
      <c r="U546" s="219"/>
      <c r="V546" s="219"/>
      <c r="W546" s="219"/>
      <c r="X546" s="219"/>
      <c r="Y546" s="210"/>
      <c r="Z546" s="210"/>
      <c r="AA546" s="210"/>
      <c r="AB546" s="210"/>
      <c r="AC546" s="210"/>
      <c r="AD546" s="210"/>
      <c r="AE546" s="210"/>
      <c r="AF546" s="210"/>
      <c r="AG546" s="210" t="s">
        <v>272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1" x14ac:dyDescent="0.25">
      <c r="A547" s="217"/>
      <c r="B547" s="218"/>
      <c r="C547" s="241" t="s">
        <v>508</v>
      </c>
      <c r="D547" s="236"/>
      <c r="E547" s="236"/>
      <c r="F547" s="236"/>
      <c r="G547" s="236"/>
      <c r="H547" s="219"/>
      <c r="I547" s="219"/>
      <c r="J547" s="219"/>
      <c r="K547" s="219"/>
      <c r="L547" s="219"/>
      <c r="M547" s="219"/>
      <c r="N547" s="219"/>
      <c r="O547" s="219"/>
      <c r="P547" s="219"/>
      <c r="Q547" s="219"/>
      <c r="R547" s="219"/>
      <c r="S547" s="219"/>
      <c r="T547" s="219"/>
      <c r="U547" s="219"/>
      <c r="V547" s="219"/>
      <c r="W547" s="219"/>
      <c r="X547" s="219"/>
      <c r="Y547" s="210"/>
      <c r="Z547" s="210"/>
      <c r="AA547" s="210"/>
      <c r="AB547" s="210"/>
      <c r="AC547" s="210"/>
      <c r="AD547" s="210"/>
      <c r="AE547" s="210"/>
      <c r="AF547" s="210"/>
      <c r="AG547" s="210" t="s">
        <v>272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1" x14ac:dyDescent="0.25">
      <c r="A548" s="217"/>
      <c r="B548" s="218"/>
      <c r="C548" s="241" t="s">
        <v>1036</v>
      </c>
      <c r="D548" s="236"/>
      <c r="E548" s="236"/>
      <c r="F548" s="236"/>
      <c r="G548" s="236"/>
      <c r="H548" s="219"/>
      <c r="I548" s="219"/>
      <c r="J548" s="219"/>
      <c r="K548" s="219"/>
      <c r="L548" s="219"/>
      <c r="M548" s="219"/>
      <c r="N548" s="219"/>
      <c r="O548" s="219"/>
      <c r="P548" s="219"/>
      <c r="Q548" s="219"/>
      <c r="R548" s="219"/>
      <c r="S548" s="219"/>
      <c r="T548" s="219"/>
      <c r="U548" s="219"/>
      <c r="V548" s="219"/>
      <c r="W548" s="219"/>
      <c r="X548" s="219"/>
      <c r="Y548" s="210"/>
      <c r="Z548" s="210"/>
      <c r="AA548" s="210"/>
      <c r="AB548" s="210"/>
      <c r="AC548" s="210"/>
      <c r="AD548" s="210"/>
      <c r="AE548" s="210"/>
      <c r="AF548" s="210"/>
      <c r="AG548" s="210" t="s">
        <v>272</v>
      </c>
      <c r="AH548" s="210"/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ht="20.399999999999999" outlineLevel="1" x14ac:dyDescent="0.25">
      <c r="A549" s="227">
        <v>127</v>
      </c>
      <c r="B549" s="228" t="s">
        <v>1037</v>
      </c>
      <c r="C549" s="239" t="s">
        <v>1034</v>
      </c>
      <c r="D549" s="229" t="s">
        <v>365</v>
      </c>
      <c r="E549" s="230">
        <v>1</v>
      </c>
      <c r="F549" s="231"/>
      <c r="G549" s="232">
        <f>ROUND(E549*F549,2)</f>
        <v>0</v>
      </c>
      <c r="H549" s="231"/>
      <c r="I549" s="232">
        <f>ROUND(E549*H549,2)</f>
        <v>0</v>
      </c>
      <c r="J549" s="231"/>
      <c r="K549" s="232">
        <f>ROUND(E549*J549,2)</f>
        <v>0</v>
      </c>
      <c r="L549" s="232">
        <v>21</v>
      </c>
      <c r="M549" s="232">
        <f>G549*(1+L549/100)</f>
        <v>0</v>
      </c>
      <c r="N549" s="232">
        <v>0</v>
      </c>
      <c r="O549" s="232">
        <f>ROUND(E549*N549,2)</f>
        <v>0</v>
      </c>
      <c r="P549" s="232">
        <v>0</v>
      </c>
      <c r="Q549" s="232">
        <f>ROUND(E549*P549,2)</f>
        <v>0</v>
      </c>
      <c r="R549" s="232"/>
      <c r="S549" s="232" t="s">
        <v>268</v>
      </c>
      <c r="T549" s="233" t="s">
        <v>269</v>
      </c>
      <c r="U549" s="219">
        <v>0</v>
      </c>
      <c r="V549" s="219">
        <f>ROUND(E549*U549,2)</f>
        <v>0</v>
      </c>
      <c r="W549" s="219"/>
      <c r="X549" s="219" t="s">
        <v>368</v>
      </c>
      <c r="Y549" s="210"/>
      <c r="Z549" s="210"/>
      <c r="AA549" s="210"/>
      <c r="AB549" s="210"/>
      <c r="AC549" s="210"/>
      <c r="AD549" s="210"/>
      <c r="AE549" s="210"/>
      <c r="AF549" s="210"/>
      <c r="AG549" s="210" t="s">
        <v>374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 x14ac:dyDescent="0.25">
      <c r="A550" s="217"/>
      <c r="B550" s="218"/>
      <c r="C550" s="240" t="s">
        <v>1038</v>
      </c>
      <c r="D550" s="235"/>
      <c r="E550" s="235"/>
      <c r="F550" s="235"/>
      <c r="G550" s="235"/>
      <c r="H550" s="219"/>
      <c r="I550" s="219"/>
      <c r="J550" s="219"/>
      <c r="K550" s="219"/>
      <c r="L550" s="219"/>
      <c r="M550" s="219"/>
      <c r="N550" s="219"/>
      <c r="O550" s="219"/>
      <c r="P550" s="219"/>
      <c r="Q550" s="219"/>
      <c r="R550" s="219"/>
      <c r="S550" s="219"/>
      <c r="T550" s="219"/>
      <c r="U550" s="219"/>
      <c r="V550" s="219"/>
      <c r="W550" s="219"/>
      <c r="X550" s="219"/>
      <c r="Y550" s="210"/>
      <c r="Z550" s="210"/>
      <c r="AA550" s="210"/>
      <c r="AB550" s="210"/>
      <c r="AC550" s="210"/>
      <c r="AD550" s="210"/>
      <c r="AE550" s="210"/>
      <c r="AF550" s="210"/>
      <c r="AG550" s="210" t="s">
        <v>272</v>
      </c>
      <c r="AH550" s="210"/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5">
      <c r="A551" s="217"/>
      <c r="B551" s="218"/>
      <c r="C551" s="241" t="s">
        <v>508</v>
      </c>
      <c r="D551" s="236"/>
      <c r="E551" s="236"/>
      <c r="F551" s="236"/>
      <c r="G551" s="236"/>
      <c r="H551" s="219"/>
      <c r="I551" s="219"/>
      <c r="J551" s="219"/>
      <c r="K551" s="219"/>
      <c r="L551" s="219"/>
      <c r="M551" s="219"/>
      <c r="N551" s="219"/>
      <c r="O551" s="219"/>
      <c r="P551" s="219"/>
      <c r="Q551" s="219"/>
      <c r="R551" s="219"/>
      <c r="S551" s="219"/>
      <c r="T551" s="219"/>
      <c r="U551" s="219"/>
      <c r="V551" s="219"/>
      <c r="W551" s="219"/>
      <c r="X551" s="219"/>
      <c r="Y551" s="210"/>
      <c r="Z551" s="210"/>
      <c r="AA551" s="210"/>
      <c r="AB551" s="210"/>
      <c r="AC551" s="210"/>
      <c r="AD551" s="210"/>
      <c r="AE551" s="210"/>
      <c r="AF551" s="210"/>
      <c r="AG551" s="210" t="s">
        <v>272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5">
      <c r="A552" s="217"/>
      <c r="B552" s="218"/>
      <c r="C552" s="241" t="s">
        <v>1039</v>
      </c>
      <c r="D552" s="236"/>
      <c r="E552" s="236"/>
      <c r="F552" s="236"/>
      <c r="G552" s="236"/>
      <c r="H552" s="219"/>
      <c r="I552" s="219"/>
      <c r="J552" s="219"/>
      <c r="K552" s="219"/>
      <c r="L552" s="219"/>
      <c r="M552" s="219"/>
      <c r="N552" s="219"/>
      <c r="O552" s="219"/>
      <c r="P552" s="219"/>
      <c r="Q552" s="219"/>
      <c r="R552" s="219"/>
      <c r="S552" s="219"/>
      <c r="T552" s="219"/>
      <c r="U552" s="219"/>
      <c r="V552" s="219"/>
      <c r="W552" s="219"/>
      <c r="X552" s="219"/>
      <c r="Y552" s="210"/>
      <c r="Z552" s="210"/>
      <c r="AA552" s="210"/>
      <c r="AB552" s="210"/>
      <c r="AC552" s="210"/>
      <c r="AD552" s="210"/>
      <c r="AE552" s="210"/>
      <c r="AF552" s="210"/>
      <c r="AG552" s="210" t="s">
        <v>272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1" x14ac:dyDescent="0.25">
      <c r="A553" s="217"/>
      <c r="B553" s="218"/>
      <c r="C553" s="241" t="s">
        <v>1040</v>
      </c>
      <c r="D553" s="236"/>
      <c r="E553" s="236"/>
      <c r="F553" s="236"/>
      <c r="G553" s="236"/>
      <c r="H553" s="219"/>
      <c r="I553" s="219"/>
      <c r="J553" s="219"/>
      <c r="K553" s="219"/>
      <c r="L553" s="219"/>
      <c r="M553" s="219"/>
      <c r="N553" s="219"/>
      <c r="O553" s="219"/>
      <c r="P553" s="219"/>
      <c r="Q553" s="219"/>
      <c r="R553" s="219"/>
      <c r="S553" s="219"/>
      <c r="T553" s="219"/>
      <c r="U553" s="219"/>
      <c r="V553" s="219"/>
      <c r="W553" s="219"/>
      <c r="X553" s="219"/>
      <c r="Y553" s="210"/>
      <c r="Z553" s="210"/>
      <c r="AA553" s="210"/>
      <c r="AB553" s="210"/>
      <c r="AC553" s="210"/>
      <c r="AD553" s="210"/>
      <c r="AE553" s="210"/>
      <c r="AF553" s="210"/>
      <c r="AG553" s="210" t="s">
        <v>272</v>
      </c>
      <c r="AH553" s="210"/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ht="20.399999999999999" outlineLevel="1" x14ac:dyDescent="0.25">
      <c r="A554" s="227">
        <v>128</v>
      </c>
      <c r="B554" s="228" t="s">
        <v>1041</v>
      </c>
      <c r="C554" s="239" t="s">
        <v>506</v>
      </c>
      <c r="D554" s="229" t="s">
        <v>365</v>
      </c>
      <c r="E554" s="230">
        <v>1</v>
      </c>
      <c r="F554" s="231"/>
      <c r="G554" s="232">
        <f>ROUND(E554*F554,2)</f>
        <v>0</v>
      </c>
      <c r="H554" s="231"/>
      <c r="I554" s="232">
        <f>ROUND(E554*H554,2)</f>
        <v>0</v>
      </c>
      <c r="J554" s="231"/>
      <c r="K554" s="232">
        <f>ROUND(E554*J554,2)</f>
        <v>0</v>
      </c>
      <c r="L554" s="232">
        <v>21</v>
      </c>
      <c r="M554" s="232">
        <f>G554*(1+L554/100)</f>
        <v>0</v>
      </c>
      <c r="N554" s="232">
        <v>0</v>
      </c>
      <c r="O554" s="232">
        <f>ROUND(E554*N554,2)</f>
        <v>0</v>
      </c>
      <c r="P554" s="232">
        <v>0</v>
      </c>
      <c r="Q554" s="232">
        <f>ROUND(E554*P554,2)</f>
        <v>0</v>
      </c>
      <c r="R554" s="232"/>
      <c r="S554" s="232" t="s">
        <v>268</v>
      </c>
      <c r="T554" s="233" t="s">
        <v>269</v>
      </c>
      <c r="U554" s="219">
        <v>0</v>
      </c>
      <c r="V554" s="219">
        <f>ROUND(E554*U554,2)</f>
        <v>0</v>
      </c>
      <c r="W554" s="219"/>
      <c r="X554" s="219" t="s">
        <v>368</v>
      </c>
      <c r="Y554" s="210"/>
      <c r="Z554" s="210"/>
      <c r="AA554" s="210"/>
      <c r="AB554" s="210"/>
      <c r="AC554" s="210"/>
      <c r="AD554" s="210"/>
      <c r="AE554" s="210"/>
      <c r="AF554" s="210"/>
      <c r="AG554" s="210" t="s">
        <v>374</v>
      </c>
      <c r="AH554" s="210"/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 x14ac:dyDescent="0.25">
      <c r="A555" s="217"/>
      <c r="B555" s="218"/>
      <c r="C555" s="240" t="s">
        <v>1042</v>
      </c>
      <c r="D555" s="235"/>
      <c r="E555" s="235"/>
      <c r="F555" s="235"/>
      <c r="G555" s="235"/>
      <c r="H555" s="219"/>
      <c r="I555" s="219"/>
      <c r="J555" s="219"/>
      <c r="K555" s="219"/>
      <c r="L555" s="219"/>
      <c r="M555" s="219"/>
      <c r="N555" s="219"/>
      <c r="O555" s="219"/>
      <c r="P555" s="219"/>
      <c r="Q555" s="219"/>
      <c r="R555" s="219"/>
      <c r="S555" s="219"/>
      <c r="T555" s="219"/>
      <c r="U555" s="219"/>
      <c r="V555" s="219"/>
      <c r="W555" s="219"/>
      <c r="X555" s="219"/>
      <c r="Y555" s="210"/>
      <c r="Z555" s="210"/>
      <c r="AA555" s="210"/>
      <c r="AB555" s="210"/>
      <c r="AC555" s="210"/>
      <c r="AD555" s="210"/>
      <c r="AE555" s="210"/>
      <c r="AF555" s="210"/>
      <c r="AG555" s="210" t="s">
        <v>272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1" x14ac:dyDescent="0.25">
      <c r="A556" s="217"/>
      <c r="B556" s="218"/>
      <c r="C556" s="241" t="s">
        <v>508</v>
      </c>
      <c r="D556" s="236"/>
      <c r="E556" s="236"/>
      <c r="F556" s="236"/>
      <c r="G556" s="236"/>
      <c r="H556" s="219"/>
      <c r="I556" s="219"/>
      <c r="J556" s="219"/>
      <c r="K556" s="219"/>
      <c r="L556" s="219"/>
      <c r="M556" s="219"/>
      <c r="N556" s="219"/>
      <c r="O556" s="219"/>
      <c r="P556" s="219"/>
      <c r="Q556" s="219"/>
      <c r="R556" s="219"/>
      <c r="S556" s="219"/>
      <c r="T556" s="219"/>
      <c r="U556" s="219"/>
      <c r="V556" s="219"/>
      <c r="W556" s="219"/>
      <c r="X556" s="219"/>
      <c r="Y556" s="210"/>
      <c r="Z556" s="210"/>
      <c r="AA556" s="210"/>
      <c r="AB556" s="210"/>
      <c r="AC556" s="210"/>
      <c r="AD556" s="210"/>
      <c r="AE556" s="210"/>
      <c r="AF556" s="210"/>
      <c r="AG556" s="210" t="s">
        <v>272</v>
      </c>
      <c r="AH556" s="210"/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1" x14ac:dyDescent="0.25">
      <c r="A557" s="217"/>
      <c r="B557" s="218"/>
      <c r="C557" s="241" t="s">
        <v>1043</v>
      </c>
      <c r="D557" s="236"/>
      <c r="E557" s="236"/>
      <c r="F557" s="236"/>
      <c r="G557" s="236"/>
      <c r="H557" s="219"/>
      <c r="I557" s="219"/>
      <c r="J557" s="219"/>
      <c r="K557" s="219"/>
      <c r="L557" s="219"/>
      <c r="M557" s="219"/>
      <c r="N557" s="219"/>
      <c r="O557" s="219"/>
      <c r="P557" s="219"/>
      <c r="Q557" s="219"/>
      <c r="R557" s="219"/>
      <c r="S557" s="219"/>
      <c r="T557" s="219"/>
      <c r="U557" s="219"/>
      <c r="V557" s="219"/>
      <c r="W557" s="219"/>
      <c r="X557" s="219"/>
      <c r="Y557" s="210"/>
      <c r="Z557" s="210"/>
      <c r="AA557" s="210"/>
      <c r="AB557" s="210"/>
      <c r="AC557" s="210"/>
      <c r="AD557" s="210"/>
      <c r="AE557" s="210"/>
      <c r="AF557" s="210"/>
      <c r="AG557" s="210" t="s">
        <v>272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ht="20.399999999999999" outlineLevel="1" x14ac:dyDescent="0.25">
      <c r="A558" s="227">
        <v>129</v>
      </c>
      <c r="B558" s="228" t="s">
        <v>1044</v>
      </c>
      <c r="C558" s="239" t="s">
        <v>1045</v>
      </c>
      <c r="D558" s="229" t="s">
        <v>365</v>
      </c>
      <c r="E558" s="230">
        <v>1</v>
      </c>
      <c r="F558" s="231"/>
      <c r="G558" s="232">
        <f>ROUND(E558*F558,2)</f>
        <v>0</v>
      </c>
      <c r="H558" s="231"/>
      <c r="I558" s="232">
        <f>ROUND(E558*H558,2)</f>
        <v>0</v>
      </c>
      <c r="J558" s="231"/>
      <c r="K558" s="232">
        <f>ROUND(E558*J558,2)</f>
        <v>0</v>
      </c>
      <c r="L558" s="232">
        <v>21</v>
      </c>
      <c r="M558" s="232">
        <f>G558*(1+L558/100)</f>
        <v>0</v>
      </c>
      <c r="N558" s="232">
        <v>0</v>
      </c>
      <c r="O558" s="232">
        <f>ROUND(E558*N558,2)</f>
        <v>0</v>
      </c>
      <c r="P558" s="232">
        <v>0</v>
      </c>
      <c r="Q558" s="232">
        <f>ROUND(E558*P558,2)</f>
        <v>0</v>
      </c>
      <c r="R558" s="232"/>
      <c r="S558" s="232" t="s">
        <v>268</v>
      </c>
      <c r="T558" s="233" t="s">
        <v>269</v>
      </c>
      <c r="U558" s="219">
        <v>0</v>
      </c>
      <c r="V558" s="219">
        <f>ROUND(E558*U558,2)</f>
        <v>0</v>
      </c>
      <c r="W558" s="219"/>
      <c r="X558" s="219" t="s">
        <v>368</v>
      </c>
      <c r="Y558" s="210"/>
      <c r="Z558" s="210"/>
      <c r="AA558" s="210"/>
      <c r="AB558" s="210"/>
      <c r="AC558" s="210"/>
      <c r="AD558" s="210"/>
      <c r="AE558" s="210"/>
      <c r="AF558" s="210"/>
      <c r="AG558" s="210" t="s">
        <v>374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 x14ac:dyDescent="0.25">
      <c r="A559" s="217"/>
      <c r="B559" s="218"/>
      <c r="C559" s="240" t="s">
        <v>1035</v>
      </c>
      <c r="D559" s="235"/>
      <c r="E559" s="235"/>
      <c r="F559" s="235"/>
      <c r="G559" s="235"/>
      <c r="H559" s="219"/>
      <c r="I559" s="219"/>
      <c r="J559" s="219"/>
      <c r="K559" s="219"/>
      <c r="L559" s="219"/>
      <c r="M559" s="219"/>
      <c r="N559" s="219"/>
      <c r="O559" s="219"/>
      <c r="P559" s="219"/>
      <c r="Q559" s="219"/>
      <c r="R559" s="219"/>
      <c r="S559" s="219"/>
      <c r="T559" s="219"/>
      <c r="U559" s="219"/>
      <c r="V559" s="219"/>
      <c r="W559" s="219"/>
      <c r="X559" s="219"/>
      <c r="Y559" s="210"/>
      <c r="Z559" s="210"/>
      <c r="AA559" s="210"/>
      <c r="AB559" s="210"/>
      <c r="AC559" s="210"/>
      <c r="AD559" s="210"/>
      <c r="AE559" s="210"/>
      <c r="AF559" s="210"/>
      <c r="AG559" s="210" t="s">
        <v>272</v>
      </c>
      <c r="AH559" s="210"/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1" x14ac:dyDescent="0.25">
      <c r="A560" s="217"/>
      <c r="B560" s="218"/>
      <c r="C560" s="241" t="s">
        <v>1046</v>
      </c>
      <c r="D560" s="236"/>
      <c r="E560" s="236"/>
      <c r="F560" s="236"/>
      <c r="G560" s="236"/>
      <c r="H560" s="219"/>
      <c r="I560" s="219"/>
      <c r="J560" s="219"/>
      <c r="K560" s="219"/>
      <c r="L560" s="219"/>
      <c r="M560" s="219"/>
      <c r="N560" s="219"/>
      <c r="O560" s="219"/>
      <c r="P560" s="219"/>
      <c r="Q560" s="219"/>
      <c r="R560" s="219"/>
      <c r="S560" s="219"/>
      <c r="T560" s="219"/>
      <c r="U560" s="219"/>
      <c r="V560" s="219"/>
      <c r="W560" s="219"/>
      <c r="X560" s="219"/>
      <c r="Y560" s="210"/>
      <c r="Z560" s="210"/>
      <c r="AA560" s="210"/>
      <c r="AB560" s="210"/>
      <c r="AC560" s="210"/>
      <c r="AD560" s="210"/>
      <c r="AE560" s="210"/>
      <c r="AF560" s="210"/>
      <c r="AG560" s="210" t="s">
        <v>272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 x14ac:dyDescent="0.25">
      <c r="A561" s="217"/>
      <c r="B561" s="218"/>
      <c r="C561" s="241" t="s">
        <v>1047</v>
      </c>
      <c r="D561" s="236"/>
      <c r="E561" s="236"/>
      <c r="F561" s="236"/>
      <c r="G561" s="236"/>
      <c r="H561" s="219"/>
      <c r="I561" s="219"/>
      <c r="J561" s="219"/>
      <c r="K561" s="219"/>
      <c r="L561" s="219"/>
      <c r="M561" s="219"/>
      <c r="N561" s="219"/>
      <c r="O561" s="219"/>
      <c r="P561" s="219"/>
      <c r="Q561" s="219"/>
      <c r="R561" s="219"/>
      <c r="S561" s="219"/>
      <c r="T561" s="219"/>
      <c r="U561" s="219"/>
      <c r="V561" s="219"/>
      <c r="W561" s="219"/>
      <c r="X561" s="219"/>
      <c r="Y561" s="210"/>
      <c r="Z561" s="210"/>
      <c r="AA561" s="210"/>
      <c r="AB561" s="210"/>
      <c r="AC561" s="210"/>
      <c r="AD561" s="210"/>
      <c r="AE561" s="210"/>
      <c r="AF561" s="210"/>
      <c r="AG561" s="210" t="s">
        <v>272</v>
      </c>
      <c r="AH561" s="210"/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ht="20.399999999999999" outlineLevel="1" x14ac:dyDescent="0.25">
      <c r="A562" s="227">
        <v>130</v>
      </c>
      <c r="B562" s="228" t="s">
        <v>1048</v>
      </c>
      <c r="C562" s="239" t="s">
        <v>1045</v>
      </c>
      <c r="D562" s="229" t="s">
        <v>365</v>
      </c>
      <c r="E562" s="230">
        <v>1</v>
      </c>
      <c r="F562" s="231"/>
      <c r="G562" s="232">
        <f>ROUND(E562*F562,2)</f>
        <v>0</v>
      </c>
      <c r="H562" s="231"/>
      <c r="I562" s="232">
        <f>ROUND(E562*H562,2)</f>
        <v>0</v>
      </c>
      <c r="J562" s="231"/>
      <c r="K562" s="232">
        <f>ROUND(E562*J562,2)</f>
        <v>0</v>
      </c>
      <c r="L562" s="232">
        <v>21</v>
      </c>
      <c r="M562" s="232">
        <f>G562*(1+L562/100)</f>
        <v>0</v>
      </c>
      <c r="N562" s="232">
        <v>0</v>
      </c>
      <c r="O562" s="232">
        <f>ROUND(E562*N562,2)</f>
        <v>0</v>
      </c>
      <c r="P562" s="232">
        <v>0</v>
      </c>
      <c r="Q562" s="232">
        <f>ROUND(E562*P562,2)</f>
        <v>0</v>
      </c>
      <c r="R562" s="232"/>
      <c r="S562" s="232" t="s">
        <v>268</v>
      </c>
      <c r="T562" s="233" t="s">
        <v>269</v>
      </c>
      <c r="U562" s="219">
        <v>0</v>
      </c>
      <c r="V562" s="219">
        <f>ROUND(E562*U562,2)</f>
        <v>0</v>
      </c>
      <c r="W562" s="219"/>
      <c r="X562" s="219" t="s">
        <v>368</v>
      </c>
      <c r="Y562" s="210"/>
      <c r="Z562" s="210"/>
      <c r="AA562" s="210"/>
      <c r="AB562" s="210"/>
      <c r="AC562" s="210"/>
      <c r="AD562" s="210"/>
      <c r="AE562" s="210"/>
      <c r="AF562" s="210"/>
      <c r="AG562" s="210" t="s">
        <v>374</v>
      </c>
      <c r="AH562" s="210"/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1" x14ac:dyDescent="0.25">
      <c r="A563" s="217"/>
      <c r="B563" s="218"/>
      <c r="C563" s="240" t="s">
        <v>1035</v>
      </c>
      <c r="D563" s="235"/>
      <c r="E563" s="235"/>
      <c r="F563" s="235"/>
      <c r="G563" s="235"/>
      <c r="H563" s="219"/>
      <c r="I563" s="219"/>
      <c r="J563" s="219"/>
      <c r="K563" s="219"/>
      <c r="L563" s="219"/>
      <c r="M563" s="219"/>
      <c r="N563" s="219"/>
      <c r="O563" s="219"/>
      <c r="P563" s="219"/>
      <c r="Q563" s="219"/>
      <c r="R563" s="219"/>
      <c r="S563" s="219"/>
      <c r="T563" s="219"/>
      <c r="U563" s="219"/>
      <c r="V563" s="219"/>
      <c r="W563" s="219"/>
      <c r="X563" s="219"/>
      <c r="Y563" s="210"/>
      <c r="Z563" s="210"/>
      <c r="AA563" s="210"/>
      <c r="AB563" s="210"/>
      <c r="AC563" s="210"/>
      <c r="AD563" s="210"/>
      <c r="AE563" s="210"/>
      <c r="AF563" s="210"/>
      <c r="AG563" s="210" t="s">
        <v>272</v>
      </c>
      <c r="AH563" s="210"/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1" x14ac:dyDescent="0.25">
      <c r="A564" s="217"/>
      <c r="B564" s="218"/>
      <c r="C564" s="241" t="s">
        <v>1046</v>
      </c>
      <c r="D564" s="236"/>
      <c r="E564" s="236"/>
      <c r="F564" s="236"/>
      <c r="G564" s="236"/>
      <c r="H564" s="219"/>
      <c r="I564" s="219"/>
      <c r="J564" s="219"/>
      <c r="K564" s="219"/>
      <c r="L564" s="219"/>
      <c r="M564" s="219"/>
      <c r="N564" s="219"/>
      <c r="O564" s="219"/>
      <c r="P564" s="219"/>
      <c r="Q564" s="219"/>
      <c r="R564" s="219"/>
      <c r="S564" s="219"/>
      <c r="T564" s="219"/>
      <c r="U564" s="219"/>
      <c r="V564" s="219"/>
      <c r="W564" s="219"/>
      <c r="X564" s="219"/>
      <c r="Y564" s="210"/>
      <c r="Z564" s="210"/>
      <c r="AA564" s="210"/>
      <c r="AB564" s="210"/>
      <c r="AC564" s="210"/>
      <c r="AD564" s="210"/>
      <c r="AE564" s="210"/>
      <c r="AF564" s="210"/>
      <c r="AG564" s="210" t="s">
        <v>272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1" x14ac:dyDescent="0.25">
      <c r="A565" s="217"/>
      <c r="B565" s="218"/>
      <c r="C565" s="241" t="s">
        <v>1047</v>
      </c>
      <c r="D565" s="236"/>
      <c r="E565" s="236"/>
      <c r="F565" s="236"/>
      <c r="G565" s="236"/>
      <c r="H565" s="219"/>
      <c r="I565" s="219"/>
      <c r="J565" s="219"/>
      <c r="K565" s="219"/>
      <c r="L565" s="219"/>
      <c r="M565" s="219"/>
      <c r="N565" s="219"/>
      <c r="O565" s="219"/>
      <c r="P565" s="219"/>
      <c r="Q565" s="219"/>
      <c r="R565" s="219"/>
      <c r="S565" s="219"/>
      <c r="T565" s="219"/>
      <c r="U565" s="219"/>
      <c r="V565" s="219"/>
      <c r="W565" s="219"/>
      <c r="X565" s="219"/>
      <c r="Y565" s="210"/>
      <c r="Z565" s="210"/>
      <c r="AA565" s="210"/>
      <c r="AB565" s="210"/>
      <c r="AC565" s="210"/>
      <c r="AD565" s="210"/>
      <c r="AE565" s="210"/>
      <c r="AF565" s="210"/>
      <c r="AG565" s="210" t="s">
        <v>272</v>
      </c>
      <c r="AH565" s="210"/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ht="20.399999999999999" outlineLevel="1" x14ac:dyDescent="0.25">
      <c r="A566" s="227">
        <v>131</v>
      </c>
      <c r="B566" s="228" t="s">
        <v>1049</v>
      </c>
      <c r="C566" s="239" t="s">
        <v>1050</v>
      </c>
      <c r="D566" s="229" t="s">
        <v>365</v>
      </c>
      <c r="E566" s="230">
        <v>1</v>
      </c>
      <c r="F566" s="231"/>
      <c r="G566" s="232">
        <f>ROUND(E566*F566,2)</f>
        <v>0</v>
      </c>
      <c r="H566" s="231"/>
      <c r="I566" s="232">
        <f>ROUND(E566*H566,2)</f>
        <v>0</v>
      </c>
      <c r="J566" s="231"/>
      <c r="K566" s="232">
        <f>ROUND(E566*J566,2)</f>
        <v>0</v>
      </c>
      <c r="L566" s="232">
        <v>21</v>
      </c>
      <c r="M566" s="232">
        <f>G566*(1+L566/100)</f>
        <v>0</v>
      </c>
      <c r="N566" s="232">
        <v>0</v>
      </c>
      <c r="O566" s="232">
        <f>ROUND(E566*N566,2)</f>
        <v>0</v>
      </c>
      <c r="P566" s="232">
        <v>0</v>
      </c>
      <c r="Q566" s="232">
        <f>ROUND(E566*P566,2)</f>
        <v>0</v>
      </c>
      <c r="R566" s="232"/>
      <c r="S566" s="232" t="s">
        <v>268</v>
      </c>
      <c r="T566" s="233" t="s">
        <v>269</v>
      </c>
      <c r="U566" s="219">
        <v>0</v>
      </c>
      <c r="V566" s="219">
        <f>ROUND(E566*U566,2)</f>
        <v>0</v>
      </c>
      <c r="W566" s="219"/>
      <c r="X566" s="219" t="s">
        <v>368</v>
      </c>
      <c r="Y566" s="210"/>
      <c r="Z566" s="210"/>
      <c r="AA566" s="210"/>
      <c r="AB566" s="210"/>
      <c r="AC566" s="210"/>
      <c r="AD566" s="210"/>
      <c r="AE566" s="210"/>
      <c r="AF566" s="210"/>
      <c r="AG566" s="210" t="s">
        <v>374</v>
      </c>
      <c r="AH566" s="210"/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 x14ac:dyDescent="0.25">
      <c r="A567" s="217"/>
      <c r="B567" s="218"/>
      <c r="C567" s="240" t="s">
        <v>1051</v>
      </c>
      <c r="D567" s="235"/>
      <c r="E567" s="235"/>
      <c r="F567" s="235"/>
      <c r="G567" s="235"/>
      <c r="H567" s="219"/>
      <c r="I567" s="219"/>
      <c r="J567" s="219"/>
      <c r="K567" s="219"/>
      <c r="L567" s="219"/>
      <c r="M567" s="219"/>
      <c r="N567" s="219"/>
      <c r="O567" s="219"/>
      <c r="P567" s="219"/>
      <c r="Q567" s="219"/>
      <c r="R567" s="219"/>
      <c r="S567" s="219"/>
      <c r="T567" s="219"/>
      <c r="U567" s="219"/>
      <c r="V567" s="219"/>
      <c r="W567" s="219"/>
      <c r="X567" s="219"/>
      <c r="Y567" s="210"/>
      <c r="Z567" s="210"/>
      <c r="AA567" s="210"/>
      <c r="AB567" s="210"/>
      <c r="AC567" s="210"/>
      <c r="AD567" s="210"/>
      <c r="AE567" s="210"/>
      <c r="AF567" s="210"/>
      <c r="AG567" s="210" t="s">
        <v>272</v>
      </c>
      <c r="AH567" s="210"/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1" x14ac:dyDescent="0.25">
      <c r="A568" s="217"/>
      <c r="B568" s="218"/>
      <c r="C568" s="241" t="s">
        <v>1052</v>
      </c>
      <c r="D568" s="236"/>
      <c r="E568" s="236"/>
      <c r="F568" s="236"/>
      <c r="G568" s="236"/>
      <c r="H568" s="219"/>
      <c r="I568" s="219"/>
      <c r="J568" s="219"/>
      <c r="K568" s="219"/>
      <c r="L568" s="219"/>
      <c r="M568" s="219"/>
      <c r="N568" s="219"/>
      <c r="O568" s="219"/>
      <c r="P568" s="219"/>
      <c r="Q568" s="219"/>
      <c r="R568" s="219"/>
      <c r="S568" s="219"/>
      <c r="T568" s="219"/>
      <c r="U568" s="219"/>
      <c r="V568" s="219"/>
      <c r="W568" s="219"/>
      <c r="X568" s="219"/>
      <c r="Y568" s="210"/>
      <c r="Z568" s="210"/>
      <c r="AA568" s="210"/>
      <c r="AB568" s="210"/>
      <c r="AC568" s="210"/>
      <c r="AD568" s="210"/>
      <c r="AE568" s="210"/>
      <c r="AF568" s="210"/>
      <c r="AG568" s="210" t="s">
        <v>272</v>
      </c>
      <c r="AH568" s="210"/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1" x14ac:dyDescent="0.25">
      <c r="A569" s="217"/>
      <c r="B569" s="218"/>
      <c r="C569" s="241" t="s">
        <v>1053</v>
      </c>
      <c r="D569" s="236"/>
      <c r="E569" s="236"/>
      <c r="F569" s="236"/>
      <c r="G569" s="236"/>
      <c r="H569" s="219"/>
      <c r="I569" s="219"/>
      <c r="J569" s="219"/>
      <c r="K569" s="219"/>
      <c r="L569" s="219"/>
      <c r="M569" s="219"/>
      <c r="N569" s="219"/>
      <c r="O569" s="219"/>
      <c r="P569" s="219"/>
      <c r="Q569" s="219"/>
      <c r="R569" s="219"/>
      <c r="S569" s="219"/>
      <c r="T569" s="219"/>
      <c r="U569" s="219"/>
      <c r="V569" s="219"/>
      <c r="W569" s="219"/>
      <c r="X569" s="219"/>
      <c r="Y569" s="210"/>
      <c r="Z569" s="210"/>
      <c r="AA569" s="210"/>
      <c r="AB569" s="210"/>
      <c r="AC569" s="210"/>
      <c r="AD569" s="210"/>
      <c r="AE569" s="210"/>
      <c r="AF569" s="210"/>
      <c r="AG569" s="210" t="s">
        <v>272</v>
      </c>
      <c r="AH569" s="210"/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ht="20.399999999999999" outlineLevel="1" x14ac:dyDescent="0.25">
      <c r="A570" s="227">
        <v>132</v>
      </c>
      <c r="B570" s="228" t="s">
        <v>1054</v>
      </c>
      <c r="C570" s="239" t="s">
        <v>1050</v>
      </c>
      <c r="D570" s="229" t="s">
        <v>365</v>
      </c>
      <c r="E570" s="230">
        <v>1</v>
      </c>
      <c r="F570" s="231"/>
      <c r="G570" s="232">
        <f>ROUND(E570*F570,2)</f>
        <v>0</v>
      </c>
      <c r="H570" s="231"/>
      <c r="I570" s="232">
        <f>ROUND(E570*H570,2)</f>
        <v>0</v>
      </c>
      <c r="J570" s="231"/>
      <c r="K570" s="232">
        <f>ROUND(E570*J570,2)</f>
        <v>0</v>
      </c>
      <c r="L570" s="232">
        <v>21</v>
      </c>
      <c r="M570" s="232">
        <f>G570*(1+L570/100)</f>
        <v>0</v>
      </c>
      <c r="N570" s="232">
        <v>0</v>
      </c>
      <c r="O570" s="232">
        <f>ROUND(E570*N570,2)</f>
        <v>0</v>
      </c>
      <c r="P570" s="232">
        <v>0</v>
      </c>
      <c r="Q570" s="232">
        <f>ROUND(E570*P570,2)</f>
        <v>0</v>
      </c>
      <c r="R570" s="232"/>
      <c r="S570" s="232" t="s">
        <v>268</v>
      </c>
      <c r="T570" s="233" t="s">
        <v>269</v>
      </c>
      <c r="U570" s="219">
        <v>0</v>
      </c>
      <c r="V570" s="219">
        <f>ROUND(E570*U570,2)</f>
        <v>0</v>
      </c>
      <c r="W570" s="219"/>
      <c r="X570" s="219" t="s">
        <v>368</v>
      </c>
      <c r="Y570" s="210"/>
      <c r="Z570" s="210"/>
      <c r="AA570" s="210"/>
      <c r="AB570" s="210"/>
      <c r="AC570" s="210"/>
      <c r="AD570" s="210"/>
      <c r="AE570" s="210"/>
      <c r="AF570" s="210"/>
      <c r="AG570" s="210" t="s">
        <v>374</v>
      </c>
      <c r="AH570" s="210"/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1" x14ac:dyDescent="0.25">
      <c r="A571" s="217"/>
      <c r="B571" s="218"/>
      <c r="C571" s="240" t="s">
        <v>1055</v>
      </c>
      <c r="D571" s="235"/>
      <c r="E571" s="235"/>
      <c r="F571" s="235"/>
      <c r="G571" s="235"/>
      <c r="H571" s="219"/>
      <c r="I571" s="219"/>
      <c r="J571" s="219"/>
      <c r="K571" s="219"/>
      <c r="L571" s="219"/>
      <c r="M571" s="219"/>
      <c r="N571" s="219"/>
      <c r="O571" s="219"/>
      <c r="P571" s="219"/>
      <c r="Q571" s="219"/>
      <c r="R571" s="219"/>
      <c r="S571" s="219"/>
      <c r="T571" s="219"/>
      <c r="U571" s="219"/>
      <c r="V571" s="219"/>
      <c r="W571" s="219"/>
      <c r="X571" s="219"/>
      <c r="Y571" s="210"/>
      <c r="Z571" s="210"/>
      <c r="AA571" s="210"/>
      <c r="AB571" s="210"/>
      <c r="AC571" s="210"/>
      <c r="AD571" s="210"/>
      <c r="AE571" s="210"/>
      <c r="AF571" s="210"/>
      <c r="AG571" s="210" t="s">
        <v>272</v>
      </c>
      <c r="AH571" s="210"/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1" x14ac:dyDescent="0.25">
      <c r="A572" s="217"/>
      <c r="B572" s="218"/>
      <c r="C572" s="241" t="s">
        <v>1052</v>
      </c>
      <c r="D572" s="236"/>
      <c r="E572" s="236"/>
      <c r="F572" s="236"/>
      <c r="G572" s="236"/>
      <c r="H572" s="219"/>
      <c r="I572" s="219"/>
      <c r="J572" s="219"/>
      <c r="K572" s="219"/>
      <c r="L572" s="219"/>
      <c r="M572" s="219"/>
      <c r="N572" s="219"/>
      <c r="O572" s="219"/>
      <c r="P572" s="219"/>
      <c r="Q572" s="219"/>
      <c r="R572" s="219"/>
      <c r="S572" s="219"/>
      <c r="T572" s="219"/>
      <c r="U572" s="219"/>
      <c r="V572" s="219"/>
      <c r="W572" s="219"/>
      <c r="X572" s="219"/>
      <c r="Y572" s="210"/>
      <c r="Z572" s="210"/>
      <c r="AA572" s="210"/>
      <c r="AB572" s="210"/>
      <c r="AC572" s="210"/>
      <c r="AD572" s="210"/>
      <c r="AE572" s="210"/>
      <c r="AF572" s="210"/>
      <c r="AG572" s="210" t="s">
        <v>272</v>
      </c>
      <c r="AH572" s="210"/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1" x14ac:dyDescent="0.25">
      <c r="A573" s="217"/>
      <c r="B573" s="218"/>
      <c r="C573" s="241" t="s">
        <v>1056</v>
      </c>
      <c r="D573" s="236"/>
      <c r="E573" s="236"/>
      <c r="F573" s="236"/>
      <c r="G573" s="236"/>
      <c r="H573" s="219"/>
      <c r="I573" s="219"/>
      <c r="J573" s="219"/>
      <c r="K573" s="219"/>
      <c r="L573" s="219"/>
      <c r="M573" s="219"/>
      <c r="N573" s="219"/>
      <c r="O573" s="219"/>
      <c r="P573" s="219"/>
      <c r="Q573" s="219"/>
      <c r="R573" s="219"/>
      <c r="S573" s="219"/>
      <c r="T573" s="219"/>
      <c r="U573" s="219"/>
      <c r="V573" s="219"/>
      <c r="W573" s="219"/>
      <c r="X573" s="219"/>
      <c r="Y573" s="210"/>
      <c r="Z573" s="210"/>
      <c r="AA573" s="210"/>
      <c r="AB573" s="210"/>
      <c r="AC573" s="210"/>
      <c r="AD573" s="210"/>
      <c r="AE573" s="210"/>
      <c r="AF573" s="210"/>
      <c r="AG573" s="210" t="s">
        <v>272</v>
      </c>
      <c r="AH573" s="210"/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ht="20.399999999999999" outlineLevel="1" x14ac:dyDescent="0.25">
      <c r="A574" s="227">
        <v>133</v>
      </c>
      <c r="B574" s="228" t="s">
        <v>1057</v>
      </c>
      <c r="C574" s="239" t="s">
        <v>1058</v>
      </c>
      <c r="D574" s="229" t="s">
        <v>365</v>
      </c>
      <c r="E574" s="230">
        <v>1</v>
      </c>
      <c r="F574" s="231"/>
      <c r="G574" s="232">
        <f>ROUND(E574*F574,2)</f>
        <v>0</v>
      </c>
      <c r="H574" s="231"/>
      <c r="I574" s="232">
        <f>ROUND(E574*H574,2)</f>
        <v>0</v>
      </c>
      <c r="J574" s="231"/>
      <c r="K574" s="232">
        <f>ROUND(E574*J574,2)</f>
        <v>0</v>
      </c>
      <c r="L574" s="232">
        <v>21</v>
      </c>
      <c r="M574" s="232">
        <f>G574*(1+L574/100)</f>
        <v>0</v>
      </c>
      <c r="N574" s="232">
        <v>0</v>
      </c>
      <c r="O574" s="232">
        <f>ROUND(E574*N574,2)</f>
        <v>0</v>
      </c>
      <c r="P574" s="232">
        <v>0</v>
      </c>
      <c r="Q574" s="232">
        <f>ROUND(E574*P574,2)</f>
        <v>0</v>
      </c>
      <c r="R574" s="232"/>
      <c r="S574" s="232" t="s">
        <v>268</v>
      </c>
      <c r="T574" s="233" t="s">
        <v>269</v>
      </c>
      <c r="U574" s="219">
        <v>0</v>
      </c>
      <c r="V574" s="219">
        <f>ROUND(E574*U574,2)</f>
        <v>0</v>
      </c>
      <c r="W574" s="219"/>
      <c r="X574" s="219" t="s">
        <v>368</v>
      </c>
      <c r="Y574" s="210"/>
      <c r="Z574" s="210"/>
      <c r="AA574" s="210"/>
      <c r="AB574" s="210"/>
      <c r="AC574" s="210"/>
      <c r="AD574" s="210"/>
      <c r="AE574" s="210"/>
      <c r="AF574" s="210"/>
      <c r="AG574" s="210" t="s">
        <v>374</v>
      </c>
      <c r="AH574" s="210"/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1" x14ac:dyDescent="0.25">
      <c r="A575" s="217"/>
      <c r="B575" s="218"/>
      <c r="C575" s="240" t="s">
        <v>1059</v>
      </c>
      <c r="D575" s="235"/>
      <c r="E575" s="235"/>
      <c r="F575" s="235"/>
      <c r="G575" s="235"/>
      <c r="H575" s="219"/>
      <c r="I575" s="219"/>
      <c r="J575" s="219"/>
      <c r="K575" s="219"/>
      <c r="L575" s="219"/>
      <c r="M575" s="219"/>
      <c r="N575" s="219"/>
      <c r="O575" s="219"/>
      <c r="P575" s="219"/>
      <c r="Q575" s="219"/>
      <c r="R575" s="219"/>
      <c r="S575" s="219"/>
      <c r="T575" s="219"/>
      <c r="U575" s="219"/>
      <c r="V575" s="219"/>
      <c r="W575" s="219"/>
      <c r="X575" s="219"/>
      <c r="Y575" s="210"/>
      <c r="Z575" s="210"/>
      <c r="AA575" s="210"/>
      <c r="AB575" s="210"/>
      <c r="AC575" s="210"/>
      <c r="AD575" s="210"/>
      <c r="AE575" s="210"/>
      <c r="AF575" s="210"/>
      <c r="AG575" s="210" t="s">
        <v>272</v>
      </c>
      <c r="AH575" s="210"/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1" x14ac:dyDescent="0.25">
      <c r="A576" s="217"/>
      <c r="B576" s="218"/>
      <c r="C576" s="241" t="s">
        <v>1060</v>
      </c>
      <c r="D576" s="236"/>
      <c r="E576" s="236"/>
      <c r="F576" s="236"/>
      <c r="G576" s="236"/>
      <c r="H576" s="219"/>
      <c r="I576" s="219"/>
      <c r="J576" s="219"/>
      <c r="K576" s="219"/>
      <c r="L576" s="219"/>
      <c r="M576" s="219"/>
      <c r="N576" s="219"/>
      <c r="O576" s="219"/>
      <c r="P576" s="219"/>
      <c r="Q576" s="219"/>
      <c r="R576" s="219"/>
      <c r="S576" s="219"/>
      <c r="T576" s="219"/>
      <c r="U576" s="219"/>
      <c r="V576" s="219"/>
      <c r="W576" s="219"/>
      <c r="X576" s="219"/>
      <c r="Y576" s="210"/>
      <c r="Z576" s="210"/>
      <c r="AA576" s="210"/>
      <c r="AB576" s="210"/>
      <c r="AC576" s="210"/>
      <c r="AD576" s="210"/>
      <c r="AE576" s="210"/>
      <c r="AF576" s="210"/>
      <c r="AG576" s="210" t="s">
        <v>272</v>
      </c>
      <c r="AH576" s="210"/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1" x14ac:dyDescent="0.25">
      <c r="A577" s="217"/>
      <c r="B577" s="218"/>
      <c r="C577" s="241" t="s">
        <v>1061</v>
      </c>
      <c r="D577" s="236"/>
      <c r="E577" s="236"/>
      <c r="F577" s="236"/>
      <c r="G577" s="236"/>
      <c r="H577" s="219"/>
      <c r="I577" s="219"/>
      <c r="J577" s="219"/>
      <c r="K577" s="219"/>
      <c r="L577" s="219"/>
      <c r="M577" s="219"/>
      <c r="N577" s="219"/>
      <c r="O577" s="219"/>
      <c r="P577" s="219"/>
      <c r="Q577" s="219"/>
      <c r="R577" s="219"/>
      <c r="S577" s="219"/>
      <c r="T577" s="219"/>
      <c r="U577" s="219"/>
      <c r="V577" s="219"/>
      <c r="W577" s="219"/>
      <c r="X577" s="219"/>
      <c r="Y577" s="210"/>
      <c r="Z577" s="210"/>
      <c r="AA577" s="210"/>
      <c r="AB577" s="210"/>
      <c r="AC577" s="210"/>
      <c r="AD577" s="210"/>
      <c r="AE577" s="210"/>
      <c r="AF577" s="210"/>
      <c r="AG577" s="210" t="s">
        <v>272</v>
      </c>
      <c r="AH577" s="210"/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ht="20.399999999999999" outlineLevel="1" x14ac:dyDescent="0.25">
      <c r="A578" s="227">
        <v>134</v>
      </c>
      <c r="B578" s="228" t="s">
        <v>1062</v>
      </c>
      <c r="C578" s="239" t="s">
        <v>1058</v>
      </c>
      <c r="D578" s="229" t="s">
        <v>365</v>
      </c>
      <c r="E578" s="230">
        <v>1</v>
      </c>
      <c r="F578" s="231"/>
      <c r="G578" s="232">
        <f>ROUND(E578*F578,2)</f>
        <v>0</v>
      </c>
      <c r="H578" s="231"/>
      <c r="I578" s="232">
        <f>ROUND(E578*H578,2)</f>
        <v>0</v>
      </c>
      <c r="J578" s="231"/>
      <c r="K578" s="232">
        <f>ROUND(E578*J578,2)</f>
        <v>0</v>
      </c>
      <c r="L578" s="232">
        <v>21</v>
      </c>
      <c r="M578" s="232">
        <f>G578*(1+L578/100)</f>
        <v>0</v>
      </c>
      <c r="N578" s="232">
        <v>0</v>
      </c>
      <c r="O578" s="232">
        <f>ROUND(E578*N578,2)</f>
        <v>0</v>
      </c>
      <c r="P578" s="232">
        <v>0</v>
      </c>
      <c r="Q578" s="232">
        <f>ROUND(E578*P578,2)</f>
        <v>0</v>
      </c>
      <c r="R578" s="232"/>
      <c r="S578" s="232" t="s">
        <v>268</v>
      </c>
      <c r="T578" s="233" t="s">
        <v>269</v>
      </c>
      <c r="U578" s="219">
        <v>0</v>
      </c>
      <c r="V578" s="219">
        <f>ROUND(E578*U578,2)</f>
        <v>0</v>
      </c>
      <c r="W578" s="219"/>
      <c r="X578" s="219" t="s">
        <v>368</v>
      </c>
      <c r="Y578" s="210"/>
      <c r="Z578" s="210"/>
      <c r="AA578" s="210"/>
      <c r="AB578" s="210"/>
      <c r="AC578" s="210"/>
      <c r="AD578" s="210"/>
      <c r="AE578" s="210"/>
      <c r="AF578" s="210"/>
      <c r="AG578" s="210" t="s">
        <v>374</v>
      </c>
      <c r="AH578" s="210"/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1" x14ac:dyDescent="0.25">
      <c r="A579" s="217"/>
      <c r="B579" s="218"/>
      <c r="C579" s="240" t="s">
        <v>1063</v>
      </c>
      <c r="D579" s="235"/>
      <c r="E579" s="235"/>
      <c r="F579" s="235"/>
      <c r="G579" s="235"/>
      <c r="H579" s="219"/>
      <c r="I579" s="219"/>
      <c r="J579" s="219"/>
      <c r="K579" s="219"/>
      <c r="L579" s="219"/>
      <c r="M579" s="219"/>
      <c r="N579" s="219"/>
      <c r="O579" s="219"/>
      <c r="P579" s="219"/>
      <c r="Q579" s="219"/>
      <c r="R579" s="219"/>
      <c r="S579" s="219"/>
      <c r="T579" s="219"/>
      <c r="U579" s="219"/>
      <c r="V579" s="219"/>
      <c r="W579" s="219"/>
      <c r="X579" s="219"/>
      <c r="Y579" s="210"/>
      <c r="Z579" s="210"/>
      <c r="AA579" s="210"/>
      <c r="AB579" s="210"/>
      <c r="AC579" s="210"/>
      <c r="AD579" s="210"/>
      <c r="AE579" s="210"/>
      <c r="AF579" s="210"/>
      <c r="AG579" s="210" t="s">
        <v>272</v>
      </c>
      <c r="AH579" s="210"/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1" x14ac:dyDescent="0.25">
      <c r="A580" s="217"/>
      <c r="B580" s="218"/>
      <c r="C580" s="241" t="s">
        <v>1060</v>
      </c>
      <c r="D580" s="236"/>
      <c r="E580" s="236"/>
      <c r="F580" s="236"/>
      <c r="G580" s="236"/>
      <c r="H580" s="219"/>
      <c r="I580" s="219"/>
      <c r="J580" s="219"/>
      <c r="K580" s="219"/>
      <c r="L580" s="219"/>
      <c r="M580" s="219"/>
      <c r="N580" s="219"/>
      <c r="O580" s="219"/>
      <c r="P580" s="219"/>
      <c r="Q580" s="219"/>
      <c r="R580" s="219"/>
      <c r="S580" s="219"/>
      <c r="T580" s="219"/>
      <c r="U580" s="219"/>
      <c r="V580" s="219"/>
      <c r="W580" s="219"/>
      <c r="X580" s="219"/>
      <c r="Y580" s="210"/>
      <c r="Z580" s="210"/>
      <c r="AA580" s="210"/>
      <c r="AB580" s="210"/>
      <c r="AC580" s="210"/>
      <c r="AD580" s="210"/>
      <c r="AE580" s="210"/>
      <c r="AF580" s="210"/>
      <c r="AG580" s="210" t="s">
        <v>272</v>
      </c>
      <c r="AH580" s="210"/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1" x14ac:dyDescent="0.25">
      <c r="A581" s="217"/>
      <c r="B581" s="218"/>
      <c r="C581" s="241" t="s">
        <v>1064</v>
      </c>
      <c r="D581" s="236"/>
      <c r="E581" s="236"/>
      <c r="F581" s="236"/>
      <c r="G581" s="236"/>
      <c r="H581" s="219"/>
      <c r="I581" s="219"/>
      <c r="J581" s="219"/>
      <c r="K581" s="219"/>
      <c r="L581" s="219"/>
      <c r="M581" s="219"/>
      <c r="N581" s="219"/>
      <c r="O581" s="219"/>
      <c r="P581" s="219"/>
      <c r="Q581" s="219"/>
      <c r="R581" s="219"/>
      <c r="S581" s="219"/>
      <c r="T581" s="219"/>
      <c r="U581" s="219"/>
      <c r="V581" s="219"/>
      <c r="W581" s="219"/>
      <c r="X581" s="219"/>
      <c r="Y581" s="210"/>
      <c r="Z581" s="210"/>
      <c r="AA581" s="210"/>
      <c r="AB581" s="210"/>
      <c r="AC581" s="210"/>
      <c r="AD581" s="210"/>
      <c r="AE581" s="210"/>
      <c r="AF581" s="210"/>
      <c r="AG581" s="210" t="s">
        <v>272</v>
      </c>
      <c r="AH581" s="210"/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x14ac:dyDescent="0.25">
      <c r="A582" s="3"/>
      <c r="B582" s="4"/>
      <c r="C582" s="242"/>
      <c r="D582" s="6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AE582">
        <v>15</v>
      </c>
      <c r="AF582">
        <v>21</v>
      </c>
      <c r="AG582" t="s">
        <v>250</v>
      </c>
    </row>
    <row r="583" spans="1:60" x14ac:dyDescent="0.25">
      <c r="A583" s="213"/>
      <c r="B583" s="214" t="s">
        <v>29</v>
      </c>
      <c r="C583" s="243"/>
      <c r="D583" s="215"/>
      <c r="E583" s="216"/>
      <c r="F583" s="216"/>
      <c r="G583" s="237">
        <f>G8+G24+G52+G63+G107+G129+G134+G147+G154+G251+G260+G288+G305+G334+G377+G387+G393+G402+G416+G470+G487+G500+G507+G512</f>
        <v>0</v>
      </c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AE583">
        <f>SUMIF(L7:L581,AE582,G7:G581)</f>
        <v>0</v>
      </c>
      <c r="AF583">
        <f>SUMIF(L7:L581,AF582,G7:G581)</f>
        <v>0</v>
      </c>
      <c r="AG583" t="s">
        <v>340</v>
      </c>
    </row>
    <row r="584" spans="1:60" x14ac:dyDescent="0.25">
      <c r="C584" s="244"/>
      <c r="D584" s="10"/>
      <c r="AG584" t="s">
        <v>361</v>
      </c>
    </row>
    <row r="585" spans="1:60" x14ac:dyDescent="0.25">
      <c r="D585" s="10"/>
    </row>
    <row r="586" spans="1:60" x14ac:dyDescent="0.25">
      <c r="D586" s="10"/>
    </row>
    <row r="587" spans="1:60" x14ac:dyDescent="0.25">
      <c r="D587" s="10"/>
    </row>
    <row r="588" spans="1:60" x14ac:dyDescent="0.25">
      <c r="D588" s="10"/>
    </row>
    <row r="589" spans="1:60" x14ac:dyDescent="0.25">
      <c r="D589" s="10"/>
    </row>
    <row r="590" spans="1:60" x14ac:dyDescent="0.25">
      <c r="D590" s="10"/>
    </row>
    <row r="591" spans="1:60" x14ac:dyDescent="0.25">
      <c r="D591" s="10"/>
    </row>
    <row r="592" spans="1:60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OaC6juxkypRE+VJefaMts91EgQkiebluaPl/wDvEkIhc2bLuIf92/UC0vsnfYeD5jXi3wzSR1zMywPXJYIFbpA==" saltValue="dA6WTYGxLf8HFooObz6tYQ==" spinCount="100000" sheet="1"/>
  <mergeCells count="192">
    <mergeCell ref="C575:G575"/>
    <mergeCell ref="C576:G576"/>
    <mergeCell ref="C577:G577"/>
    <mergeCell ref="C579:G579"/>
    <mergeCell ref="C580:G580"/>
    <mergeCell ref="C581:G581"/>
    <mergeCell ref="C567:G567"/>
    <mergeCell ref="C568:G568"/>
    <mergeCell ref="C569:G569"/>
    <mergeCell ref="C571:G571"/>
    <mergeCell ref="C572:G572"/>
    <mergeCell ref="C573:G573"/>
    <mergeCell ref="C559:G559"/>
    <mergeCell ref="C560:G560"/>
    <mergeCell ref="C561:G561"/>
    <mergeCell ref="C563:G563"/>
    <mergeCell ref="C564:G564"/>
    <mergeCell ref="C565:G565"/>
    <mergeCell ref="C551:G551"/>
    <mergeCell ref="C552:G552"/>
    <mergeCell ref="C553:G553"/>
    <mergeCell ref="C555:G555"/>
    <mergeCell ref="C556:G556"/>
    <mergeCell ref="C557:G557"/>
    <mergeCell ref="C543:G543"/>
    <mergeCell ref="C544:G544"/>
    <mergeCell ref="C546:G546"/>
    <mergeCell ref="C547:G547"/>
    <mergeCell ref="C548:G548"/>
    <mergeCell ref="C550:G550"/>
    <mergeCell ref="C534:G534"/>
    <mergeCell ref="C536:G536"/>
    <mergeCell ref="C537:G537"/>
    <mergeCell ref="C539:G539"/>
    <mergeCell ref="C540:G540"/>
    <mergeCell ref="C542:G542"/>
    <mergeCell ref="C524:G524"/>
    <mergeCell ref="C525:G525"/>
    <mergeCell ref="C527:G527"/>
    <mergeCell ref="C529:G529"/>
    <mergeCell ref="C530:G530"/>
    <mergeCell ref="C532:G532"/>
    <mergeCell ref="C515:G515"/>
    <mergeCell ref="C517:G517"/>
    <mergeCell ref="C518:G518"/>
    <mergeCell ref="C519:G519"/>
    <mergeCell ref="C521:G521"/>
    <mergeCell ref="C523:G523"/>
    <mergeCell ref="C490:G490"/>
    <mergeCell ref="C494:G494"/>
    <mergeCell ref="C502:G502"/>
    <mergeCell ref="C505:G505"/>
    <mergeCell ref="C509:G509"/>
    <mergeCell ref="C511:G511"/>
    <mergeCell ref="C482:G482"/>
    <mergeCell ref="C483:G483"/>
    <mergeCell ref="C484:G484"/>
    <mergeCell ref="C485:G485"/>
    <mergeCell ref="C486:G486"/>
    <mergeCell ref="C489:G489"/>
    <mergeCell ref="C476:G476"/>
    <mergeCell ref="C477:G477"/>
    <mergeCell ref="C478:G478"/>
    <mergeCell ref="C479:G479"/>
    <mergeCell ref="C480:G480"/>
    <mergeCell ref="C481:G481"/>
    <mergeCell ref="C468:G468"/>
    <mergeCell ref="C469:G469"/>
    <mergeCell ref="C472:G472"/>
    <mergeCell ref="C473:G473"/>
    <mergeCell ref="C474:G474"/>
    <mergeCell ref="C475:G475"/>
    <mergeCell ref="C461:G461"/>
    <mergeCell ref="C463:G463"/>
    <mergeCell ref="C464:G464"/>
    <mergeCell ref="C465:G465"/>
    <mergeCell ref="C466:G466"/>
    <mergeCell ref="C467:G467"/>
    <mergeCell ref="C454:G454"/>
    <mergeCell ref="C456:G456"/>
    <mergeCell ref="C457:G457"/>
    <mergeCell ref="C458:G458"/>
    <mergeCell ref="C459:G459"/>
    <mergeCell ref="C460:G460"/>
    <mergeCell ref="C447:G447"/>
    <mergeCell ref="C449:G449"/>
    <mergeCell ref="C450:G450"/>
    <mergeCell ref="C451:G451"/>
    <mergeCell ref="C452:G452"/>
    <mergeCell ref="C453:G453"/>
    <mergeCell ref="C440:G440"/>
    <mergeCell ref="C442:G442"/>
    <mergeCell ref="C443:G443"/>
    <mergeCell ref="C444:G444"/>
    <mergeCell ref="C445:G445"/>
    <mergeCell ref="C446:G446"/>
    <mergeCell ref="C433:G433"/>
    <mergeCell ref="C434:G434"/>
    <mergeCell ref="C436:G436"/>
    <mergeCell ref="C437:G437"/>
    <mergeCell ref="C438:G438"/>
    <mergeCell ref="C439:G439"/>
    <mergeCell ref="C426:G426"/>
    <mergeCell ref="C427:G427"/>
    <mergeCell ref="C428:G428"/>
    <mergeCell ref="C430:G430"/>
    <mergeCell ref="C431:G431"/>
    <mergeCell ref="C432:G432"/>
    <mergeCell ref="C419:G419"/>
    <mergeCell ref="C420:G420"/>
    <mergeCell ref="C421:G421"/>
    <mergeCell ref="C422:G422"/>
    <mergeCell ref="C424:G424"/>
    <mergeCell ref="C425:G425"/>
    <mergeCell ref="C379:G379"/>
    <mergeCell ref="C389:G389"/>
    <mergeCell ref="C412:G412"/>
    <mergeCell ref="C413:G413"/>
    <mergeCell ref="C414:G414"/>
    <mergeCell ref="C418:G418"/>
    <mergeCell ref="C364:G364"/>
    <mergeCell ref="C365:G365"/>
    <mergeCell ref="C368:G368"/>
    <mergeCell ref="C371:G371"/>
    <mergeCell ref="C372:G372"/>
    <mergeCell ref="C375:G375"/>
    <mergeCell ref="C327:G327"/>
    <mergeCell ref="C331:G331"/>
    <mergeCell ref="C332:G332"/>
    <mergeCell ref="C351:G351"/>
    <mergeCell ref="C355:G355"/>
    <mergeCell ref="C361:G361"/>
    <mergeCell ref="C310:G310"/>
    <mergeCell ref="C313:G313"/>
    <mergeCell ref="C317:G317"/>
    <mergeCell ref="C321:G321"/>
    <mergeCell ref="C322:G322"/>
    <mergeCell ref="C323:G323"/>
    <mergeCell ref="C267:G267"/>
    <mergeCell ref="C274:G274"/>
    <mergeCell ref="C279:G279"/>
    <mergeCell ref="C296:G296"/>
    <mergeCell ref="C301:G301"/>
    <mergeCell ref="C307:G307"/>
    <mergeCell ref="C226:G226"/>
    <mergeCell ref="C250:G250"/>
    <mergeCell ref="C253:G253"/>
    <mergeCell ref="C262:G262"/>
    <mergeCell ref="C263:G263"/>
    <mergeCell ref="C266:G266"/>
    <mergeCell ref="C205:G205"/>
    <mergeCell ref="C206:G206"/>
    <mergeCell ref="C207:G207"/>
    <mergeCell ref="C209:G209"/>
    <mergeCell ref="C224:G224"/>
    <mergeCell ref="C225:G225"/>
    <mergeCell ref="C131:G131"/>
    <mergeCell ref="C149:G149"/>
    <mergeCell ref="C150:G150"/>
    <mergeCell ref="C176:G176"/>
    <mergeCell ref="C177:G177"/>
    <mergeCell ref="C178:G178"/>
    <mergeCell ref="C71:G71"/>
    <mergeCell ref="C84:G84"/>
    <mergeCell ref="C115:G115"/>
    <mergeCell ref="C116:G116"/>
    <mergeCell ref="C122:G122"/>
    <mergeCell ref="C125:G125"/>
    <mergeCell ref="C38:G38"/>
    <mergeCell ref="C43:G43"/>
    <mergeCell ref="C48:G48"/>
    <mergeCell ref="C54:G54"/>
    <mergeCell ref="C59:G59"/>
    <mergeCell ref="C65:G65"/>
    <mergeCell ref="C22:G22"/>
    <mergeCell ref="C23:G23"/>
    <mergeCell ref="C26:G26"/>
    <mergeCell ref="C29:G29"/>
    <mergeCell ref="C32:G32"/>
    <mergeCell ref="C35:G35"/>
    <mergeCell ref="C16:G16"/>
    <mergeCell ref="C17:G17"/>
    <mergeCell ref="C18:G18"/>
    <mergeCell ref="C19:G19"/>
    <mergeCell ref="C20:G20"/>
    <mergeCell ref="C21:G21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68</v>
      </c>
      <c r="C3" s="199" t="s">
        <v>69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76</v>
      </c>
      <c r="C4" s="202" t="s">
        <v>77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126</v>
      </c>
      <c r="C8" s="238" t="s">
        <v>127</v>
      </c>
      <c r="D8" s="223"/>
      <c r="E8" s="224"/>
      <c r="F8" s="225"/>
      <c r="G8" s="225">
        <f>SUMIF(AG9:AG23,"&lt;&gt;NOR",G9:G23)</f>
        <v>0</v>
      </c>
      <c r="H8" s="225"/>
      <c r="I8" s="225">
        <f>SUM(I9:I23)</f>
        <v>0</v>
      </c>
      <c r="J8" s="225"/>
      <c r="K8" s="225">
        <f>SUM(K9:K23)</f>
        <v>0</v>
      </c>
      <c r="L8" s="225"/>
      <c r="M8" s="225">
        <f>SUM(M9:M23)</f>
        <v>0</v>
      </c>
      <c r="N8" s="225"/>
      <c r="O8" s="225">
        <f>SUM(O9:O23)</f>
        <v>0</v>
      </c>
      <c r="P8" s="225"/>
      <c r="Q8" s="225">
        <f>SUM(Q9:Q23)</f>
        <v>0</v>
      </c>
      <c r="R8" s="225"/>
      <c r="S8" s="225"/>
      <c r="T8" s="226"/>
      <c r="U8" s="220"/>
      <c r="V8" s="220">
        <f>SUM(V9:V23)</f>
        <v>876.96</v>
      </c>
      <c r="W8" s="220"/>
      <c r="X8" s="220"/>
      <c r="AG8" t="s">
        <v>264</v>
      </c>
    </row>
    <row r="9" spans="1:60" ht="20.399999999999999" outlineLevel="1" x14ac:dyDescent="0.25">
      <c r="A9" s="227">
        <v>1</v>
      </c>
      <c r="B9" s="228" t="s">
        <v>376</v>
      </c>
      <c r="C9" s="239" t="s">
        <v>377</v>
      </c>
      <c r="D9" s="229" t="s">
        <v>378</v>
      </c>
      <c r="E9" s="230">
        <v>4320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366</v>
      </c>
      <c r="S9" s="232" t="s">
        <v>367</v>
      </c>
      <c r="T9" s="233" t="s">
        <v>367</v>
      </c>
      <c r="U9" s="219">
        <v>0.20300000000000001</v>
      </c>
      <c r="V9" s="219">
        <f>ROUND(E9*U9,2)</f>
        <v>876.96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55" t="s">
        <v>379</v>
      </c>
      <c r="D10" s="247"/>
      <c r="E10" s="247"/>
      <c r="F10" s="247"/>
      <c r="G10" s="247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371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4" t="str">
        <f>C10</f>
        <v>na vzdálenost od hladiny vody v jímce po výšku roviny proložené osou nejvyššího bodu výtlačného potrubí. Včetně odpadní potrubí v délce do 20 m.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56" t="s">
        <v>546</v>
      </c>
      <c r="D11" s="245"/>
      <c r="E11" s="246">
        <v>4320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381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0.399999999999999" outlineLevel="1" x14ac:dyDescent="0.25">
      <c r="A12" s="227">
        <v>2</v>
      </c>
      <c r="B12" s="228" t="s">
        <v>382</v>
      </c>
      <c r="C12" s="239" t="s">
        <v>383</v>
      </c>
      <c r="D12" s="229" t="s">
        <v>384</v>
      </c>
      <c r="E12" s="230">
        <v>180</v>
      </c>
      <c r="F12" s="231"/>
      <c r="G12" s="232">
        <f>ROUND(E12*F12,2)</f>
        <v>0</v>
      </c>
      <c r="H12" s="231"/>
      <c r="I12" s="232">
        <f>ROUND(E12*H12,2)</f>
        <v>0</v>
      </c>
      <c r="J12" s="231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 t="s">
        <v>366</v>
      </c>
      <c r="S12" s="232" t="s">
        <v>367</v>
      </c>
      <c r="T12" s="233" t="s">
        <v>367</v>
      </c>
      <c r="U12" s="219">
        <v>0</v>
      </c>
      <c r="V12" s="219">
        <f>ROUND(E12*U12,2)</f>
        <v>0</v>
      </c>
      <c r="W12" s="219"/>
      <c r="X12" s="219" t="s">
        <v>368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374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1" outlineLevel="1" x14ac:dyDescent="0.25">
      <c r="A13" s="217"/>
      <c r="B13" s="218"/>
      <c r="C13" s="255" t="s">
        <v>385</v>
      </c>
      <c r="D13" s="247"/>
      <c r="E13" s="247"/>
      <c r="F13" s="247"/>
      <c r="G13" s="247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371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34" t="str">
        <f>C13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56" t="s">
        <v>547</v>
      </c>
      <c r="D14" s="245"/>
      <c r="E14" s="246">
        <v>180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381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27">
        <v>3</v>
      </c>
      <c r="B15" s="228" t="s">
        <v>548</v>
      </c>
      <c r="C15" s="239" t="s">
        <v>549</v>
      </c>
      <c r="D15" s="229" t="s">
        <v>365</v>
      </c>
      <c r="E15" s="230">
        <v>1</v>
      </c>
      <c r="F15" s="231"/>
      <c r="G15" s="232">
        <f>ROUND(E15*F15,2)</f>
        <v>0</v>
      </c>
      <c r="H15" s="231"/>
      <c r="I15" s="232">
        <f>ROUND(E15*H15,2)</f>
        <v>0</v>
      </c>
      <c r="J15" s="231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/>
      <c r="S15" s="232" t="s">
        <v>268</v>
      </c>
      <c r="T15" s="233" t="s">
        <v>269</v>
      </c>
      <c r="U15" s="219">
        <v>0</v>
      </c>
      <c r="V15" s="219">
        <f>ROUND(E15*U15,2)</f>
        <v>0</v>
      </c>
      <c r="W15" s="219"/>
      <c r="X15" s="219" t="s">
        <v>368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374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7"/>
      <c r="B16" s="218"/>
      <c r="C16" s="240" t="s">
        <v>550</v>
      </c>
      <c r="D16" s="235"/>
      <c r="E16" s="235"/>
      <c r="F16" s="235"/>
      <c r="G16" s="235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272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41" t="s">
        <v>551</v>
      </c>
      <c r="D17" s="236"/>
      <c r="E17" s="236"/>
      <c r="F17" s="236"/>
      <c r="G17" s="236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272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7"/>
      <c r="B18" s="218"/>
      <c r="C18" s="241" t="s">
        <v>552</v>
      </c>
      <c r="D18" s="236"/>
      <c r="E18" s="236"/>
      <c r="F18" s="236"/>
      <c r="G18" s="236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272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7"/>
      <c r="B19" s="218"/>
      <c r="C19" s="241" t="s">
        <v>553</v>
      </c>
      <c r="D19" s="236"/>
      <c r="E19" s="236"/>
      <c r="F19" s="236"/>
      <c r="G19" s="236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272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7"/>
      <c r="B20" s="218"/>
      <c r="C20" s="241" t="s">
        <v>554</v>
      </c>
      <c r="D20" s="236"/>
      <c r="E20" s="236"/>
      <c r="F20" s="236"/>
      <c r="G20" s="236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272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34" t="str">
        <f>C20</f>
        <v>po ukončení čerpání podzemní vody provedeno zaslepení potrubí hydrovrtu těsněnou zaslepovací přírubou</v>
      </c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41" t="s">
        <v>555</v>
      </c>
      <c r="D21" s="236"/>
      <c r="E21" s="236"/>
      <c r="F21" s="236"/>
      <c r="G21" s="236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272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41" t="s">
        <v>556</v>
      </c>
      <c r="D22" s="236"/>
      <c r="E22" s="236"/>
      <c r="F22" s="236"/>
      <c r="G22" s="236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272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7"/>
      <c r="B23" s="218"/>
      <c r="C23" s="241" t="s">
        <v>557</v>
      </c>
      <c r="D23" s="236"/>
      <c r="E23" s="236"/>
      <c r="F23" s="236"/>
      <c r="G23" s="236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272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x14ac:dyDescent="0.25">
      <c r="A24" s="221" t="s">
        <v>263</v>
      </c>
      <c r="B24" s="222" t="s">
        <v>130</v>
      </c>
      <c r="C24" s="238" t="s">
        <v>131</v>
      </c>
      <c r="D24" s="223"/>
      <c r="E24" s="224"/>
      <c r="F24" s="225"/>
      <c r="G24" s="225">
        <f>SUMIF(AG25:AG51,"&lt;&gt;NOR",G25:G51)</f>
        <v>0</v>
      </c>
      <c r="H24" s="225"/>
      <c r="I24" s="225">
        <f>SUM(I25:I51)</f>
        <v>0</v>
      </c>
      <c r="J24" s="225"/>
      <c r="K24" s="225">
        <f>SUM(K25:K51)</f>
        <v>0</v>
      </c>
      <c r="L24" s="225"/>
      <c r="M24" s="225">
        <f>SUM(M25:M51)</f>
        <v>0</v>
      </c>
      <c r="N24" s="225"/>
      <c r="O24" s="225">
        <f>SUM(O25:O51)</f>
        <v>0</v>
      </c>
      <c r="P24" s="225"/>
      <c r="Q24" s="225">
        <f>SUM(Q25:Q51)</f>
        <v>0</v>
      </c>
      <c r="R24" s="225"/>
      <c r="S24" s="225"/>
      <c r="T24" s="226"/>
      <c r="U24" s="220"/>
      <c r="V24" s="220">
        <f>SUM(V25:V51)</f>
        <v>69.81</v>
      </c>
      <c r="W24" s="220"/>
      <c r="X24" s="220"/>
      <c r="AG24" t="s">
        <v>264</v>
      </c>
    </row>
    <row r="25" spans="1:60" outlineLevel="1" x14ac:dyDescent="0.25">
      <c r="A25" s="227">
        <v>4</v>
      </c>
      <c r="B25" s="228" t="s">
        <v>392</v>
      </c>
      <c r="C25" s="239" t="s">
        <v>393</v>
      </c>
      <c r="D25" s="229" t="s">
        <v>389</v>
      </c>
      <c r="E25" s="230">
        <v>10</v>
      </c>
      <c r="F25" s="231"/>
      <c r="G25" s="232">
        <f>ROUND(E25*F25,2)</f>
        <v>0</v>
      </c>
      <c r="H25" s="231"/>
      <c r="I25" s="232">
        <f>ROUND(E25*H25,2)</f>
        <v>0</v>
      </c>
      <c r="J25" s="231"/>
      <c r="K25" s="232">
        <f>ROUND(E25*J25,2)</f>
        <v>0</v>
      </c>
      <c r="L25" s="232">
        <v>21</v>
      </c>
      <c r="M25" s="232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2" t="s">
        <v>366</v>
      </c>
      <c r="S25" s="232" t="s">
        <v>367</v>
      </c>
      <c r="T25" s="233" t="s">
        <v>367</v>
      </c>
      <c r="U25" s="219">
        <v>1.7629999999999999</v>
      </c>
      <c r="V25" s="219">
        <f>ROUND(E25*U25,2)</f>
        <v>17.63</v>
      </c>
      <c r="W25" s="219"/>
      <c r="X25" s="219" t="s">
        <v>368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374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55" t="s">
        <v>394</v>
      </c>
      <c r="D26" s="247"/>
      <c r="E26" s="247"/>
      <c r="F26" s="247"/>
      <c r="G26" s="247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371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34" t="str">
        <f>C26</f>
        <v>Příplatek k cenám hloubených vykopávek za ztížení vykopávky v blízkosti podzemního vedení nebo výbušnin pro jakoukoliv třídu horniny.</v>
      </c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56" t="s">
        <v>558</v>
      </c>
      <c r="D27" s="245"/>
      <c r="E27" s="246">
        <v>10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381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27">
        <v>5</v>
      </c>
      <c r="B28" s="228" t="s">
        <v>559</v>
      </c>
      <c r="C28" s="239" t="s">
        <v>560</v>
      </c>
      <c r="D28" s="229" t="s">
        <v>389</v>
      </c>
      <c r="E28" s="230">
        <v>49.884999999999998</v>
      </c>
      <c r="F28" s="231"/>
      <c r="G28" s="232">
        <f>ROUND(E28*F28,2)</f>
        <v>0</v>
      </c>
      <c r="H28" s="231"/>
      <c r="I28" s="232">
        <f>ROUND(E28*H28,2)</f>
        <v>0</v>
      </c>
      <c r="J28" s="231"/>
      <c r="K28" s="232">
        <f>ROUND(E28*J28,2)</f>
        <v>0</v>
      </c>
      <c r="L28" s="232">
        <v>21</v>
      </c>
      <c r="M28" s="232">
        <f>G28*(1+L28/100)</f>
        <v>0</v>
      </c>
      <c r="N28" s="232">
        <v>0</v>
      </c>
      <c r="O28" s="232">
        <f>ROUND(E28*N28,2)</f>
        <v>0</v>
      </c>
      <c r="P28" s="232">
        <v>0</v>
      </c>
      <c r="Q28" s="232">
        <f>ROUND(E28*P28,2)</f>
        <v>0</v>
      </c>
      <c r="R28" s="232" t="s">
        <v>366</v>
      </c>
      <c r="S28" s="232" t="s">
        <v>367</v>
      </c>
      <c r="T28" s="233" t="s">
        <v>367</v>
      </c>
      <c r="U28" s="219">
        <v>0.25900000000000001</v>
      </c>
      <c r="V28" s="219">
        <f>ROUND(E28*U28,2)</f>
        <v>12.92</v>
      </c>
      <c r="W28" s="219"/>
      <c r="X28" s="219" t="s">
        <v>368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374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1" outlineLevel="1" x14ac:dyDescent="0.25">
      <c r="A29" s="217"/>
      <c r="B29" s="218"/>
      <c r="C29" s="255" t="s">
        <v>561</v>
      </c>
      <c r="D29" s="247"/>
      <c r="E29" s="247"/>
      <c r="F29" s="247"/>
      <c r="G29" s="247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371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34" t="str">
        <f>C29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9" s="210"/>
      <c r="BC29" s="210"/>
      <c r="BD29" s="210"/>
      <c r="BE29" s="210"/>
      <c r="BF29" s="210"/>
      <c r="BG29" s="210"/>
      <c r="BH29" s="210"/>
    </row>
    <row r="30" spans="1:60" ht="20.399999999999999" outlineLevel="1" x14ac:dyDescent="0.25">
      <c r="A30" s="217"/>
      <c r="B30" s="218"/>
      <c r="C30" s="256" t="s">
        <v>562</v>
      </c>
      <c r="D30" s="245"/>
      <c r="E30" s="246">
        <v>49.884999999999998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381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27">
        <v>6</v>
      </c>
      <c r="B31" s="228" t="s">
        <v>563</v>
      </c>
      <c r="C31" s="239" t="s">
        <v>564</v>
      </c>
      <c r="D31" s="229" t="s">
        <v>389</v>
      </c>
      <c r="E31" s="230">
        <v>49.884999999999998</v>
      </c>
      <c r="F31" s="231"/>
      <c r="G31" s="232">
        <f>ROUND(E31*F31,2)</f>
        <v>0</v>
      </c>
      <c r="H31" s="231"/>
      <c r="I31" s="232">
        <f>ROUND(E31*H31,2)</f>
        <v>0</v>
      </c>
      <c r="J31" s="231"/>
      <c r="K31" s="232">
        <f>ROUND(E31*J31,2)</f>
        <v>0</v>
      </c>
      <c r="L31" s="232">
        <v>21</v>
      </c>
      <c r="M31" s="232">
        <f>G31*(1+L31/100)</f>
        <v>0</v>
      </c>
      <c r="N31" s="232">
        <v>0</v>
      </c>
      <c r="O31" s="232">
        <f>ROUND(E31*N31,2)</f>
        <v>0</v>
      </c>
      <c r="P31" s="232">
        <v>0</v>
      </c>
      <c r="Q31" s="232">
        <f>ROUND(E31*P31,2)</f>
        <v>0</v>
      </c>
      <c r="R31" s="232" t="s">
        <v>366</v>
      </c>
      <c r="S31" s="232" t="s">
        <v>367</v>
      </c>
      <c r="T31" s="233" t="s">
        <v>367</v>
      </c>
      <c r="U31" s="219">
        <v>0.107</v>
      </c>
      <c r="V31" s="219">
        <f>ROUND(E31*U31,2)</f>
        <v>5.34</v>
      </c>
      <c r="W31" s="219"/>
      <c r="X31" s="219" t="s">
        <v>368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374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1" outlineLevel="1" x14ac:dyDescent="0.25">
      <c r="A32" s="217"/>
      <c r="B32" s="218"/>
      <c r="C32" s="255" t="s">
        <v>561</v>
      </c>
      <c r="D32" s="247"/>
      <c r="E32" s="247"/>
      <c r="F32" s="247"/>
      <c r="G32" s="247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371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34" t="str">
        <f>C32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32" s="210"/>
      <c r="BC32" s="210"/>
      <c r="BD32" s="210"/>
      <c r="BE32" s="210"/>
      <c r="BF32" s="210"/>
      <c r="BG32" s="210"/>
      <c r="BH32" s="210"/>
    </row>
    <row r="33" spans="1:60" ht="20.399999999999999" outlineLevel="1" x14ac:dyDescent="0.25">
      <c r="A33" s="217"/>
      <c r="B33" s="218"/>
      <c r="C33" s="256" t="s">
        <v>562</v>
      </c>
      <c r="D33" s="245"/>
      <c r="E33" s="246">
        <v>49.884999999999998</v>
      </c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381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27">
        <v>7</v>
      </c>
      <c r="B34" s="228" t="s">
        <v>565</v>
      </c>
      <c r="C34" s="239" t="s">
        <v>566</v>
      </c>
      <c r="D34" s="229" t="s">
        <v>389</v>
      </c>
      <c r="E34" s="230">
        <v>49.884999999999998</v>
      </c>
      <c r="F34" s="231"/>
      <c r="G34" s="232">
        <f>ROUND(E34*F34,2)</f>
        <v>0</v>
      </c>
      <c r="H34" s="231"/>
      <c r="I34" s="232">
        <f>ROUND(E34*H34,2)</f>
        <v>0</v>
      </c>
      <c r="J34" s="231"/>
      <c r="K34" s="232">
        <f>ROUND(E34*J34,2)</f>
        <v>0</v>
      </c>
      <c r="L34" s="232">
        <v>21</v>
      </c>
      <c r="M34" s="232">
        <f>G34*(1+L34/100)</f>
        <v>0</v>
      </c>
      <c r="N34" s="232">
        <v>0</v>
      </c>
      <c r="O34" s="232">
        <f>ROUND(E34*N34,2)</f>
        <v>0</v>
      </c>
      <c r="P34" s="232">
        <v>0</v>
      </c>
      <c r="Q34" s="232">
        <f>ROUND(E34*P34,2)</f>
        <v>0</v>
      </c>
      <c r="R34" s="232" t="s">
        <v>366</v>
      </c>
      <c r="S34" s="232" t="s">
        <v>367</v>
      </c>
      <c r="T34" s="233" t="s">
        <v>367</v>
      </c>
      <c r="U34" s="219">
        <v>0.33300000000000002</v>
      </c>
      <c r="V34" s="219">
        <f>ROUND(E34*U34,2)</f>
        <v>16.61</v>
      </c>
      <c r="W34" s="219"/>
      <c r="X34" s="219" t="s">
        <v>368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374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1" outlineLevel="1" x14ac:dyDescent="0.25">
      <c r="A35" s="217"/>
      <c r="B35" s="218"/>
      <c r="C35" s="255" t="s">
        <v>561</v>
      </c>
      <c r="D35" s="247"/>
      <c r="E35" s="247"/>
      <c r="F35" s="247"/>
      <c r="G35" s="247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371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34" t="str">
        <f>C35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35" s="210"/>
      <c r="BC35" s="210"/>
      <c r="BD35" s="210"/>
      <c r="BE35" s="210"/>
      <c r="BF35" s="210"/>
      <c r="BG35" s="210"/>
      <c r="BH35" s="210"/>
    </row>
    <row r="36" spans="1:60" ht="20.399999999999999" outlineLevel="1" x14ac:dyDescent="0.25">
      <c r="A36" s="217"/>
      <c r="B36" s="218"/>
      <c r="C36" s="256" t="s">
        <v>562</v>
      </c>
      <c r="D36" s="245"/>
      <c r="E36" s="246">
        <v>49.884999999999998</v>
      </c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381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27">
        <v>8</v>
      </c>
      <c r="B37" s="228" t="s">
        <v>567</v>
      </c>
      <c r="C37" s="239" t="s">
        <v>568</v>
      </c>
      <c r="D37" s="229" t="s">
        <v>389</v>
      </c>
      <c r="E37" s="230">
        <v>39.880000000000003</v>
      </c>
      <c r="F37" s="231"/>
      <c r="G37" s="232">
        <f>ROUND(E37*F37,2)</f>
        <v>0</v>
      </c>
      <c r="H37" s="231"/>
      <c r="I37" s="232">
        <f>ROUND(E37*H37,2)</f>
        <v>0</v>
      </c>
      <c r="J37" s="231"/>
      <c r="K37" s="232">
        <f>ROUND(E37*J37,2)</f>
        <v>0</v>
      </c>
      <c r="L37" s="232">
        <v>21</v>
      </c>
      <c r="M37" s="232">
        <f>G37*(1+L37/100)</f>
        <v>0</v>
      </c>
      <c r="N37" s="232">
        <v>0</v>
      </c>
      <c r="O37" s="232">
        <f>ROUND(E37*N37,2)</f>
        <v>0</v>
      </c>
      <c r="P37" s="232">
        <v>0</v>
      </c>
      <c r="Q37" s="232">
        <f>ROUND(E37*P37,2)</f>
        <v>0</v>
      </c>
      <c r="R37" s="232" t="s">
        <v>366</v>
      </c>
      <c r="S37" s="232" t="s">
        <v>367</v>
      </c>
      <c r="T37" s="233" t="s">
        <v>367</v>
      </c>
      <c r="U37" s="219">
        <v>0.11</v>
      </c>
      <c r="V37" s="219">
        <f>ROUND(E37*U37,2)</f>
        <v>4.3899999999999997</v>
      </c>
      <c r="W37" s="219"/>
      <c r="X37" s="219" t="s">
        <v>368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374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1" outlineLevel="1" x14ac:dyDescent="0.25">
      <c r="A38" s="217"/>
      <c r="B38" s="218"/>
      <c r="C38" s="255" t="s">
        <v>569</v>
      </c>
      <c r="D38" s="247"/>
      <c r="E38" s="247"/>
      <c r="F38" s="247"/>
      <c r="G38" s="247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371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34" t="str">
        <f>C38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8" s="210"/>
      <c r="BC38" s="210"/>
      <c r="BD38" s="210"/>
      <c r="BE38" s="210"/>
      <c r="BF38" s="210"/>
      <c r="BG38" s="210"/>
      <c r="BH38" s="210"/>
    </row>
    <row r="39" spans="1:60" ht="20.399999999999999" outlineLevel="1" x14ac:dyDescent="0.25">
      <c r="A39" s="217"/>
      <c r="B39" s="218"/>
      <c r="C39" s="256" t="s">
        <v>570</v>
      </c>
      <c r="D39" s="245"/>
      <c r="E39" s="246">
        <v>5.6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381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0.399999999999999" outlineLevel="1" x14ac:dyDescent="0.25">
      <c r="A40" s="217"/>
      <c r="B40" s="218"/>
      <c r="C40" s="256" t="s">
        <v>571</v>
      </c>
      <c r="D40" s="245"/>
      <c r="E40" s="246">
        <v>29.56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381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7"/>
      <c r="B41" s="218"/>
      <c r="C41" s="256" t="s">
        <v>572</v>
      </c>
      <c r="D41" s="245"/>
      <c r="E41" s="246">
        <v>4.72</v>
      </c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381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27">
        <v>9</v>
      </c>
      <c r="B42" s="228" t="s">
        <v>573</v>
      </c>
      <c r="C42" s="239" t="s">
        <v>574</v>
      </c>
      <c r="D42" s="229" t="s">
        <v>389</v>
      </c>
      <c r="E42" s="230">
        <v>39.880000000000003</v>
      </c>
      <c r="F42" s="231"/>
      <c r="G42" s="232">
        <f>ROUND(E42*F42,2)</f>
        <v>0</v>
      </c>
      <c r="H42" s="231"/>
      <c r="I42" s="232">
        <f>ROUND(E42*H42,2)</f>
        <v>0</v>
      </c>
      <c r="J42" s="231"/>
      <c r="K42" s="232">
        <f>ROUND(E42*J42,2)</f>
        <v>0</v>
      </c>
      <c r="L42" s="232">
        <v>21</v>
      </c>
      <c r="M42" s="232">
        <f>G42*(1+L42/100)</f>
        <v>0</v>
      </c>
      <c r="N42" s="232">
        <v>0</v>
      </c>
      <c r="O42" s="232">
        <f>ROUND(E42*N42,2)</f>
        <v>0</v>
      </c>
      <c r="P42" s="232">
        <v>0</v>
      </c>
      <c r="Q42" s="232">
        <f>ROUND(E42*P42,2)</f>
        <v>0</v>
      </c>
      <c r="R42" s="232" t="s">
        <v>366</v>
      </c>
      <c r="S42" s="232" t="s">
        <v>367</v>
      </c>
      <c r="T42" s="233" t="s">
        <v>367</v>
      </c>
      <c r="U42" s="219">
        <v>8.4000000000000005E-2</v>
      </c>
      <c r="V42" s="219">
        <f>ROUND(E42*U42,2)</f>
        <v>3.35</v>
      </c>
      <c r="W42" s="219"/>
      <c r="X42" s="219" t="s">
        <v>368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374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1" outlineLevel="1" x14ac:dyDescent="0.25">
      <c r="A43" s="217"/>
      <c r="B43" s="218"/>
      <c r="C43" s="255" t="s">
        <v>569</v>
      </c>
      <c r="D43" s="247"/>
      <c r="E43" s="247"/>
      <c r="F43" s="247"/>
      <c r="G43" s="247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371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34" t="str">
        <f>C43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3" s="210"/>
      <c r="BC43" s="210"/>
      <c r="BD43" s="210"/>
      <c r="BE43" s="210"/>
      <c r="BF43" s="210"/>
      <c r="BG43" s="210"/>
      <c r="BH43" s="210"/>
    </row>
    <row r="44" spans="1:60" ht="20.399999999999999" outlineLevel="1" x14ac:dyDescent="0.25">
      <c r="A44" s="217"/>
      <c r="B44" s="218"/>
      <c r="C44" s="256" t="s">
        <v>570</v>
      </c>
      <c r="D44" s="245"/>
      <c r="E44" s="246">
        <v>5.6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381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0.399999999999999" outlineLevel="1" x14ac:dyDescent="0.25">
      <c r="A45" s="217"/>
      <c r="B45" s="218"/>
      <c r="C45" s="256" t="s">
        <v>571</v>
      </c>
      <c r="D45" s="245"/>
      <c r="E45" s="246">
        <v>29.56</v>
      </c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381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7"/>
      <c r="B46" s="218"/>
      <c r="C46" s="256" t="s">
        <v>572</v>
      </c>
      <c r="D46" s="245"/>
      <c r="E46" s="246">
        <v>4.72</v>
      </c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381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27">
        <v>10</v>
      </c>
      <c r="B47" s="228" t="s">
        <v>575</v>
      </c>
      <c r="C47" s="239" t="s">
        <v>576</v>
      </c>
      <c r="D47" s="229" t="s">
        <v>389</v>
      </c>
      <c r="E47" s="230">
        <v>39.880000000000003</v>
      </c>
      <c r="F47" s="231"/>
      <c r="G47" s="232">
        <f>ROUND(E47*F47,2)</f>
        <v>0</v>
      </c>
      <c r="H47" s="231"/>
      <c r="I47" s="232">
        <f>ROUND(E47*H47,2)</f>
        <v>0</v>
      </c>
      <c r="J47" s="231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0</v>
      </c>
      <c r="Q47" s="232">
        <f>ROUND(E47*P47,2)</f>
        <v>0</v>
      </c>
      <c r="R47" s="232" t="s">
        <v>366</v>
      </c>
      <c r="S47" s="232" t="s">
        <v>367</v>
      </c>
      <c r="T47" s="233" t="s">
        <v>367</v>
      </c>
      <c r="U47" s="219">
        <v>0.24</v>
      </c>
      <c r="V47" s="219">
        <f>ROUND(E47*U47,2)</f>
        <v>9.57</v>
      </c>
      <c r="W47" s="219"/>
      <c r="X47" s="219" t="s">
        <v>368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374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1" outlineLevel="1" x14ac:dyDescent="0.25">
      <c r="A48" s="217"/>
      <c r="B48" s="218"/>
      <c r="C48" s="255" t="s">
        <v>569</v>
      </c>
      <c r="D48" s="247"/>
      <c r="E48" s="247"/>
      <c r="F48" s="247"/>
      <c r="G48" s="247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371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34" t="str">
        <f>C48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8" s="210"/>
      <c r="BC48" s="210"/>
      <c r="BD48" s="210"/>
      <c r="BE48" s="210"/>
      <c r="BF48" s="210"/>
      <c r="BG48" s="210"/>
      <c r="BH48" s="210"/>
    </row>
    <row r="49" spans="1:60" ht="20.399999999999999" outlineLevel="1" x14ac:dyDescent="0.25">
      <c r="A49" s="217"/>
      <c r="B49" s="218"/>
      <c r="C49" s="256" t="s">
        <v>570</v>
      </c>
      <c r="D49" s="245"/>
      <c r="E49" s="246">
        <v>5.6</v>
      </c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381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0.399999999999999" outlineLevel="1" x14ac:dyDescent="0.25">
      <c r="A50" s="217"/>
      <c r="B50" s="218"/>
      <c r="C50" s="256" t="s">
        <v>571</v>
      </c>
      <c r="D50" s="245"/>
      <c r="E50" s="246">
        <v>29.56</v>
      </c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381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56" t="s">
        <v>572</v>
      </c>
      <c r="D51" s="245"/>
      <c r="E51" s="246">
        <v>4.72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381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x14ac:dyDescent="0.25">
      <c r="A52" s="221" t="s">
        <v>263</v>
      </c>
      <c r="B52" s="222" t="s">
        <v>132</v>
      </c>
      <c r="C52" s="238" t="s">
        <v>133</v>
      </c>
      <c r="D52" s="223"/>
      <c r="E52" s="224"/>
      <c r="F52" s="225"/>
      <c r="G52" s="225">
        <f>SUMIF(AG53:AG62,"&lt;&gt;NOR",G53:G62)</f>
        <v>0</v>
      </c>
      <c r="H52" s="225"/>
      <c r="I52" s="225">
        <f>SUM(I53:I62)</f>
        <v>0</v>
      </c>
      <c r="J52" s="225"/>
      <c r="K52" s="225">
        <f>SUM(K53:K62)</f>
        <v>0</v>
      </c>
      <c r="L52" s="225"/>
      <c r="M52" s="225">
        <f>SUM(M53:M62)</f>
        <v>0</v>
      </c>
      <c r="N52" s="225"/>
      <c r="O52" s="225">
        <f>SUM(O53:O62)</f>
        <v>0.15</v>
      </c>
      <c r="P52" s="225"/>
      <c r="Q52" s="225">
        <f>SUM(Q53:Q62)</f>
        <v>0</v>
      </c>
      <c r="R52" s="225"/>
      <c r="S52" s="225"/>
      <c r="T52" s="226"/>
      <c r="U52" s="220"/>
      <c r="V52" s="220">
        <f>SUM(V53:V62)</f>
        <v>45.07</v>
      </c>
      <c r="W52" s="220"/>
      <c r="X52" s="220"/>
      <c r="AG52" t="s">
        <v>264</v>
      </c>
    </row>
    <row r="53" spans="1:60" outlineLevel="1" x14ac:dyDescent="0.25">
      <c r="A53" s="227">
        <v>11</v>
      </c>
      <c r="B53" s="228" t="s">
        <v>577</v>
      </c>
      <c r="C53" s="239" t="s">
        <v>578</v>
      </c>
      <c r="D53" s="229" t="s">
        <v>458</v>
      </c>
      <c r="E53" s="230">
        <v>147.30799999999999</v>
      </c>
      <c r="F53" s="231"/>
      <c r="G53" s="232">
        <f>ROUND(E53*F53,2)</f>
        <v>0</v>
      </c>
      <c r="H53" s="231"/>
      <c r="I53" s="232">
        <f>ROUND(E53*H53,2)</f>
        <v>0</v>
      </c>
      <c r="J53" s="231"/>
      <c r="K53" s="232">
        <f>ROUND(E53*J53,2)</f>
        <v>0</v>
      </c>
      <c r="L53" s="232">
        <v>21</v>
      </c>
      <c r="M53" s="232">
        <f>G53*(1+L53/100)</f>
        <v>0</v>
      </c>
      <c r="N53" s="232">
        <v>9.8999999999999999E-4</v>
      </c>
      <c r="O53" s="232">
        <f>ROUND(E53*N53,2)</f>
        <v>0.15</v>
      </c>
      <c r="P53" s="232">
        <v>0</v>
      </c>
      <c r="Q53" s="232">
        <f>ROUND(E53*P53,2)</f>
        <v>0</v>
      </c>
      <c r="R53" s="232" t="s">
        <v>366</v>
      </c>
      <c r="S53" s="232" t="s">
        <v>367</v>
      </c>
      <c r="T53" s="233" t="s">
        <v>367</v>
      </c>
      <c r="U53" s="219">
        <v>0.23599999999999999</v>
      </c>
      <c r="V53" s="219">
        <f>ROUND(E53*U53,2)</f>
        <v>34.76</v>
      </c>
      <c r="W53" s="219"/>
      <c r="X53" s="219" t="s">
        <v>368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374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7"/>
      <c r="B54" s="218"/>
      <c r="C54" s="255" t="s">
        <v>579</v>
      </c>
      <c r="D54" s="247"/>
      <c r="E54" s="247"/>
      <c r="F54" s="247"/>
      <c r="G54" s="247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371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0.399999999999999" outlineLevel="1" x14ac:dyDescent="0.25">
      <c r="A55" s="217"/>
      <c r="B55" s="218"/>
      <c r="C55" s="256" t="s">
        <v>580</v>
      </c>
      <c r="D55" s="245"/>
      <c r="E55" s="246">
        <v>80.67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381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0.399999999999999" outlineLevel="1" x14ac:dyDescent="0.25">
      <c r="A56" s="217"/>
      <c r="B56" s="218"/>
      <c r="C56" s="256" t="s">
        <v>581</v>
      </c>
      <c r="D56" s="245"/>
      <c r="E56" s="246">
        <v>57.46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381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7"/>
      <c r="B57" s="218"/>
      <c r="C57" s="256" t="s">
        <v>582</v>
      </c>
      <c r="D57" s="245"/>
      <c r="E57" s="246">
        <v>9.18</v>
      </c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381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27">
        <v>12</v>
      </c>
      <c r="B58" s="228" t="s">
        <v>583</v>
      </c>
      <c r="C58" s="239" t="s">
        <v>584</v>
      </c>
      <c r="D58" s="229" t="s">
        <v>458</v>
      </c>
      <c r="E58" s="230">
        <v>147.30799999999999</v>
      </c>
      <c r="F58" s="231"/>
      <c r="G58" s="232">
        <f>ROUND(E58*F58,2)</f>
        <v>0</v>
      </c>
      <c r="H58" s="231"/>
      <c r="I58" s="232">
        <f>ROUND(E58*H58,2)</f>
        <v>0</v>
      </c>
      <c r="J58" s="231"/>
      <c r="K58" s="232">
        <f>ROUND(E58*J58,2)</f>
        <v>0</v>
      </c>
      <c r="L58" s="232">
        <v>21</v>
      </c>
      <c r="M58" s="232">
        <f>G58*(1+L58/100)</f>
        <v>0</v>
      </c>
      <c r="N58" s="232">
        <v>0</v>
      </c>
      <c r="O58" s="232">
        <f>ROUND(E58*N58,2)</f>
        <v>0</v>
      </c>
      <c r="P58" s="232">
        <v>0</v>
      </c>
      <c r="Q58" s="232">
        <f>ROUND(E58*P58,2)</f>
        <v>0</v>
      </c>
      <c r="R58" s="232" t="s">
        <v>366</v>
      </c>
      <c r="S58" s="232" t="s">
        <v>367</v>
      </c>
      <c r="T58" s="233" t="s">
        <v>367</v>
      </c>
      <c r="U58" s="219">
        <v>7.0000000000000007E-2</v>
      </c>
      <c r="V58" s="219">
        <f>ROUND(E58*U58,2)</f>
        <v>10.31</v>
      </c>
      <c r="W58" s="219"/>
      <c r="X58" s="219" t="s">
        <v>368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374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7"/>
      <c r="B59" s="218"/>
      <c r="C59" s="255" t="s">
        <v>585</v>
      </c>
      <c r="D59" s="247"/>
      <c r="E59" s="247"/>
      <c r="F59" s="247"/>
      <c r="G59" s="247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371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0.399999999999999" outlineLevel="1" x14ac:dyDescent="0.25">
      <c r="A60" s="217"/>
      <c r="B60" s="218"/>
      <c r="C60" s="256" t="s">
        <v>580</v>
      </c>
      <c r="D60" s="245"/>
      <c r="E60" s="246">
        <v>80.67</v>
      </c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381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0.399999999999999" outlineLevel="1" x14ac:dyDescent="0.25">
      <c r="A61" s="217"/>
      <c r="B61" s="218"/>
      <c r="C61" s="256" t="s">
        <v>581</v>
      </c>
      <c r="D61" s="245"/>
      <c r="E61" s="246">
        <v>57.46</v>
      </c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381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7"/>
      <c r="B62" s="218"/>
      <c r="C62" s="256" t="s">
        <v>582</v>
      </c>
      <c r="D62" s="245"/>
      <c r="E62" s="246">
        <v>9.18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381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5">
      <c r="A63" s="221" t="s">
        <v>263</v>
      </c>
      <c r="B63" s="222" t="s">
        <v>134</v>
      </c>
      <c r="C63" s="238" t="s">
        <v>135</v>
      </c>
      <c r="D63" s="223"/>
      <c r="E63" s="224"/>
      <c r="F63" s="225"/>
      <c r="G63" s="225">
        <f>SUMIF(AG64:AG106,"&lt;&gt;NOR",G64:G106)</f>
        <v>0</v>
      </c>
      <c r="H63" s="225"/>
      <c r="I63" s="225">
        <f>SUM(I64:I106)</f>
        <v>0</v>
      </c>
      <c r="J63" s="225"/>
      <c r="K63" s="225">
        <f>SUM(K64:K106)</f>
        <v>0</v>
      </c>
      <c r="L63" s="225"/>
      <c r="M63" s="225">
        <f>SUM(M64:M106)</f>
        <v>0</v>
      </c>
      <c r="N63" s="225"/>
      <c r="O63" s="225">
        <f>SUM(O64:O106)</f>
        <v>0</v>
      </c>
      <c r="P63" s="225"/>
      <c r="Q63" s="225">
        <f>SUM(Q64:Q106)</f>
        <v>0</v>
      </c>
      <c r="R63" s="225"/>
      <c r="S63" s="225"/>
      <c r="T63" s="226"/>
      <c r="U63" s="220"/>
      <c r="V63" s="220">
        <f>SUM(V64:V106)</f>
        <v>130.98000000000002</v>
      </c>
      <c r="W63" s="220"/>
      <c r="X63" s="220"/>
      <c r="AG63" t="s">
        <v>264</v>
      </c>
    </row>
    <row r="64" spans="1:60" outlineLevel="1" x14ac:dyDescent="0.25">
      <c r="A64" s="227">
        <v>13</v>
      </c>
      <c r="B64" s="228" t="s">
        <v>412</v>
      </c>
      <c r="C64" s="239" t="s">
        <v>413</v>
      </c>
      <c r="D64" s="229" t="s">
        <v>389</v>
      </c>
      <c r="E64" s="230">
        <v>41.875399999999999</v>
      </c>
      <c r="F64" s="231"/>
      <c r="G64" s="232">
        <f>ROUND(E64*F64,2)</f>
        <v>0</v>
      </c>
      <c r="H64" s="231"/>
      <c r="I64" s="232">
        <f>ROUND(E64*H64,2)</f>
        <v>0</v>
      </c>
      <c r="J64" s="231"/>
      <c r="K64" s="232">
        <f>ROUND(E64*J64,2)</f>
        <v>0</v>
      </c>
      <c r="L64" s="232">
        <v>21</v>
      </c>
      <c r="M64" s="232">
        <f>G64*(1+L64/100)</f>
        <v>0</v>
      </c>
      <c r="N64" s="232">
        <v>0</v>
      </c>
      <c r="O64" s="232">
        <f>ROUND(E64*N64,2)</f>
        <v>0</v>
      </c>
      <c r="P64" s="232">
        <v>0</v>
      </c>
      <c r="Q64" s="232">
        <f>ROUND(E64*P64,2)</f>
        <v>0</v>
      </c>
      <c r="R64" s="232" t="s">
        <v>366</v>
      </c>
      <c r="S64" s="232" t="s">
        <v>367</v>
      </c>
      <c r="T64" s="233" t="s">
        <v>367</v>
      </c>
      <c r="U64" s="219">
        <v>0.34499999999999997</v>
      </c>
      <c r="V64" s="219">
        <f>ROUND(E64*U64,2)</f>
        <v>14.45</v>
      </c>
      <c r="W64" s="219"/>
      <c r="X64" s="219" t="s">
        <v>368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374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7"/>
      <c r="B65" s="218"/>
      <c r="C65" s="255" t="s">
        <v>414</v>
      </c>
      <c r="D65" s="247"/>
      <c r="E65" s="247"/>
      <c r="F65" s="247"/>
      <c r="G65" s="247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371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34" t="str">
        <f>C65</f>
        <v>bez naložení do dopravní nádoby, ale s vyprázdněním dopravní nádoby na hromadu nebo na dopravní prostředek,</v>
      </c>
      <c r="BB65" s="210"/>
      <c r="BC65" s="210"/>
      <c r="BD65" s="210"/>
      <c r="BE65" s="210"/>
      <c r="BF65" s="210"/>
      <c r="BG65" s="210"/>
      <c r="BH65" s="210"/>
    </row>
    <row r="66" spans="1:60" ht="20.399999999999999" outlineLevel="1" x14ac:dyDescent="0.25">
      <c r="A66" s="217"/>
      <c r="B66" s="218"/>
      <c r="C66" s="256" t="s">
        <v>570</v>
      </c>
      <c r="D66" s="245"/>
      <c r="E66" s="246">
        <v>5.6</v>
      </c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381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0.399999999999999" outlineLevel="1" x14ac:dyDescent="0.25">
      <c r="A67" s="217"/>
      <c r="B67" s="218"/>
      <c r="C67" s="256" t="s">
        <v>586</v>
      </c>
      <c r="D67" s="245"/>
      <c r="E67" s="246">
        <v>1.9954000000000001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381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0.399999999999999" outlineLevel="1" x14ac:dyDescent="0.25">
      <c r="A68" s="217"/>
      <c r="B68" s="218"/>
      <c r="C68" s="256" t="s">
        <v>571</v>
      </c>
      <c r="D68" s="245"/>
      <c r="E68" s="246">
        <v>29.56</v>
      </c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381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7"/>
      <c r="B69" s="218"/>
      <c r="C69" s="256" t="s">
        <v>572</v>
      </c>
      <c r="D69" s="245"/>
      <c r="E69" s="246">
        <v>4.72</v>
      </c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381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27">
        <v>14</v>
      </c>
      <c r="B70" s="228" t="s">
        <v>422</v>
      </c>
      <c r="C70" s="239" t="s">
        <v>423</v>
      </c>
      <c r="D70" s="229" t="s">
        <v>389</v>
      </c>
      <c r="E70" s="230">
        <v>1372.17</v>
      </c>
      <c r="F70" s="231"/>
      <c r="G70" s="232">
        <f>ROUND(E70*F70,2)</f>
        <v>0</v>
      </c>
      <c r="H70" s="231"/>
      <c r="I70" s="232">
        <f>ROUND(E70*H70,2)</f>
        <v>0</v>
      </c>
      <c r="J70" s="231"/>
      <c r="K70" s="232">
        <f>ROUND(E70*J70,2)</f>
        <v>0</v>
      </c>
      <c r="L70" s="232">
        <v>21</v>
      </c>
      <c r="M70" s="232">
        <f>G70*(1+L70/100)</f>
        <v>0</v>
      </c>
      <c r="N70" s="232">
        <v>0</v>
      </c>
      <c r="O70" s="232">
        <f>ROUND(E70*N70,2)</f>
        <v>0</v>
      </c>
      <c r="P70" s="232">
        <v>0</v>
      </c>
      <c r="Q70" s="232">
        <f>ROUND(E70*P70,2)</f>
        <v>0</v>
      </c>
      <c r="R70" s="232" t="s">
        <v>366</v>
      </c>
      <c r="S70" s="232" t="s">
        <v>367</v>
      </c>
      <c r="T70" s="233" t="s">
        <v>367</v>
      </c>
      <c r="U70" s="219">
        <v>1.0999999999999999E-2</v>
      </c>
      <c r="V70" s="219">
        <f>ROUND(E70*U70,2)</f>
        <v>15.09</v>
      </c>
      <c r="W70" s="219"/>
      <c r="X70" s="219" t="s">
        <v>368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374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7"/>
      <c r="B71" s="218"/>
      <c r="C71" s="255" t="s">
        <v>424</v>
      </c>
      <c r="D71" s="247"/>
      <c r="E71" s="247"/>
      <c r="F71" s="247"/>
      <c r="G71" s="247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371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7"/>
      <c r="B72" s="218"/>
      <c r="C72" s="256" t="s">
        <v>587</v>
      </c>
      <c r="D72" s="245"/>
      <c r="E72" s="246"/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381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0.399999999999999" outlineLevel="1" x14ac:dyDescent="0.25">
      <c r="A73" s="217"/>
      <c r="B73" s="218"/>
      <c r="C73" s="256" t="s">
        <v>588</v>
      </c>
      <c r="D73" s="245"/>
      <c r="E73" s="246">
        <v>99.77</v>
      </c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381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0.399999999999999" outlineLevel="1" x14ac:dyDescent="0.25">
      <c r="A74" s="217"/>
      <c r="B74" s="218"/>
      <c r="C74" s="256" t="s">
        <v>589</v>
      </c>
      <c r="D74" s="245"/>
      <c r="E74" s="246">
        <v>11.2</v>
      </c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381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0.399999999999999" outlineLevel="1" x14ac:dyDescent="0.25">
      <c r="A75" s="217"/>
      <c r="B75" s="218"/>
      <c r="C75" s="256" t="s">
        <v>590</v>
      </c>
      <c r="D75" s="245"/>
      <c r="E75" s="246">
        <v>59.12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381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7"/>
      <c r="B76" s="218"/>
      <c r="C76" s="256" t="s">
        <v>591</v>
      </c>
      <c r="D76" s="245"/>
      <c r="E76" s="246">
        <v>9.44</v>
      </c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381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7"/>
      <c r="B77" s="218"/>
      <c r="C77" s="256" t="s">
        <v>592</v>
      </c>
      <c r="D77" s="245"/>
      <c r="E77" s="246"/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381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7"/>
      <c r="B78" s="218"/>
      <c r="C78" s="256" t="s">
        <v>1075</v>
      </c>
      <c r="D78" s="245"/>
      <c r="E78" s="246">
        <v>1130.99</v>
      </c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381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0.399999999999999" outlineLevel="1" x14ac:dyDescent="0.25">
      <c r="A79" s="217"/>
      <c r="B79" s="218"/>
      <c r="C79" s="256" t="s">
        <v>594</v>
      </c>
      <c r="D79" s="245"/>
      <c r="E79" s="246">
        <v>38.92</v>
      </c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381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0.399999999999999" outlineLevel="1" x14ac:dyDescent="0.25">
      <c r="A80" s="217"/>
      <c r="B80" s="218"/>
      <c r="C80" s="256" t="s">
        <v>595</v>
      </c>
      <c r="D80" s="245"/>
      <c r="E80" s="246">
        <v>1.3</v>
      </c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381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0.399999999999999" outlineLevel="1" x14ac:dyDescent="0.25">
      <c r="A81" s="217"/>
      <c r="B81" s="218"/>
      <c r="C81" s="256" t="s">
        <v>596</v>
      </c>
      <c r="D81" s="245"/>
      <c r="E81" s="246">
        <v>17.93</v>
      </c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381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7"/>
      <c r="B82" s="218"/>
      <c r="C82" s="256" t="s">
        <v>597</v>
      </c>
      <c r="D82" s="245"/>
      <c r="E82" s="246">
        <v>3.5</v>
      </c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381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27">
        <v>15</v>
      </c>
      <c r="B83" s="228" t="s">
        <v>428</v>
      </c>
      <c r="C83" s="239" t="s">
        <v>429</v>
      </c>
      <c r="D83" s="229" t="s">
        <v>389</v>
      </c>
      <c r="E83" s="230">
        <v>117.88</v>
      </c>
      <c r="F83" s="231"/>
      <c r="G83" s="232">
        <f>ROUND(E83*F83,2)</f>
        <v>0</v>
      </c>
      <c r="H83" s="231"/>
      <c r="I83" s="232">
        <f>ROUND(E83*H83,2)</f>
        <v>0</v>
      </c>
      <c r="J83" s="231"/>
      <c r="K83" s="232">
        <f>ROUND(E83*J83,2)</f>
        <v>0</v>
      </c>
      <c r="L83" s="232">
        <v>21</v>
      </c>
      <c r="M83" s="232">
        <f>G83*(1+L83/100)</f>
        <v>0</v>
      </c>
      <c r="N83" s="232">
        <v>0</v>
      </c>
      <c r="O83" s="232">
        <f>ROUND(E83*N83,2)</f>
        <v>0</v>
      </c>
      <c r="P83" s="232">
        <v>0</v>
      </c>
      <c r="Q83" s="232">
        <f>ROUND(E83*P83,2)</f>
        <v>0</v>
      </c>
      <c r="R83" s="232" t="s">
        <v>366</v>
      </c>
      <c r="S83" s="232" t="s">
        <v>367</v>
      </c>
      <c r="T83" s="233" t="s">
        <v>367</v>
      </c>
      <c r="U83" s="219">
        <v>1.0999999999999999E-2</v>
      </c>
      <c r="V83" s="219">
        <f>ROUND(E83*U83,2)</f>
        <v>1.3</v>
      </c>
      <c r="W83" s="219"/>
      <c r="X83" s="219" t="s">
        <v>368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374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7"/>
      <c r="B84" s="218"/>
      <c r="C84" s="255" t="s">
        <v>424</v>
      </c>
      <c r="D84" s="247"/>
      <c r="E84" s="247"/>
      <c r="F84" s="247"/>
      <c r="G84" s="247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371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0.399999999999999" outlineLevel="1" x14ac:dyDescent="0.25">
      <c r="A85" s="217"/>
      <c r="B85" s="218"/>
      <c r="C85" s="256" t="s">
        <v>598</v>
      </c>
      <c r="D85" s="245"/>
      <c r="E85" s="246">
        <v>60.85</v>
      </c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381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0.399999999999999" outlineLevel="1" x14ac:dyDescent="0.25">
      <c r="A86" s="217"/>
      <c r="B86" s="218"/>
      <c r="C86" s="256" t="s">
        <v>599</v>
      </c>
      <c r="D86" s="245"/>
      <c r="E86" s="246">
        <v>9.9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381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0.399999999999999" outlineLevel="1" x14ac:dyDescent="0.25">
      <c r="A87" s="217"/>
      <c r="B87" s="218"/>
      <c r="C87" s="256" t="s">
        <v>600</v>
      </c>
      <c r="D87" s="245"/>
      <c r="E87" s="246">
        <v>41.19</v>
      </c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381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7"/>
      <c r="B88" s="218"/>
      <c r="C88" s="256" t="s">
        <v>601</v>
      </c>
      <c r="D88" s="245"/>
      <c r="E88" s="246">
        <v>5.94</v>
      </c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381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0.399999999999999" outlineLevel="1" x14ac:dyDescent="0.25">
      <c r="A89" s="227">
        <v>16</v>
      </c>
      <c r="B89" s="228" t="s">
        <v>602</v>
      </c>
      <c r="C89" s="239" t="s">
        <v>603</v>
      </c>
      <c r="D89" s="229" t="s">
        <v>389</v>
      </c>
      <c r="E89" s="230">
        <v>61.65</v>
      </c>
      <c r="F89" s="231"/>
      <c r="G89" s="232">
        <f>ROUND(E89*F89,2)</f>
        <v>0</v>
      </c>
      <c r="H89" s="231"/>
      <c r="I89" s="232">
        <f>ROUND(E89*H89,2)</f>
        <v>0</v>
      </c>
      <c r="J89" s="231"/>
      <c r="K89" s="232">
        <f>ROUND(E89*J89,2)</f>
        <v>0</v>
      </c>
      <c r="L89" s="232">
        <v>21</v>
      </c>
      <c r="M89" s="232">
        <f>G89*(1+L89/100)</f>
        <v>0</v>
      </c>
      <c r="N89" s="232">
        <v>0</v>
      </c>
      <c r="O89" s="232">
        <f>ROUND(E89*N89,2)</f>
        <v>0</v>
      </c>
      <c r="P89" s="232">
        <v>0</v>
      </c>
      <c r="Q89" s="232">
        <f>ROUND(E89*P89,2)</f>
        <v>0</v>
      </c>
      <c r="R89" s="232" t="s">
        <v>366</v>
      </c>
      <c r="S89" s="232" t="s">
        <v>367</v>
      </c>
      <c r="T89" s="233" t="s">
        <v>367</v>
      </c>
      <c r="U89" s="219">
        <v>0.65200000000000002</v>
      </c>
      <c r="V89" s="219">
        <f>ROUND(E89*U89,2)</f>
        <v>40.200000000000003</v>
      </c>
      <c r="W89" s="219"/>
      <c r="X89" s="219" t="s">
        <v>368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374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7"/>
      <c r="B90" s="218"/>
      <c r="C90" s="256" t="s">
        <v>592</v>
      </c>
      <c r="D90" s="245"/>
      <c r="E90" s="246"/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381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0.399999999999999" outlineLevel="1" x14ac:dyDescent="0.25">
      <c r="A91" s="217"/>
      <c r="B91" s="218"/>
      <c r="C91" s="256" t="s">
        <v>594</v>
      </c>
      <c r="D91" s="245"/>
      <c r="E91" s="246">
        <v>38.92</v>
      </c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381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20.399999999999999" outlineLevel="1" x14ac:dyDescent="0.25">
      <c r="A92" s="217"/>
      <c r="B92" s="218"/>
      <c r="C92" s="256" t="s">
        <v>595</v>
      </c>
      <c r="D92" s="245"/>
      <c r="E92" s="246">
        <v>1.3</v>
      </c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381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0.399999999999999" outlineLevel="1" x14ac:dyDescent="0.25">
      <c r="A93" s="217"/>
      <c r="B93" s="218"/>
      <c r="C93" s="256" t="s">
        <v>596</v>
      </c>
      <c r="D93" s="245"/>
      <c r="E93" s="246">
        <v>17.93</v>
      </c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381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7"/>
      <c r="B94" s="218"/>
      <c r="C94" s="256" t="s">
        <v>597</v>
      </c>
      <c r="D94" s="245"/>
      <c r="E94" s="246">
        <v>3.5</v>
      </c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381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0.399999999999999" outlineLevel="1" x14ac:dyDescent="0.25">
      <c r="A95" s="227">
        <v>17</v>
      </c>
      <c r="B95" s="228" t="s">
        <v>442</v>
      </c>
      <c r="C95" s="239" t="s">
        <v>443</v>
      </c>
      <c r="D95" s="229" t="s">
        <v>389</v>
      </c>
      <c r="E95" s="230">
        <v>1130.99</v>
      </c>
      <c r="F95" s="231"/>
      <c r="G95" s="232">
        <f>ROUND(E95*F95,2)</f>
        <v>0</v>
      </c>
      <c r="H95" s="231"/>
      <c r="I95" s="232">
        <f>ROUND(E95*H95,2)</f>
        <v>0</v>
      </c>
      <c r="J95" s="231"/>
      <c r="K95" s="232">
        <f>ROUND(E95*J95,2)</f>
        <v>0</v>
      </c>
      <c r="L95" s="232">
        <v>21</v>
      </c>
      <c r="M95" s="232">
        <f>G95*(1+L95/100)</f>
        <v>0</v>
      </c>
      <c r="N95" s="232">
        <v>0</v>
      </c>
      <c r="O95" s="232">
        <f>ROUND(E95*N95,2)</f>
        <v>0</v>
      </c>
      <c r="P95" s="232">
        <v>0</v>
      </c>
      <c r="Q95" s="232">
        <f>ROUND(E95*P95,2)</f>
        <v>0</v>
      </c>
      <c r="R95" s="232" t="s">
        <v>366</v>
      </c>
      <c r="S95" s="232" t="s">
        <v>367</v>
      </c>
      <c r="T95" s="233" t="s">
        <v>367</v>
      </c>
      <c r="U95" s="219">
        <v>5.2999999999999999E-2</v>
      </c>
      <c r="V95" s="219">
        <f>ROUND(E95*U95,2)</f>
        <v>59.94</v>
      </c>
      <c r="W95" s="219"/>
      <c r="X95" s="219" t="s">
        <v>368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374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7"/>
      <c r="B96" s="218"/>
      <c r="C96" s="256" t="s">
        <v>1075</v>
      </c>
      <c r="D96" s="245"/>
      <c r="E96" s="246">
        <v>1130.99</v>
      </c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381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27">
        <v>18</v>
      </c>
      <c r="B97" s="228" t="s">
        <v>444</v>
      </c>
      <c r="C97" s="239" t="s">
        <v>445</v>
      </c>
      <c r="D97" s="229" t="s">
        <v>389</v>
      </c>
      <c r="E97" s="230">
        <v>82.516000000000005</v>
      </c>
      <c r="F97" s="231"/>
      <c r="G97" s="232">
        <f>ROUND(E97*F97,2)</f>
        <v>0</v>
      </c>
      <c r="H97" s="231"/>
      <c r="I97" s="232">
        <f>ROUND(E97*H97,2)</f>
        <v>0</v>
      </c>
      <c r="J97" s="231"/>
      <c r="K97" s="232">
        <f>ROUND(E97*J97,2)</f>
        <v>0</v>
      </c>
      <c r="L97" s="232">
        <v>21</v>
      </c>
      <c r="M97" s="232">
        <f>G97*(1+L97/100)</f>
        <v>0</v>
      </c>
      <c r="N97" s="232">
        <v>0</v>
      </c>
      <c r="O97" s="232">
        <f>ROUND(E97*N97,2)</f>
        <v>0</v>
      </c>
      <c r="P97" s="232">
        <v>0</v>
      </c>
      <c r="Q97" s="232">
        <f>ROUND(E97*P97,2)</f>
        <v>0</v>
      </c>
      <c r="R97" s="232"/>
      <c r="S97" s="232" t="s">
        <v>268</v>
      </c>
      <c r="T97" s="233" t="s">
        <v>269</v>
      </c>
      <c r="U97" s="219">
        <v>0</v>
      </c>
      <c r="V97" s="219">
        <f>ROUND(E97*U97,2)</f>
        <v>0</v>
      </c>
      <c r="W97" s="219"/>
      <c r="X97" s="219" t="s">
        <v>368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374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0.399999999999999" outlineLevel="1" x14ac:dyDescent="0.25">
      <c r="A98" s="217"/>
      <c r="B98" s="218"/>
      <c r="C98" s="256" t="s">
        <v>604</v>
      </c>
      <c r="D98" s="245"/>
      <c r="E98" s="246">
        <v>42.594999999999999</v>
      </c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381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20.399999999999999" outlineLevel="1" x14ac:dyDescent="0.25">
      <c r="A99" s="217"/>
      <c r="B99" s="218"/>
      <c r="C99" s="256" t="s">
        <v>605</v>
      </c>
      <c r="D99" s="245"/>
      <c r="E99" s="246">
        <v>6.93</v>
      </c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381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0.399999999999999" outlineLevel="1" x14ac:dyDescent="0.25">
      <c r="A100" s="217"/>
      <c r="B100" s="218"/>
      <c r="C100" s="256" t="s">
        <v>606</v>
      </c>
      <c r="D100" s="245"/>
      <c r="E100" s="246">
        <v>28.832999999999998</v>
      </c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381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7"/>
      <c r="B101" s="218"/>
      <c r="C101" s="256" t="s">
        <v>607</v>
      </c>
      <c r="D101" s="245"/>
      <c r="E101" s="246">
        <v>4.1580000000000004</v>
      </c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381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27">
        <v>19</v>
      </c>
      <c r="B102" s="228" t="s">
        <v>449</v>
      </c>
      <c r="C102" s="239" t="s">
        <v>450</v>
      </c>
      <c r="D102" s="229" t="s">
        <v>389</v>
      </c>
      <c r="E102" s="230">
        <v>35.363999999999997</v>
      </c>
      <c r="F102" s="231"/>
      <c r="G102" s="232">
        <f>ROUND(E102*F102,2)</f>
        <v>0</v>
      </c>
      <c r="H102" s="231"/>
      <c r="I102" s="232">
        <f>ROUND(E102*H102,2)</f>
        <v>0</v>
      </c>
      <c r="J102" s="231"/>
      <c r="K102" s="232">
        <f>ROUND(E102*J102,2)</f>
        <v>0</v>
      </c>
      <c r="L102" s="232">
        <v>21</v>
      </c>
      <c r="M102" s="232">
        <f>G102*(1+L102/100)</f>
        <v>0</v>
      </c>
      <c r="N102" s="232">
        <v>0</v>
      </c>
      <c r="O102" s="232">
        <f>ROUND(E102*N102,2)</f>
        <v>0</v>
      </c>
      <c r="P102" s="232">
        <v>0</v>
      </c>
      <c r="Q102" s="232">
        <f>ROUND(E102*P102,2)</f>
        <v>0</v>
      </c>
      <c r="R102" s="232"/>
      <c r="S102" s="232" t="s">
        <v>268</v>
      </c>
      <c r="T102" s="233" t="s">
        <v>269</v>
      </c>
      <c r="U102" s="219">
        <v>0</v>
      </c>
      <c r="V102" s="219">
        <f>ROUND(E102*U102,2)</f>
        <v>0</v>
      </c>
      <c r="W102" s="219"/>
      <c r="X102" s="219" t="s">
        <v>368</v>
      </c>
      <c r="Y102" s="210"/>
      <c r="Z102" s="210"/>
      <c r="AA102" s="210"/>
      <c r="AB102" s="210"/>
      <c r="AC102" s="210"/>
      <c r="AD102" s="210"/>
      <c r="AE102" s="210"/>
      <c r="AF102" s="210"/>
      <c r="AG102" s="210" t="s">
        <v>374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0.399999999999999" outlineLevel="1" x14ac:dyDescent="0.25">
      <c r="A103" s="217"/>
      <c r="B103" s="218"/>
      <c r="C103" s="256" t="s">
        <v>608</v>
      </c>
      <c r="D103" s="245"/>
      <c r="E103" s="246">
        <v>18.254999999999999</v>
      </c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381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0.399999999999999" outlineLevel="1" x14ac:dyDescent="0.25">
      <c r="A104" s="217"/>
      <c r="B104" s="218"/>
      <c r="C104" s="256" t="s">
        <v>609</v>
      </c>
      <c r="D104" s="245"/>
      <c r="E104" s="246">
        <v>2.97</v>
      </c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381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0.399999999999999" outlineLevel="1" x14ac:dyDescent="0.25">
      <c r="A105" s="217"/>
      <c r="B105" s="218"/>
      <c r="C105" s="256" t="s">
        <v>610</v>
      </c>
      <c r="D105" s="245"/>
      <c r="E105" s="246">
        <v>12.356999999999999</v>
      </c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381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7"/>
      <c r="B106" s="218"/>
      <c r="C106" s="256" t="s">
        <v>611</v>
      </c>
      <c r="D106" s="245"/>
      <c r="E106" s="246">
        <v>1.782</v>
      </c>
      <c r="F106" s="219"/>
      <c r="G106" s="219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381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x14ac:dyDescent="0.25">
      <c r="A107" s="221" t="s">
        <v>263</v>
      </c>
      <c r="B107" s="222" t="s">
        <v>136</v>
      </c>
      <c r="C107" s="238" t="s">
        <v>137</v>
      </c>
      <c r="D107" s="223"/>
      <c r="E107" s="224"/>
      <c r="F107" s="225"/>
      <c r="G107" s="225">
        <f>SUMIF(AG108:AG128,"&lt;&gt;NOR",G108:G128)</f>
        <v>0</v>
      </c>
      <c r="H107" s="225"/>
      <c r="I107" s="225">
        <f>SUM(I108:I128)</f>
        <v>0</v>
      </c>
      <c r="J107" s="225"/>
      <c r="K107" s="225">
        <f>SUM(K108:K128)</f>
        <v>0</v>
      </c>
      <c r="L107" s="225"/>
      <c r="M107" s="225">
        <f>SUM(M108:M128)</f>
        <v>0</v>
      </c>
      <c r="N107" s="225"/>
      <c r="O107" s="225">
        <f>SUM(O108:O128)</f>
        <v>7.65</v>
      </c>
      <c r="P107" s="225"/>
      <c r="Q107" s="225">
        <f>SUM(Q108:Q128)</f>
        <v>0</v>
      </c>
      <c r="R107" s="225"/>
      <c r="S107" s="225"/>
      <c r="T107" s="226"/>
      <c r="U107" s="220"/>
      <c r="V107" s="220">
        <f>SUM(V108:V128)</f>
        <v>2503.27</v>
      </c>
      <c r="W107" s="220"/>
      <c r="X107" s="220"/>
      <c r="AG107" t="s">
        <v>264</v>
      </c>
    </row>
    <row r="108" spans="1:60" ht="20.399999999999999" outlineLevel="1" x14ac:dyDescent="0.25">
      <c r="A108" s="227">
        <v>20</v>
      </c>
      <c r="B108" s="228" t="s">
        <v>451</v>
      </c>
      <c r="C108" s="239" t="s">
        <v>452</v>
      </c>
      <c r="D108" s="229" t="s">
        <v>389</v>
      </c>
      <c r="E108" s="230">
        <v>179.53</v>
      </c>
      <c r="F108" s="231"/>
      <c r="G108" s="232">
        <f>ROUND(E108*F108,2)</f>
        <v>0</v>
      </c>
      <c r="H108" s="231"/>
      <c r="I108" s="232">
        <f>ROUND(E108*H108,2)</f>
        <v>0</v>
      </c>
      <c r="J108" s="231"/>
      <c r="K108" s="232">
        <f>ROUND(E108*J108,2)</f>
        <v>0</v>
      </c>
      <c r="L108" s="232">
        <v>21</v>
      </c>
      <c r="M108" s="232">
        <f>G108*(1+L108/100)</f>
        <v>0</v>
      </c>
      <c r="N108" s="232">
        <v>0</v>
      </c>
      <c r="O108" s="232">
        <f>ROUND(E108*N108,2)</f>
        <v>0</v>
      </c>
      <c r="P108" s="232">
        <v>0</v>
      </c>
      <c r="Q108" s="232">
        <f>ROUND(E108*P108,2)</f>
        <v>0</v>
      </c>
      <c r="R108" s="232" t="s">
        <v>366</v>
      </c>
      <c r="S108" s="232" t="s">
        <v>367</v>
      </c>
      <c r="T108" s="233" t="s">
        <v>367</v>
      </c>
      <c r="U108" s="219">
        <v>8.9999999999999993E-3</v>
      </c>
      <c r="V108" s="219">
        <f>ROUND(E108*U108,2)</f>
        <v>1.62</v>
      </c>
      <c r="W108" s="219"/>
      <c r="X108" s="219" t="s">
        <v>368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374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7"/>
      <c r="B109" s="218"/>
      <c r="C109" s="256" t="s">
        <v>587</v>
      </c>
      <c r="D109" s="245"/>
      <c r="E109" s="246"/>
      <c r="F109" s="219"/>
      <c r="G109" s="219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381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0.399999999999999" outlineLevel="1" x14ac:dyDescent="0.25">
      <c r="A110" s="217"/>
      <c r="B110" s="218"/>
      <c r="C110" s="256" t="s">
        <v>588</v>
      </c>
      <c r="D110" s="245"/>
      <c r="E110" s="246">
        <v>99.77</v>
      </c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381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0.399999999999999" outlineLevel="1" x14ac:dyDescent="0.25">
      <c r="A111" s="217"/>
      <c r="B111" s="218"/>
      <c r="C111" s="256" t="s">
        <v>589</v>
      </c>
      <c r="D111" s="245"/>
      <c r="E111" s="246">
        <v>11.2</v>
      </c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381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0.399999999999999" outlineLevel="1" x14ac:dyDescent="0.25">
      <c r="A112" s="217"/>
      <c r="B112" s="218"/>
      <c r="C112" s="256" t="s">
        <v>590</v>
      </c>
      <c r="D112" s="245"/>
      <c r="E112" s="246">
        <v>59.12</v>
      </c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381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7"/>
      <c r="B113" s="218"/>
      <c r="C113" s="256" t="s">
        <v>591</v>
      </c>
      <c r="D113" s="245"/>
      <c r="E113" s="246">
        <v>9.44</v>
      </c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381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27">
        <v>21</v>
      </c>
      <c r="B114" s="228" t="s">
        <v>612</v>
      </c>
      <c r="C114" s="239" t="s">
        <v>613</v>
      </c>
      <c r="D114" s="229" t="s">
        <v>389</v>
      </c>
      <c r="E114" s="230">
        <v>61.65</v>
      </c>
      <c r="F114" s="231"/>
      <c r="G114" s="232">
        <f>ROUND(E114*F114,2)</f>
        <v>0</v>
      </c>
      <c r="H114" s="231"/>
      <c r="I114" s="232">
        <f>ROUND(E114*H114,2)</f>
        <v>0</v>
      </c>
      <c r="J114" s="231"/>
      <c r="K114" s="232">
        <f>ROUND(E114*J114,2)</f>
        <v>0</v>
      </c>
      <c r="L114" s="232">
        <v>21</v>
      </c>
      <c r="M114" s="232">
        <f>G114*(1+L114/100)</f>
        <v>0</v>
      </c>
      <c r="N114" s="232">
        <v>0</v>
      </c>
      <c r="O114" s="232">
        <f>ROUND(E114*N114,2)</f>
        <v>0</v>
      </c>
      <c r="P114" s="232">
        <v>0</v>
      </c>
      <c r="Q114" s="232">
        <f>ROUND(E114*P114,2)</f>
        <v>0</v>
      </c>
      <c r="R114" s="232" t="s">
        <v>366</v>
      </c>
      <c r="S114" s="232" t="s">
        <v>367</v>
      </c>
      <c r="T114" s="233" t="s">
        <v>367</v>
      </c>
      <c r="U114" s="219">
        <v>0.20200000000000001</v>
      </c>
      <c r="V114" s="219">
        <f>ROUND(E114*U114,2)</f>
        <v>12.45</v>
      </c>
      <c r="W114" s="219"/>
      <c r="X114" s="219" t="s">
        <v>368</v>
      </c>
      <c r="Y114" s="210"/>
      <c r="Z114" s="210"/>
      <c r="AA114" s="210"/>
      <c r="AB114" s="210"/>
      <c r="AC114" s="210"/>
      <c r="AD114" s="210"/>
      <c r="AE114" s="210"/>
      <c r="AF114" s="210"/>
      <c r="AG114" s="210" t="s">
        <v>374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7"/>
      <c r="B115" s="218"/>
      <c r="C115" s="255" t="s">
        <v>614</v>
      </c>
      <c r="D115" s="247"/>
      <c r="E115" s="247"/>
      <c r="F115" s="247"/>
      <c r="G115" s="247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371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7"/>
      <c r="B116" s="218"/>
      <c r="C116" s="241" t="s">
        <v>615</v>
      </c>
      <c r="D116" s="236"/>
      <c r="E116" s="236"/>
      <c r="F116" s="236"/>
      <c r="G116" s="236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272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0.399999999999999" outlineLevel="1" x14ac:dyDescent="0.25">
      <c r="A117" s="217"/>
      <c r="B117" s="218"/>
      <c r="C117" s="256" t="s">
        <v>594</v>
      </c>
      <c r="D117" s="245"/>
      <c r="E117" s="246">
        <v>38.92</v>
      </c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381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0.399999999999999" outlineLevel="1" x14ac:dyDescent="0.25">
      <c r="A118" s="217"/>
      <c r="B118" s="218"/>
      <c r="C118" s="256" t="s">
        <v>595</v>
      </c>
      <c r="D118" s="245"/>
      <c r="E118" s="246">
        <v>1.3</v>
      </c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381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0.399999999999999" outlineLevel="1" x14ac:dyDescent="0.25">
      <c r="A119" s="217"/>
      <c r="B119" s="218"/>
      <c r="C119" s="256" t="s">
        <v>596</v>
      </c>
      <c r="D119" s="245"/>
      <c r="E119" s="246">
        <v>17.93</v>
      </c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381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7"/>
      <c r="B120" s="218"/>
      <c r="C120" s="256" t="s">
        <v>597</v>
      </c>
      <c r="D120" s="245"/>
      <c r="E120" s="246">
        <v>3.5</v>
      </c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381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27">
        <v>22</v>
      </c>
      <c r="B121" s="228" t="s">
        <v>616</v>
      </c>
      <c r="C121" s="239" t="s">
        <v>617</v>
      </c>
      <c r="D121" s="229" t="s">
        <v>389</v>
      </c>
      <c r="E121" s="230">
        <v>4.2067500000000004</v>
      </c>
      <c r="F121" s="231"/>
      <c r="G121" s="232">
        <f>ROUND(E121*F121,2)</f>
        <v>0</v>
      </c>
      <c r="H121" s="231"/>
      <c r="I121" s="232">
        <f>ROUND(E121*H121,2)</f>
        <v>0</v>
      </c>
      <c r="J121" s="231"/>
      <c r="K121" s="232">
        <f>ROUND(E121*J121,2)</f>
        <v>0</v>
      </c>
      <c r="L121" s="232">
        <v>21</v>
      </c>
      <c r="M121" s="232">
        <f>G121*(1+L121/100)</f>
        <v>0</v>
      </c>
      <c r="N121" s="232">
        <v>0</v>
      </c>
      <c r="O121" s="232">
        <f>ROUND(E121*N121,2)</f>
        <v>0</v>
      </c>
      <c r="P121" s="232">
        <v>0</v>
      </c>
      <c r="Q121" s="232">
        <f>ROUND(E121*P121,2)</f>
        <v>0</v>
      </c>
      <c r="R121" s="232" t="s">
        <v>366</v>
      </c>
      <c r="S121" s="232" t="s">
        <v>367</v>
      </c>
      <c r="T121" s="233" t="s">
        <v>367</v>
      </c>
      <c r="U121" s="219">
        <v>1.587</v>
      </c>
      <c r="V121" s="219">
        <f>ROUND(E121*U121,2)</f>
        <v>6.68</v>
      </c>
      <c r="W121" s="219"/>
      <c r="X121" s="219" t="s">
        <v>368</v>
      </c>
      <c r="Y121" s="210"/>
      <c r="Z121" s="210"/>
      <c r="AA121" s="210"/>
      <c r="AB121" s="210"/>
      <c r="AC121" s="210"/>
      <c r="AD121" s="210"/>
      <c r="AE121" s="210"/>
      <c r="AF121" s="210"/>
      <c r="AG121" s="210" t="s">
        <v>374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21" outlineLevel="1" x14ac:dyDescent="0.25">
      <c r="A122" s="217"/>
      <c r="B122" s="218"/>
      <c r="C122" s="255" t="s">
        <v>618</v>
      </c>
      <c r="D122" s="247"/>
      <c r="E122" s="247"/>
      <c r="F122" s="247"/>
      <c r="G122" s="247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371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34" t="str">
        <f>C122</f>
        <v>sypaninou z vhodných hornin tř. 1 - 4 nebo materiálem připraveným podél výkopu ve vzdálenosti do 3 m od jeho kraje, pro jakoukoliv hloubku výkopu a jakoukoliv míru zhutnění,</v>
      </c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7"/>
      <c r="B123" s="218"/>
      <c r="C123" s="256" t="s">
        <v>619</v>
      </c>
      <c r="D123" s="245"/>
      <c r="E123" s="246">
        <v>4.21</v>
      </c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381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27">
        <v>23</v>
      </c>
      <c r="B124" s="228" t="s">
        <v>620</v>
      </c>
      <c r="C124" s="239" t="s">
        <v>621</v>
      </c>
      <c r="D124" s="229" t="s">
        <v>389</v>
      </c>
      <c r="E124" s="230">
        <v>1130.99</v>
      </c>
      <c r="F124" s="231"/>
      <c r="G124" s="232">
        <f>ROUND(E124*F124,2)</f>
        <v>0</v>
      </c>
      <c r="H124" s="231"/>
      <c r="I124" s="232">
        <f>ROUND(E124*H124,2)</f>
        <v>0</v>
      </c>
      <c r="J124" s="231"/>
      <c r="K124" s="232">
        <f>ROUND(E124*J124,2)</f>
        <v>0</v>
      </c>
      <c r="L124" s="232">
        <v>21</v>
      </c>
      <c r="M124" s="232">
        <f>G124*(1+L124/100)</f>
        <v>0</v>
      </c>
      <c r="N124" s="232">
        <v>0</v>
      </c>
      <c r="O124" s="232">
        <f>ROUND(E124*N124,2)</f>
        <v>0</v>
      </c>
      <c r="P124" s="232">
        <v>0</v>
      </c>
      <c r="Q124" s="232">
        <f>ROUND(E124*P124,2)</f>
        <v>0</v>
      </c>
      <c r="R124" s="232" t="s">
        <v>366</v>
      </c>
      <c r="S124" s="232" t="s">
        <v>367</v>
      </c>
      <c r="T124" s="233" t="s">
        <v>367</v>
      </c>
      <c r="U124" s="219">
        <v>2.1949999999999998</v>
      </c>
      <c r="V124" s="219">
        <f>ROUND(E124*U124,2)</f>
        <v>2482.52</v>
      </c>
      <c r="W124" s="219"/>
      <c r="X124" s="219" t="s">
        <v>368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374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17"/>
      <c r="B125" s="218"/>
      <c r="C125" s="255" t="s">
        <v>622</v>
      </c>
      <c r="D125" s="247"/>
      <c r="E125" s="247"/>
      <c r="F125" s="247"/>
      <c r="G125" s="247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371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34" t="str">
        <f>C125</f>
        <v>sypaninou z vhodných hornin tř. 1 - 4 nebo materiálem, uloženým ve vzdálenosti do 30 m od vnějšího kraje objektu, pro jakoukoliv míru zhutnění,</v>
      </c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7"/>
      <c r="B126" s="218"/>
      <c r="C126" s="256" t="s">
        <v>1075</v>
      </c>
      <c r="D126" s="245"/>
      <c r="E126" s="246">
        <v>1130.99</v>
      </c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381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27">
        <v>24</v>
      </c>
      <c r="B127" s="228" t="s">
        <v>623</v>
      </c>
      <c r="C127" s="239" t="s">
        <v>624</v>
      </c>
      <c r="D127" s="229" t="s">
        <v>495</v>
      </c>
      <c r="E127" s="230">
        <v>7.6478700000000002</v>
      </c>
      <c r="F127" s="231"/>
      <c r="G127" s="232">
        <f>ROUND(E127*F127,2)</f>
        <v>0</v>
      </c>
      <c r="H127" s="231"/>
      <c r="I127" s="232">
        <f>ROUND(E127*H127,2)</f>
        <v>0</v>
      </c>
      <c r="J127" s="231"/>
      <c r="K127" s="232">
        <f>ROUND(E127*J127,2)</f>
        <v>0</v>
      </c>
      <c r="L127" s="232">
        <v>21</v>
      </c>
      <c r="M127" s="232">
        <f>G127*(1+L127/100)</f>
        <v>0</v>
      </c>
      <c r="N127" s="232">
        <v>1</v>
      </c>
      <c r="O127" s="232">
        <f>ROUND(E127*N127,2)</f>
        <v>7.65</v>
      </c>
      <c r="P127" s="232">
        <v>0</v>
      </c>
      <c r="Q127" s="232">
        <f>ROUND(E127*P127,2)</f>
        <v>0</v>
      </c>
      <c r="R127" s="232" t="s">
        <v>625</v>
      </c>
      <c r="S127" s="232" t="s">
        <v>367</v>
      </c>
      <c r="T127" s="233" t="s">
        <v>367</v>
      </c>
      <c r="U127" s="219">
        <v>0</v>
      </c>
      <c r="V127" s="219">
        <f>ROUND(E127*U127,2)</f>
        <v>0</v>
      </c>
      <c r="W127" s="219"/>
      <c r="X127" s="219" t="s">
        <v>626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627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20.399999999999999" outlineLevel="1" x14ac:dyDescent="0.25">
      <c r="A128" s="217"/>
      <c r="B128" s="218"/>
      <c r="C128" s="256" t="s">
        <v>628</v>
      </c>
      <c r="D128" s="245"/>
      <c r="E128" s="246">
        <v>7.65</v>
      </c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381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x14ac:dyDescent="0.25">
      <c r="A129" s="221" t="s">
        <v>263</v>
      </c>
      <c r="B129" s="222" t="s">
        <v>138</v>
      </c>
      <c r="C129" s="238" t="s">
        <v>139</v>
      </c>
      <c r="D129" s="223"/>
      <c r="E129" s="224"/>
      <c r="F129" s="225"/>
      <c r="G129" s="225">
        <f>SUMIF(AG130:AG133,"&lt;&gt;NOR",G130:G133)</f>
        <v>0</v>
      </c>
      <c r="H129" s="225"/>
      <c r="I129" s="225">
        <f>SUM(I130:I133)</f>
        <v>0</v>
      </c>
      <c r="J129" s="225"/>
      <c r="K129" s="225">
        <f>SUM(K130:K133)</f>
        <v>0</v>
      </c>
      <c r="L129" s="225"/>
      <c r="M129" s="225">
        <f>SUM(M130:M133)</f>
        <v>0</v>
      </c>
      <c r="N129" s="225"/>
      <c r="O129" s="225">
        <f>SUM(O130:O133)</f>
        <v>0</v>
      </c>
      <c r="P129" s="225"/>
      <c r="Q129" s="225">
        <f>SUM(Q130:Q133)</f>
        <v>0</v>
      </c>
      <c r="R129" s="225"/>
      <c r="S129" s="225"/>
      <c r="T129" s="226"/>
      <c r="U129" s="220"/>
      <c r="V129" s="220">
        <f>SUM(V130:V133)</f>
        <v>48</v>
      </c>
      <c r="W129" s="220"/>
      <c r="X129" s="220"/>
      <c r="AG129" t="s">
        <v>264</v>
      </c>
    </row>
    <row r="130" spans="1:60" outlineLevel="1" x14ac:dyDescent="0.25">
      <c r="A130" s="227">
        <v>25</v>
      </c>
      <c r="B130" s="228" t="s">
        <v>629</v>
      </c>
      <c r="C130" s="239" t="s">
        <v>630</v>
      </c>
      <c r="D130" s="229" t="s">
        <v>458</v>
      </c>
      <c r="E130" s="230">
        <v>2666.77</v>
      </c>
      <c r="F130" s="231"/>
      <c r="G130" s="232">
        <f>ROUND(E130*F130,2)</f>
        <v>0</v>
      </c>
      <c r="H130" s="231"/>
      <c r="I130" s="232">
        <f>ROUND(E130*H130,2)</f>
        <v>0</v>
      </c>
      <c r="J130" s="231"/>
      <c r="K130" s="232">
        <f>ROUND(E130*J130,2)</f>
        <v>0</v>
      </c>
      <c r="L130" s="232">
        <v>21</v>
      </c>
      <c r="M130" s="232">
        <f>G130*(1+L130/100)</f>
        <v>0</v>
      </c>
      <c r="N130" s="232">
        <v>0</v>
      </c>
      <c r="O130" s="232">
        <f>ROUND(E130*N130,2)</f>
        <v>0</v>
      </c>
      <c r="P130" s="232">
        <v>0</v>
      </c>
      <c r="Q130" s="232">
        <f>ROUND(E130*P130,2)</f>
        <v>0</v>
      </c>
      <c r="R130" s="232" t="s">
        <v>366</v>
      </c>
      <c r="S130" s="232" t="s">
        <v>367</v>
      </c>
      <c r="T130" s="233" t="s">
        <v>367</v>
      </c>
      <c r="U130" s="219">
        <v>1.7999999999999999E-2</v>
      </c>
      <c r="V130" s="219">
        <f>ROUND(E130*U130,2)</f>
        <v>48</v>
      </c>
      <c r="W130" s="219"/>
      <c r="X130" s="219" t="s">
        <v>368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369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7"/>
      <c r="B131" s="218"/>
      <c r="C131" s="255" t="s">
        <v>631</v>
      </c>
      <c r="D131" s="247"/>
      <c r="E131" s="247"/>
      <c r="F131" s="247"/>
      <c r="G131" s="247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371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7"/>
      <c r="B132" s="218"/>
      <c r="C132" s="256" t="s">
        <v>632</v>
      </c>
      <c r="D132" s="245"/>
      <c r="E132" s="246">
        <v>2515.6</v>
      </c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381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17"/>
      <c r="B133" s="218"/>
      <c r="C133" s="256" t="s">
        <v>1076</v>
      </c>
      <c r="D133" s="245"/>
      <c r="E133" s="246">
        <v>151.16999999999999</v>
      </c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381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x14ac:dyDescent="0.25">
      <c r="A134" s="221" t="s">
        <v>263</v>
      </c>
      <c r="B134" s="222" t="s">
        <v>140</v>
      </c>
      <c r="C134" s="238" t="s">
        <v>141</v>
      </c>
      <c r="D134" s="223"/>
      <c r="E134" s="224"/>
      <c r="F134" s="225"/>
      <c r="G134" s="225">
        <f>SUMIF(AG135:AG147,"&lt;&gt;NOR",G135:G147)</f>
        <v>0</v>
      </c>
      <c r="H134" s="225"/>
      <c r="I134" s="225">
        <f>SUM(I135:I147)</f>
        <v>0</v>
      </c>
      <c r="J134" s="225"/>
      <c r="K134" s="225">
        <f>SUM(K135:K147)</f>
        <v>0</v>
      </c>
      <c r="L134" s="225"/>
      <c r="M134" s="225">
        <f>SUM(M135:M147)</f>
        <v>0</v>
      </c>
      <c r="N134" s="225"/>
      <c r="O134" s="225">
        <f>SUM(O135:O147)</f>
        <v>77.42</v>
      </c>
      <c r="P134" s="225"/>
      <c r="Q134" s="225">
        <f>SUM(Q135:Q147)</f>
        <v>0</v>
      </c>
      <c r="R134" s="225"/>
      <c r="S134" s="225"/>
      <c r="T134" s="226"/>
      <c r="U134" s="220"/>
      <c r="V134" s="220">
        <f>SUM(V135:V147)</f>
        <v>142.96</v>
      </c>
      <c r="W134" s="220"/>
      <c r="X134" s="220"/>
      <c r="AG134" t="s">
        <v>264</v>
      </c>
    </row>
    <row r="135" spans="1:60" outlineLevel="1" x14ac:dyDescent="0.25">
      <c r="A135" s="227">
        <v>26</v>
      </c>
      <c r="B135" s="228" t="s">
        <v>634</v>
      </c>
      <c r="C135" s="239" t="s">
        <v>635</v>
      </c>
      <c r="D135" s="229" t="s">
        <v>469</v>
      </c>
      <c r="E135" s="230">
        <v>72.81</v>
      </c>
      <c r="F135" s="231"/>
      <c r="G135" s="232">
        <f>ROUND(E135*F135,2)</f>
        <v>0</v>
      </c>
      <c r="H135" s="231"/>
      <c r="I135" s="232">
        <f>ROUND(E135*H135,2)</f>
        <v>0</v>
      </c>
      <c r="J135" s="231"/>
      <c r="K135" s="232">
        <f>ROUND(E135*J135,2)</f>
        <v>0</v>
      </c>
      <c r="L135" s="232">
        <v>21</v>
      </c>
      <c r="M135" s="232">
        <f>G135*(1+L135/100)</f>
        <v>0</v>
      </c>
      <c r="N135" s="232">
        <v>0</v>
      </c>
      <c r="O135" s="232">
        <f>ROUND(E135*N135,2)</f>
        <v>0</v>
      </c>
      <c r="P135" s="232">
        <v>0</v>
      </c>
      <c r="Q135" s="232">
        <f>ROUND(E135*P135,2)</f>
        <v>0</v>
      </c>
      <c r="R135" s="232" t="s">
        <v>636</v>
      </c>
      <c r="S135" s="232" t="s">
        <v>367</v>
      </c>
      <c r="T135" s="233" t="s">
        <v>367</v>
      </c>
      <c r="U135" s="219">
        <v>5.5E-2</v>
      </c>
      <c r="V135" s="219">
        <f>ROUND(E135*U135,2)</f>
        <v>4</v>
      </c>
      <c r="W135" s="219"/>
      <c r="X135" s="219" t="s">
        <v>368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374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ht="20.399999999999999" outlineLevel="1" x14ac:dyDescent="0.25">
      <c r="A136" s="217"/>
      <c r="B136" s="218"/>
      <c r="C136" s="256" t="s">
        <v>637</v>
      </c>
      <c r="D136" s="245"/>
      <c r="E136" s="246">
        <v>25.21</v>
      </c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381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0.399999999999999" outlineLevel="1" x14ac:dyDescent="0.25">
      <c r="A137" s="217"/>
      <c r="B137" s="218"/>
      <c r="C137" s="256" t="s">
        <v>638</v>
      </c>
      <c r="D137" s="245"/>
      <c r="E137" s="246">
        <v>22.4</v>
      </c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381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ht="20.399999999999999" outlineLevel="1" x14ac:dyDescent="0.25">
      <c r="A138" s="217"/>
      <c r="B138" s="218"/>
      <c r="C138" s="256" t="s">
        <v>639</v>
      </c>
      <c r="D138" s="245"/>
      <c r="E138" s="246">
        <v>22.1</v>
      </c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381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17"/>
      <c r="B139" s="218"/>
      <c r="C139" s="256" t="s">
        <v>640</v>
      </c>
      <c r="D139" s="245"/>
      <c r="E139" s="246">
        <v>3.1</v>
      </c>
      <c r="F139" s="219"/>
      <c r="G139" s="21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381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ht="20.399999999999999" outlineLevel="1" x14ac:dyDescent="0.25">
      <c r="A140" s="227">
        <v>27</v>
      </c>
      <c r="B140" s="228" t="s">
        <v>641</v>
      </c>
      <c r="C140" s="239" t="s">
        <v>642</v>
      </c>
      <c r="D140" s="229" t="s">
        <v>469</v>
      </c>
      <c r="E140" s="230">
        <v>177.28</v>
      </c>
      <c r="F140" s="231"/>
      <c r="G140" s="232">
        <f>ROUND(E140*F140,2)</f>
        <v>0</v>
      </c>
      <c r="H140" s="231"/>
      <c r="I140" s="232">
        <f>ROUND(E140*H140,2)</f>
        <v>0</v>
      </c>
      <c r="J140" s="231"/>
      <c r="K140" s="232">
        <f>ROUND(E140*J140,2)</f>
        <v>0</v>
      </c>
      <c r="L140" s="232">
        <v>21</v>
      </c>
      <c r="M140" s="232">
        <f>G140*(1+L140/100)</f>
        <v>0</v>
      </c>
      <c r="N140" s="232">
        <v>0.43651000000000001</v>
      </c>
      <c r="O140" s="232">
        <f>ROUND(E140*N140,2)</f>
        <v>77.38</v>
      </c>
      <c r="P140" s="232">
        <v>0</v>
      </c>
      <c r="Q140" s="232">
        <f>ROUND(E140*P140,2)</f>
        <v>0</v>
      </c>
      <c r="R140" s="232"/>
      <c r="S140" s="232" t="s">
        <v>268</v>
      </c>
      <c r="T140" s="233" t="s">
        <v>367</v>
      </c>
      <c r="U140" s="219">
        <v>0.78386</v>
      </c>
      <c r="V140" s="219">
        <f>ROUND(E140*U140,2)</f>
        <v>138.96</v>
      </c>
      <c r="W140" s="219"/>
      <c r="X140" s="219" t="s">
        <v>368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374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17"/>
      <c r="B141" s="218"/>
      <c r="C141" s="256" t="s">
        <v>1077</v>
      </c>
      <c r="D141" s="245"/>
      <c r="E141" s="246">
        <v>15.42</v>
      </c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381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17"/>
      <c r="B142" s="218"/>
      <c r="C142" s="256" t="s">
        <v>1078</v>
      </c>
      <c r="D142" s="245"/>
      <c r="E142" s="246">
        <v>161.86000000000001</v>
      </c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381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27">
        <v>28</v>
      </c>
      <c r="B143" s="228" t="s">
        <v>644</v>
      </c>
      <c r="C143" s="239" t="s">
        <v>645</v>
      </c>
      <c r="D143" s="229" t="s">
        <v>469</v>
      </c>
      <c r="E143" s="230">
        <v>73.902150000000006</v>
      </c>
      <c r="F143" s="231"/>
      <c r="G143" s="232">
        <f>ROUND(E143*F143,2)</f>
        <v>0</v>
      </c>
      <c r="H143" s="231"/>
      <c r="I143" s="232">
        <f>ROUND(E143*H143,2)</f>
        <v>0</v>
      </c>
      <c r="J143" s="231"/>
      <c r="K143" s="232">
        <f>ROUND(E143*J143,2)</f>
        <v>0</v>
      </c>
      <c r="L143" s="232">
        <v>21</v>
      </c>
      <c r="M143" s="232">
        <f>G143*(1+L143/100)</f>
        <v>0</v>
      </c>
      <c r="N143" s="232">
        <v>4.8000000000000001E-4</v>
      </c>
      <c r="O143" s="232">
        <f>ROUND(E143*N143,2)</f>
        <v>0.04</v>
      </c>
      <c r="P143" s="232">
        <v>0</v>
      </c>
      <c r="Q143" s="232">
        <f>ROUND(E143*P143,2)</f>
        <v>0</v>
      </c>
      <c r="R143" s="232" t="s">
        <v>625</v>
      </c>
      <c r="S143" s="232" t="s">
        <v>367</v>
      </c>
      <c r="T143" s="233" t="s">
        <v>367</v>
      </c>
      <c r="U143" s="219">
        <v>0</v>
      </c>
      <c r="V143" s="219">
        <f>ROUND(E143*U143,2)</f>
        <v>0</v>
      </c>
      <c r="W143" s="219"/>
      <c r="X143" s="219" t="s">
        <v>626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627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ht="20.399999999999999" outlineLevel="1" x14ac:dyDescent="0.25">
      <c r="A144" s="217"/>
      <c r="B144" s="218"/>
      <c r="C144" s="256" t="s">
        <v>646</v>
      </c>
      <c r="D144" s="245"/>
      <c r="E144" s="246">
        <v>25.59</v>
      </c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381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0.399999999999999" outlineLevel="1" x14ac:dyDescent="0.25">
      <c r="A145" s="217"/>
      <c r="B145" s="218"/>
      <c r="C145" s="256" t="s">
        <v>647</v>
      </c>
      <c r="D145" s="245"/>
      <c r="E145" s="246">
        <v>22.74</v>
      </c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381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0.399999999999999" outlineLevel="1" x14ac:dyDescent="0.25">
      <c r="A146" s="217"/>
      <c r="B146" s="218"/>
      <c r="C146" s="256" t="s">
        <v>648</v>
      </c>
      <c r="D146" s="245"/>
      <c r="E146" s="246">
        <v>22.43</v>
      </c>
      <c r="F146" s="219"/>
      <c r="G146" s="219"/>
      <c r="H146" s="219"/>
      <c r="I146" s="219"/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1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381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17"/>
      <c r="B147" s="218"/>
      <c r="C147" s="256" t="s">
        <v>649</v>
      </c>
      <c r="D147" s="245"/>
      <c r="E147" s="246">
        <v>3.15</v>
      </c>
      <c r="F147" s="219"/>
      <c r="G147" s="219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381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x14ac:dyDescent="0.25">
      <c r="A148" s="221" t="s">
        <v>263</v>
      </c>
      <c r="B148" s="222" t="s">
        <v>146</v>
      </c>
      <c r="C148" s="238" t="s">
        <v>147</v>
      </c>
      <c r="D148" s="223"/>
      <c r="E148" s="224"/>
      <c r="F148" s="225"/>
      <c r="G148" s="225">
        <f>SUMIF(AG149:AG154,"&lt;&gt;NOR",G149:G154)</f>
        <v>0</v>
      </c>
      <c r="H148" s="225"/>
      <c r="I148" s="225">
        <f>SUM(I149:I154)</f>
        <v>0</v>
      </c>
      <c r="J148" s="225"/>
      <c r="K148" s="225">
        <f>SUM(K149:K154)</f>
        <v>0</v>
      </c>
      <c r="L148" s="225"/>
      <c r="M148" s="225">
        <f>SUM(M149:M154)</f>
        <v>0</v>
      </c>
      <c r="N148" s="225"/>
      <c r="O148" s="225">
        <f>SUM(O149:O154)</f>
        <v>9.31</v>
      </c>
      <c r="P148" s="225"/>
      <c r="Q148" s="225">
        <f>SUM(Q149:Q154)</f>
        <v>0</v>
      </c>
      <c r="R148" s="225"/>
      <c r="S148" s="225"/>
      <c r="T148" s="226"/>
      <c r="U148" s="220"/>
      <c r="V148" s="220">
        <f>SUM(V149:V154)</f>
        <v>19.71</v>
      </c>
      <c r="W148" s="220"/>
      <c r="X148" s="220"/>
      <c r="AG148" t="s">
        <v>264</v>
      </c>
    </row>
    <row r="149" spans="1:60" outlineLevel="1" x14ac:dyDescent="0.25">
      <c r="A149" s="227">
        <v>29</v>
      </c>
      <c r="B149" s="228" t="s">
        <v>650</v>
      </c>
      <c r="C149" s="239" t="s">
        <v>651</v>
      </c>
      <c r="D149" s="229" t="s">
        <v>469</v>
      </c>
      <c r="E149" s="230">
        <v>9</v>
      </c>
      <c r="F149" s="231"/>
      <c r="G149" s="232">
        <f>ROUND(E149*F149,2)</f>
        <v>0</v>
      </c>
      <c r="H149" s="231"/>
      <c r="I149" s="232">
        <f>ROUND(E149*H149,2)</f>
        <v>0</v>
      </c>
      <c r="J149" s="231"/>
      <c r="K149" s="232">
        <f>ROUND(E149*J149,2)</f>
        <v>0</v>
      </c>
      <c r="L149" s="232">
        <v>21</v>
      </c>
      <c r="M149" s="232">
        <f>G149*(1+L149/100)</f>
        <v>0</v>
      </c>
      <c r="N149" s="232">
        <v>2.4639999999999999E-2</v>
      </c>
      <c r="O149" s="232">
        <f>ROUND(E149*N149,2)</f>
        <v>0.22</v>
      </c>
      <c r="P149" s="232">
        <v>0</v>
      </c>
      <c r="Q149" s="232">
        <f>ROUND(E149*P149,2)</f>
        <v>0</v>
      </c>
      <c r="R149" s="232" t="s">
        <v>652</v>
      </c>
      <c r="S149" s="232" t="s">
        <v>367</v>
      </c>
      <c r="T149" s="233" t="s">
        <v>367</v>
      </c>
      <c r="U149" s="219">
        <v>2.19</v>
      </c>
      <c r="V149" s="219">
        <f>ROUND(E149*U149,2)</f>
        <v>19.71</v>
      </c>
      <c r="W149" s="219"/>
      <c r="X149" s="219" t="s">
        <v>368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374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17"/>
      <c r="B150" s="218"/>
      <c r="C150" s="255" t="s">
        <v>653</v>
      </c>
      <c r="D150" s="247"/>
      <c r="E150" s="247"/>
      <c r="F150" s="247"/>
      <c r="G150" s="247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371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17"/>
      <c r="B151" s="218"/>
      <c r="C151" s="259" t="s">
        <v>654</v>
      </c>
      <c r="D151" s="258"/>
      <c r="E151" s="258"/>
      <c r="F151" s="258"/>
      <c r="G151" s="258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371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17"/>
      <c r="B152" s="218"/>
      <c r="C152" s="256" t="s">
        <v>655</v>
      </c>
      <c r="D152" s="245"/>
      <c r="E152" s="246">
        <v>9</v>
      </c>
      <c r="F152" s="219"/>
      <c r="G152" s="219"/>
      <c r="H152" s="219"/>
      <c r="I152" s="219"/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1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381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27">
        <v>30</v>
      </c>
      <c r="B153" s="228" t="s">
        <v>656</v>
      </c>
      <c r="C153" s="239" t="s">
        <v>657</v>
      </c>
      <c r="D153" s="229" t="s">
        <v>365</v>
      </c>
      <c r="E153" s="230">
        <v>9.09</v>
      </c>
      <c r="F153" s="231"/>
      <c r="G153" s="232">
        <f>ROUND(E153*F153,2)</f>
        <v>0</v>
      </c>
      <c r="H153" s="231"/>
      <c r="I153" s="232">
        <f>ROUND(E153*H153,2)</f>
        <v>0</v>
      </c>
      <c r="J153" s="231"/>
      <c r="K153" s="232">
        <f>ROUND(E153*J153,2)</f>
        <v>0</v>
      </c>
      <c r="L153" s="232">
        <v>21</v>
      </c>
      <c r="M153" s="232">
        <f>G153*(1+L153/100)</f>
        <v>0</v>
      </c>
      <c r="N153" s="232">
        <v>1</v>
      </c>
      <c r="O153" s="232">
        <f>ROUND(E153*N153,2)</f>
        <v>9.09</v>
      </c>
      <c r="P153" s="232">
        <v>0</v>
      </c>
      <c r="Q153" s="232">
        <f>ROUND(E153*P153,2)</f>
        <v>0</v>
      </c>
      <c r="R153" s="232" t="s">
        <v>625</v>
      </c>
      <c r="S153" s="232" t="s">
        <v>367</v>
      </c>
      <c r="T153" s="233" t="s">
        <v>367</v>
      </c>
      <c r="U153" s="219">
        <v>0</v>
      </c>
      <c r="V153" s="219">
        <f>ROUND(E153*U153,2)</f>
        <v>0</v>
      </c>
      <c r="W153" s="219"/>
      <c r="X153" s="219" t="s">
        <v>626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627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17"/>
      <c r="B154" s="218"/>
      <c r="C154" s="256" t="s">
        <v>658</v>
      </c>
      <c r="D154" s="245"/>
      <c r="E154" s="246">
        <v>9.09</v>
      </c>
      <c r="F154" s="219"/>
      <c r="G154" s="219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1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381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x14ac:dyDescent="0.25">
      <c r="A155" s="221" t="s">
        <v>263</v>
      </c>
      <c r="B155" s="222" t="s">
        <v>148</v>
      </c>
      <c r="C155" s="238" t="s">
        <v>149</v>
      </c>
      <c r="D155" s="223"/>
      <c r="E155" s="224"/>
      <c r="F155" s="225"/>
      <c r="G155" s="225">
        <f>SUMIF(AG156:AG251,"&lt;&gt;NOR",G156:G251)</f>
        <v>0</v>
      </c>
      <c r="H155" s="225"/>
      <c r="I155" s="225">
        <f>SUM(I156:I251)</f>
        <v>0</v>
      </c>
      <c r="J155" s="225"/>
      <c r="K155" s="225">
        <f>SUM(K156:K251)</f>
        <v>0</v>
      </c>
      <c r="L155" s="225"/>
      <c r="M155" s="225">
        <f>SUM(M156:M251)</f>
        <v>0</v>
      </c>
      <c r="N155" s="225"/>
      <c r="O155" s="225">
        <f>SUM(O156:O251)</f>
        <v>3949.11</v>
      </c>
      <c r="P155" s="225"/>
      <c r="Q155" s="225">
        <f>SUM(Q156:Q251)</f>
        <v>0</v>
      </c>
      <c r="R155" s="225"/>
      <c r="S155" s="225"/>
      <c r="T155" s="226"/>
      <c r="U155" s="220"/>
      <c r="V155" s="220">
        <f>SUM(V156:V251)</f>
        <v>15958.089999999998</v>
      </c>
      <c r="W155" s="220"/>
      <c r="X155" s="220"/>
      <c r="AG155" t="s">
        <v>264</v>
      </c>
    </row>
    <row r="156" spans="1:60" outlineLevel="1" x14ac:dyDescent="0.25">
      <c r="A156" s="227">
        <v>31</v>
      </c>
      <c r="B156" s="228" t="s">
        <v>659</v>
      </c>
      <c r="C156" s="239" t="s">
        <v>660</v>
      </c>
      <c r="D156" s="229" t="s">
        <v>389</v>
      </c>
      <c r="E156" s="230">
        <v>0.6</v>
      </c>
      <c r="F156" s="231"/>
      <c r="G156" s="232">
        <f>ROUND(E156*F156,2)</f>
        <v>0</v>
      </c>
      <c r="H156" s="231"/>
      <c r="I156" s="232">
        <f>ROUND(E156*H156,2)</f>
        <v>0</v>
      </c>
      <c r="J156" s="231"/>
      <c r="K156" s="232">
        <f>ROUND(E156*J156,2)</f>
        <v>0</v>
      </c>
      <c r="L156" s="232">
        <v>21</v>
      </c>
      <c r="M156" s="232">
        <f>G156*(1+L156/100)</f>
        <v>0</v>
      </c>
      <c r="N156" s="232">
        <v>2.61267</v>
      </c>
      <c r="O156" s="232">
        <f>ROUND(E156*N156,2)</f>
        <v>1.57</v>
      </c>
      <c r="P156" s="232">
        <v>0</v>
      </c>
      <c r="Q156" s="232">
        <f>ROUND(E156*P156,2)</f>
        <v>0</v>
      </c>
      <c r="R156" s="232"/>
      <c r="S156" s="232" t="s">
        <v>268</v>
      </c>
      <c r="T156" s="233" t="s">
        <v>269</v>
      </c>
      <c r="U156" s="219">
        <v>5.7489999999999997</v>
      </c>
      <c r="V156" s="219">
        <f>ROUND(E156*U156,2)</f>
        <v>3.45</v>
      </c>
      <c r="W156" s="219"/>
      <c r="X156" s="219" t="s">
        <v>368</v>
      </c>
      <c r="Y156" s="210"/>
      <c r="Z156" s="210"/>
      <c r="AA156" s="210"/>
      <c r="AB156" s="210"/>
      <c r="AC156" s="210"/>
      <c r="AD156" s="210"/>
      <c r="AE156" s="210"/>
      <c r="AF156" s="210"/>
      <c r="AG156" s="210" t="s">
        <v>374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17"/>
      <c r="B157" s="218"/>
      <c r="C157" s="256" t="s">
        <v>661</v>
      </c>
      <c r="D157" s="245"/>
      <c r="E157" s="246">
        <v>0.6</v>
      </c>
      <c r="F157" s="219"/>
      <c r="G157" s="219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381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27">
        <v>32</v>
      </c>
      <c r="B158" s="228" t="s">
        <v>662</v>
      </c>
      <c r="C158" s="239" t="s">
        <v>663</v>
      </c>
      <c r="D158" s="229" t="s">
        <v>389</v>
      </c>
      <c r="E158" s="230">
        <v>29.54</v>
      </c>
      <c r="F158" s="231"/>
      <c r="G158" s="232">
        <f>ROUND(E158*F158,2)</f>
        <v>0</v>
      </c>
      <c r="H158" s="231"/>
      <c r="I158" s="232">
        <f>ROUND(E158*H158,2)</f>
        <v>0</v>
      </c>
      <c r="J158" s="231"/>
      <c r="K158" s="232">
        <f>ROUND(E158*J158,2)</f>
        <v>0</v>
      </c>
      <c r="L158" s="232">
        <v>21</v>
      </c>
      <c r="M158" s="232">
        <f>G158*(1+L158/100)</f>
        <v>0</v>
      </c>
      <c r="N158" s="232">
        <v>2.58779</v>
      </c>
      <c r="O158" s="232">
        <f>ROUND(E158*N158,2)</f>
        <v>76.44</v>
      </c>
      <c r="P158" s="232">
        <v>0</v>
      </c>
      <c r="Q158" s="232">
        <f>ROUND(E158*P158,2)</f>
        <v>0</v>
      </c>
      <c r="R158" s="232"/>
      <c r="S158" s="232" t="s">
        <v>268</v>
      </c>
      <c r="T158" s="233" t="s">
        <v>269</v>
      </c>
      <c r="U158" s="219">
        <v>1.923</v>
      </c>
      <c r="V158" s="219">
        <f>ROUND(E158*U158,2)</f>
        <v>56.81</v>
      </c>
      <c r="W158" s="219"/>
      <c r="X158" s="219" t="s">
        <v>368</v>
      </c>
      <c r="Y158" s="210"/>
      <c r="Z158" s="210"/>
      <c r="AA158" s="210"/>
      <c r="AB158" s="210"/>
      <c r="AC158" s="210"/>
      <c r="AD158" s="210"/>
      <c r="AE158" s="210"/>
      <c r="AF158" s="210"/>
      <c r="AG158" s="210" t="s">
        <v>374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17"/>
      <c r="B159" s="218"/>
      <c r="C159" s="256" t="s">
        <v>664</v>
      </c>
      <c r="D159" s="245"/>
      <c r="E159" s="246">
        <v>2.88</v>
      </c>
      <c r="F159" s="219"/>
      <c r="G159" s="219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381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17"/>
      <c r="B160" s="218"/>
      <c r="C160" s="256" t="s">
        <v>665</v>
      </c>
      <c r="D160" s="245"/>
      <c r="E160" s="246">
        <v>26.66</v>
      </c>
      <c r="F160" s="219"/>
      <c r="G160" s="219"/>
      <c r="H160" s="219"/>
      <c r="I160" s="219"/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1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381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27">
        <v>33</v>
      </c>
      <c r="B161" s="228" t="s">
        <v>666</v>
      </c>
      <c r="C161" s="239" t="s">
        <v>667</v>
      </c>
      <c r="D161" s="229" t="s">
        <v>389</v>
      </c>
      <c r="E161" s="230">
        <v>0.8</v>
      </c>
      <c r="F161" s="231"/>
      <c r="G161" s="232">
        <f>ROUND(E161*F161,2)</f>
        <v>0</v>
      </c>
      <c r="H161" s="231"/>
      <c r="I161" s="232">
        <f>ROUND(E161*H161,2)</f>
        <v>0</v>
      </c>
      <c r="J161" s="231"/>
      <c r="K161" s="232">
        <f>ROUND(E161*J161,2)</f>
        <v>0</v>
      </c>
      <c r="L161" s="232">
        <v>21</v>
      </c>
      <c r="M161" s="232">
        <f>G161*(1+L161/100)</f>
        <v>0</v>
      </c>
      <c r="N161" s="232">
        <v>2.6102799999999999</v>
      </c>
      <c r="O161" s="232">
        <f>ROUND(E161*N161,2)</f>
        <v>2.09</v>
      </c>
      <c r="P161" s="232">
        <v>0</v>
      </c>
      <c r="Q161" s="232">
        <f>ROUND(E161*P161,2)</f>
        <v>0</v>
      </c>
      <c r="R161" s="232"/>
      <c r="S161" s="232" t="s">
        <v>268</v>
      </c>
      <c r="T161" s="233" t="s">
        <v>269</v>
      </c>
      <c r="U161" s="219">
        <v>6.8259999999999996</v>
      </c>
      <c r="V161" s="219">
        <f>ROUND(E161*U161,2)</f>
        <v>5.46</v>
      </c>
      <c r="W161" s="219"/>
      <c r="X161" s="219" t="s">
        <v>368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369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17"/>
      <c r="B162" s="218"/>
      <c r="C162" s="256" t="s">
        <v>668</v>
      </c>
      <c r="D162" s="245"/>
      <c r="E162" s="246">
        <v>0.8</v>
      </c>
      <c r="F162" s="219"/>
      <c r="G162" s="219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381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27">
        <v>34</v>
      </c>
      <c r="B163" s="228" t="s">
        <v>669</v>
      </c>
      <c r="C163" s="239" t="s">
        <v>670</v>
      </c>
      <c r="D163" s="229" t="s">
        <v>389</v>
      </c>
      <c r="E163" s="230">
        <v>1.82</v>
      </c>
      <c r="F163" s="231"/>
      <c r="G163" s="232">
        <f>ROUND(E163*F163,2)</f>
        <v>0</v>
      </c>
      <c r="H163" s="231"/>
      <c r="I163" s="232">
        <f>ROUND(E163*H163,2)</f>
        <v>0</v>
      </c>
      <c r="J163" s="231"/>
      <c r="K163" s="232">
        <f>ROUND(E163*J163,2)</f>
        <v>0</v>
      </c>
      <c r="L163" s="232">
        <v>21</v>
      </c>
      <c r="M163" s="232">
        <f>G163*(1+L163/100)</f>
        <v>0</v>
      </c>
      <c r="N163" s="232">
        <v>2.59138</v>
      </c>
      <c r="O163" s="232">
        <f>ROUND(E163*N163,2)</f>
        <v>4.72</v>
      </c>
      <c r="P163" s="232">
        <v>0</v>
      </c>
      <c r="Q163" s="232">
        <f>ROUND(E163*P163,2)</f>
        <v>0</v>
      </c>
      <c r="R163" s="232"/>
      <c r="S163" s="232" t="s">
        <v>268</v>
      </c>
      <c r="T163" s="233" t="s">
        <v>269</v>
      </c>
      <c r="U163" s="219">
        <v>4.1929999999999996</v>
      </c>
      <c r="V163" s="219">
        <f>ROUND(E163*U163,2)</f>
        <v>7.63</v>
      </c>
      <c r="W163" s="219"/>
      <c r="X163" s="219" t="s">
        <v>368</v>
      </c>
      <c r="Y163" s="210"/>
      <c r="Z163" s="210"/>
      <c r="AA163" s="210"/>
      <c r="AB163" s="210"/>
      <c r="AC163" s="210"/>
      <c r="AD163" s="210"/>
      <c r="AE163" s="210"/>
      <c r="AF163" s="210"/>
      <c r="AG163" s="210" t="s">
        <v>369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17"/>
      <c r="B164" s="218"/>
      <c r="C164" s="256" t="s">
        <v>1079</v>
      </c>
      <c r="D164" s="245"/>
      <c r="E164" s="246">
        <v>0.91</v>
      </c>
      <c r="F164" s="219"/>
      <c r="G164" s="219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381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17"/>
      <c r="B165" s="218"/>
      <c r="C165" s="256" t="s">
        <v>672</v>
      </c>
      <c r="D165" s="245"/>
      <c r="E165" s="246">
        <v>0.91</v>
      </c>
      <c r="F165" s="219"/>
      <c r="G165" s="219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381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27">
        <v>35</v>
      </c>
      <c r="B166" s="228" t="s">
        <v>673</v>
      </c>
      <c r="C166" s="239" t="s">
        <v>674</v>
      </c>
      <c r="D166" s="229" t="s">
        <v>389</v>
      </c>
      <c r="E166" s="230">
        <v>1325.21</v>
      </c>
      <c r="F166" s="231"/>
      <c r="G166" s="232">
        <f>ROUND(E166*F166,2)</f>
        <v>0</v>
      </c>
      <c r="H166" s="231"/>
      <c r="I166" s="232">
        <f>ROUND(E166*H166,2)</f>
        <v>0</v>
      </c>
      <c r="J166" s="231"/>
      <c r="K166" s="232">
        <f>ROUND(E166*J166,2)</f>
        <v>0</v>
      </c>
      <c r="L166" s="232">
        <v>21</v>
      </c>
      <c r="M166" s="232">
        <f>G166*(1+L166/100)</f>
        <v>0</v>
      </c>
      <c r="N166" s="232">
        <v>2.5772499999999998</v>
      </c>
      <c r="O166" s="232">
        <f>ROUND(E166*N166,2)</f>
        <v>3415.4</v>
      </c>
      <c r="P166" s="232">
        <v>0</v>
      </c>
      <c r="Q166" s="232">
        <f>ROUND(E166*P166,2)</f>
        <v>0</v>
      </c>
      <c r="R166" s="232"/>
      <c r="S166" s="232" t="s">
        <v>268</v>
      </c>
      <c r="T166" s="233" t="s">
        <v>269</v>
      </c>
      <c r="U166" s="219">
        <v>2.4550000000000001</v>
      </c>
      <c r="V166" s="219">
        <f>ROUND(E166*U166,2)</f>
        <v>3253.39</v>
      </c>
      <c r="W166" s="219"/>
      <c r="X166" s="219" t="s">
        <v>368</v>
      </c>
      <c r="Y166" s="210"/>
      <c r="Z166" s="210"/>
      <c r="AA166" s="210"/>
      <c r="AB166" s="210"/>
      <c r="AC166" s="210"/>
      <c r="AD166" s="210"/>
      <c r="AE166" s="210"/>
      <c r="AF166" s="210"/>
      <c r="AG166" s="210" t="s">
        <v>369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17"/>
      <c r="B167" s="218"/>
      <c r="C167" s="256" t="s">
        <v>675</v>
      </c>
      <c r="D167" s="245"/>
      <c r="E167" s="246">
        <v>18.239999999999998</v>
      </c>
      <c r="F167" s="219"/>
      <c r="G167" s="219"/>
      <c r="H167" s="219"/>
      <c r="I167" s="219"/>
      <c r="J167" s="219"/>
      <c r="K167" s="219"/>
      <c r="L167" s="219"/>
      <c r="M167" s="219"/>
      <c r="N167" s="219"/>
      <c r="O167" s="219"/>
      <c r="P167" s="219"/>
      <c r="Q167" s="219"/>
      <c r="R167" s="219"/>
      <c r="S167" s="219"/>
      <c r="T167" s="219"/>
      <c r="U167" s="219"/>
      <c r="V167" s="219"/>
      <c r="W167" s="219"/>
      <c r="X167" s="219"/>
      <c r="Y167" s="210"/>
      <c r="Z167" s="210"/>
      <c r="AA167" s="210"/>
      <c r="AB167" s="210"/>
      <c r="AC167" s="210"/>
      <c r="AD167" s="210"/>
      <c r="AE167" s="210"/>
      <c r="AF167" s="210"/>
      <c r="AG167" s="210" t="s">
        <v>381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17"/>
      <c r="B168" s="218"/>
      <c r="C168" s="256" t="s">
        <v>1080</v>
      </c>
      <c r="D168" s="245"/>
      <c r="E168" s="246">
        <v>394.29</v>
      </c>
      <c r="F168" s="219"/>
      <c r="G168" s="219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381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17"/>
      <c r="B169" s="218"/>
      <c r="C169" s="256" t="s">
        <v>677</v>
      </c>
      <c r="D169" s="245"/>
      <c r="E169" s="246">
        <v>24.59</v>
      </c>
      <c r="F169" s="219"/>
      <c r="G169" s="219"/>
      <c r="H169" s="219"/>
      <c r="I169" s="219"/>
      <c r="J169" s="219"/>
      <c r="K169" s="219"/>
      <c r="L169" s="219"/>
      <c r="M169" s="219"/>
      <c r="N169" s="219"/>
      <c r="O169" s="219"/>
      <c r="P169" s="219"/>
      <c r="Q169" s="219"/>
      <c r="R169" s="219"/>
      <c r="S169" s="219"/>
      <c r="T169" s="219"/>
      <c r="U169" s="219"/>
      <c r="V169" s="219"/>
      <c r="W169" s="219"/>
      <c r="X169" s="21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381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17"/>
      <c r="B170" s="218"/>
      <c r="C170" s="256" t="s">
        <v>1081</v>
      </c>
      <c r="D170" s="245"/>
      <c r="E170" s="246">
        <v>762.25</v>
      </c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381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17"/>
      <c r="B171" s="218"/>
      <c r="C171" s="256" t="s">
        <v>679</v>
      </c>
      <c r="D171" s="245"/>
      <c r="E171" s="246">
        <v>25.59</v>
      </c>
      <c r="F171" s="219"/>
      <c r="G171" s="219"/>
      <c r="H171" s="219"/>
      <c r="I171" s="219"/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381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17"/>
      <c r="B172" s="218"/>
      <c r="C172" s="256" t="s">
        <v>680</v>
      </c>
      <c r="D172" s="245"/>
      <c r="E172" s="246">
        <v>14.57</v>
      </c>
      <c r="F172" s="219"/>
      <c r="G172" s="219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381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17"/>
      <c r="B173" s="218"/>
      <c r="C173" s="256" t="s">
        <v>681</v>
      </c>
      <c r="D173" s="245"/>
      <c r="E173" s="246">
        <v>10.68</v>
      </c>
      <c r="F173" s="219"/>
      <c r="G173" s="219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381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17"/>
      <c r="B174" s="218"/>
      <c r="C174" s="256" t="s">
        <v>682</v>
      </c>
      <c r="D174" s="245"/>
      <c r="E174" s="246">
        <v>3.36</v>
      </c>
      <c r="F174" s="219"/>
      <c r="G174" s="219"/>
      <c r="H174" s="219"/>
      <c r="I174" s="219"/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1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381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17"/>
      <c r="B175" s="218"/>
      <c r="C175" s="256" t="s">
        <v>1082</v>
      </c>
      <c r="D175" s="245"/>
      <c r="E175" s="246">
        <v>71.64</v>
      </c>
      <c r="F175" s="219"/>
      <c r="G175" s="219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381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ht="20.399999999999999" outlineLevel="1" x14ac:dyDescent="0.25">
      <c r="A176" s="227">
        <v>36</v>
      </c>
      <c r="B176" s="228" t="s">
        <v>684</v>
      </c>
      <c r="C176" s="239" t="s">
        <v>685</v>
      </c>
      <c r="D176" s="229" t="s">
        <v>458</v>
      </c>
      <c r="E176" s="230">
        <v>3313.7884399999998</v>
      </c>
      <c r="F176" s="231"/>
      <c r="G176" s="232">
        <f>ROUND(E176*F176,2)</f>
        <v>0</v>
      </c>
      <c r="H176" s="231"/>
      <c r="I176" s="232">
        <f>ROUND(E176*H176,2)</f>
        <v>0</v>
      </c>
      <c r="J176" s="231"/>
      <c r="K176" s="232">
        <f>ROUND(E176*J176,2)</f>
        <v>0</v>
      </c>
      <c r="L176" s="232">
        <v>21</v>
      </c>
      <c r="M176" s="232">
        <f>G176*(1+L176/100)</f>
        <v>0</v>
      </c>
      <c r="N176" s="232">
        <v>6.5350000000000005E-2</v>
      </c>
      <c r="O176" s="232">
        <f>ROUND(E176*N176,2)</f>
        <v>216.56</v>
      </c>
      <c r="P176" s="232">
        <v>0</v>
      </c>
      <c r="Q176" s="232">
        <f>ROUND(E176*P176,2)</f>
        <v>0</v>
      </c>
      <c r="R176" s="232" t="s">
        <v>459</v>
      </c>
      <c r="S176" s="232" t="s">
        <v>367</v>
      </c>
      <c r="T176" s="233" t="s">
        <v>367</v>
      </c>
      <c r="U176" s="219">
        <v>1.72</v>
      </c>
      <c r="V176" s="219">
        <f>ROUND(E176*U176,2)</f>
        <v>5699.72</v>
      </c>
      <c r="W176" s="219"/>
      <c r="X176" s="219" t="s">
        <v>368</v>
      </c>
      <c r="Y176" s="210"/>
      <c r="Z176" s="210"/>
      <c r="AA176" s="210"/>
      <c r="AB176" s="210"/>
      <c r="AC176" s="210"/>
      <c r="AD176" s="210"/>
      <c r="AE176" s="210"/>
      <c r="AF176" s="210"/>
      <c r="AG176" s="210" t="s">
        <v>686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17"/>
      <c r="B177" s="218"/>
      <c r="C177" s="255" t="s">
        <v>687</v>
      </c>
      <c r="D177" s="247"/>
      <c r="E177" s="247"/>
      <c r="F177" s="247"/>
      <c r="G177" s="247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371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17"/>
      <c r="B178" s="218"/>
      <c r="C178" s="259" t="s">
        <v>688</v>
      </c>
      <c r="D178" s="258"/>
      <c r="E178" s="258"/>
      <c r="F178" s="258"/>
      <c r="G178" s="258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371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17"/>
      <c r="B179" s="218"/>
      <c r="C179" s="259" t="s">
        <v>689</v>
      </c>
      <c r="D179" s="258"/>
      <c r="E179" s="258"/>
      <c r="F179" s="258"/>
      <c r="G179" s="258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371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17"/>
      <c r="B180" s="218"/>
      <c r="C180" s="256" t="s">
        <v>690</v>
      </c>
      <c r="D180" s="245"/>
      <c r="E180" s="246">
        <v>3</v>
      </c>
      <c r="F180" s="219"/>
      <c r="G180" s="219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381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17"/>
      <c r="B181" s="218"/>
      <c r="C181" s="256" t="s">
        <v>691</v>
      </c>
      <c r="D181" s="245"/>
      <c r="E181" s="246">
        <v>40.53</v>
      </c>
      <c r="F181" s="219"/>
      <c r="G181" s="219"/>
      <c r="H181" s="219"/>
      <c r="I181" s="219"/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381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17"/>
      <c r="B182" s="218"/>
      <c r="C182" s="256" t="s">
        <v>692</v>
      </c>
      <c r="D182" s="245"/>
      <c r="E182" s="246">
        <v>432.19</v>
      </c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381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17"/>
      <c r="B183" s="218"/>
      <c r="C183" s="256" t="s">
        <v>693</v>
      </c>
      <c r="D183" s="245"/>
      <c r="E183" s="246"/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381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17"/>
      <c r="B184" s="218"/>
      <c r="C184" s="256" t="s">
        <v>694</v>
      </c>
      <c r="D184" s="245"/>
      <c r="E184" s="246">
        <v>19.22</v>
      </c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381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17"/>
      <c r="B185" s="218"/>
      <c r="C185" s="256" t="s">
        <v>695</v>
      </c>
      <c r="D185" s="245"/>
      <c r="E185" s="246">
        <v>9.58</v>
      </c>
      <c r="F185" s="219"/>
      <c r="G185" s="219"/>
      <c r="H185" s="219"/>
      <c r="I185" s="219"/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1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381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17"/>
      <c r="B186" s="218"/>
      <c r="C186" s="256" t="s">
        <v>696</v>
      </c>
      <c r="D186" s="245"/>
      <c r="E186" s="246"/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381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17"/>
      <c r="B187" s="218"/>
      <c r="C187" s="256" t="s">
        <v>694</v>
      </c>
      <c r="D187" s="245"/>
      <c r="E187" s="246">
        <v>19.22</v>
      </c>
      <c r="F187" s="219"/>
      <c r="G187" s="219"/>
      <c r="H187" s="219"/>
      <c r="I187" s="219"/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1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381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17"/>
      <c r="B188" s="218"/>
      <c r="C188" s="256" t="s">
        <v>695</v>
      </c>
      <c r="D188" s="245"/>
      <c r="E188" s="246">
        <v>9.58</v>
      </c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381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17"/>
      <c r="B189" s="218"/>
      <c r="C189" s="256" t="s">
        <v>697</v>
      </c>
      <c r="D189" s="245"/>
      <c r="E189" s="246">
        <v>18.850000000000001</v>
      </c>
      <c r="F189" s="219"/>
      <c r="G189" s="219"/>
      <c r="H189" s="219"/>
      <c r="I189" s="219"/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1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381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17"/>
      <c r="B190" s="218"/>
      <c r="C190" s="256" t="s">
        <v>698</v>
      </c>
      <c r="D190" s="245"/>
      <c r="E190" s="246">
        <v>81.680000000000007</v>
      </c>
      <c r="F190" s="219"/>
      <c r="G190" s="219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381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17"/>
      <c r="B191" s="218"/>
      <c r="C191" s="256" t="s">
        <v>699</v>
      </c>
      <c r="D191" s="245"/>
      <c r="E191" s="246"/>
      <c r="F191" s="219"/>
      <c r="G191" s="219"/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381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17"/>
      <c r="B192" s="218"/>
      <c r="C192" s="256" t="s">
        <v>700</v>
      </c>
      <c r="D192" s="245"/>
      <c r="E192" s="246">
        <v>853.98</v>
      </c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381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17"/>
      <c r="B193" s="218"/>
      <c r="C193" s="256" t="s">
        <v>701</v>
      </c>
      <c r="D193" s="245"/>
      <c r="E193" s="246">
        <v>837.23</v>
      </c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381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17"/>
      <c r="B194" s="218"/>
      <c r="C194" s="256" t="s">
        <v>702</v>
      </c>
      <c r="D194" s="245"/>
      <c r="E194" s="246"/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381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17"/>
      <c r="B195" s="218"/>
      <c r="C195" s="256" t="s">
        <v>703</v>
      </c>
      <c r="D195" s="245"/>
      <c r="E195" s="246">
        <v>213.88</v>
      </c>
      <c r="F195" s="219"/>
      <c r="G195" s="219"/>
      <c r="H195" s="219"/>
      <c r="I195" s="219"/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1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381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17"/>
      <c r="B196" s="218"/>
      <c r="C196" s="256" t="s">
        <v>704</v>
      </c>
      <c r="D196" s="245"/>
      <c r="E196" s="246">
        <v>81.680000000000007</v>
      </c>
      <c r="F196" s="219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381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17"/>
      <c r="B197" s="218"/>
      <c r="C197" s="256" t="s">
        <v>705</v>
      </c>
      <c r="D197" s="245"/>
      <c r="E197" s="246">
        <v>23.13</v>
      </c>
      <c r="F197" s="219"/>
      <c r="G197" s="219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381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17"/>
      <c r="B198" s="218"/>
      <c r="C198" s="256" t="s">
        <v>706</v>
      </c>
      <c r="D198" s="245"/>
      <c r="E198" s="246">
        <v>21.63</v>
      </c>
      <c r="F198" s="219"/>
      <c r="G198" s="219"/>
      <c r="H198" s="219"/>
      <c r="I198" s="219"/>
      <c r="J198" s="219"/>
      <c r="K198" s="219"/>
      <c r="L198" s="219"/>
      <c r="M198" s="219"/>
      <c r="N198" s="219"/>
      <c r="O198" s="219"/>
      <c r="P198" s="219"/>
      <c r="Q198" s="219"/>
      <c r="R198" s="219"/>
      <c r="S198" s="219"/>
      <c r="T198" s="219"/>
      <c r="U198" s="219"/>
      <c r="V198" s="219"/>
      <c r="W198" s="219"/>
      <c r="X198" s="21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381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17"/>
      <c r="B199" s="218"/>
      <c r="C199" s="256" t="s">
        <v>707</v>
      </c>
      <c r="D199" s="245"/>
      <c r="E199" s="246">
        <v>1.8</v>
      </c>
      <c r="F199" s="219"/>
      <c r="G199" s="219"/>
      <c r="H199" s="219"/>
      <c r="I199" s="219"/>
      <c r="J199" s="219"/>
      <c r="K199" s="219"/>
      <c r="L199" s="219"/>
      <c r="M199" s="219"/>
      <c r="N199" s="219"/>
      <c r="O199" s="219"/>
      <c r="P199" s="219"/>
      <c r="Q199" s="219"/>
      <c r="R199" s="219"/>
      <c r="S199" s="219"/>
      <c r="T199" s="219"/>
      <c r="U199" s="219"/>
      <c r="V199" s="219"/>
      <c r="W199" s="219"/>
      <c r="X199" s="21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381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17"/>
      <c r="B200" s="218"/>
      <c r="C200" s="256" t="s">
        <v>708</v>
      </c>
      <c r="D200" s="245"/>
      <c r="E200" s="246">
        <v>13.6</v>
      </c>
      <c r="F200" s="219"/>
      <c r="G200" s="219"/>
      <c r="H200" s="219"/>
      <c r="I200" s="219"/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/>
      <c r="U200" s="219"/>
      <c r="V200" s="219"/>
      <c r="W200" s="219"/>
      <c r="X200" s="21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381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17"/>
      <c r="B201" s="218"/>
      <c r="C201" s="256" t="s">
        <v>709</v>
      </c>
      <c r="D201" s="245"/>
      <c r="E201" s="246">
        <v>244</v>
      </c>
      <c r="F201" s="219"/>
      <c r="G201" s="219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381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17"/>
      <c r="B202" s="218"/>
      <c r="C202" s="256" t="s">
        <v>710</v>
      </c>
      <c r="D202" s="245"/>
      <c r="E202" s="246">
        <v>302.13</v>
      </c>
      <c r="F202" s="219"/>
      <c r="G202" s="219"/>
      <c r="H202" s="219"/>
      <c r="I202" s="219"/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1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381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17"/>
      <c r="B203" s="218"/>
      <c r="C203" s="256" t="s">
        <v>711</v>
      </c>
      <c r="D203" s="245"/>
      <c r="E203" s="246">
        <v>78.88</v>
      </c>
      <c r="F203" s="219"/>
      <c r="G203" s="219"/>
      <c r="H203" s="219"/>
      <c r="I203" s="219"/>
      <c r="J203" s="219"/>
      <c r="K203" s="219"/>
      <c r="L203" s="219"/>
      <c r="M203" s="219"/>
      <c r="N203" s="219"/>
      <c r="O203" s="219"/>
      <c r="P203" s="219"/>
      <c r="Q203" s="219"/>
      <c r="R203" s="219"/>
      <c r="S203" s="219"/>
      <c r="T203" s="219"/>
      <c r="U203" s="219"/>
      <c r="V203" s="219"/>
      <c r="W203" s="219"/>
      <c r="X203" s="21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381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17"/>
      <c r="B204" s="218"/>
      <c r="C204" s="256" t="s">
        <v>712</v>
      </c>
      <c r="D204" s="245"/>
      <c r="E204" s="246">
        <v>8.01</v>
      </c>
      <c r="F204" s="219"/>
      <c r="G204" s="219"/>
      <c r="H204" s="219"/>
      <c r="I204" s="219"/>
      <c r="J204" s="219"/>
      <c r="K204" s="219"/>
      <c r="L204" s="219"/>
      <c r="M204" s="219"/>
      <c r="N204" s="219"/>
      <c r="O204" s="219"/>
      <c r="P204" s="219"/>
      <c r="Q204" s="219"/>
      <c r="R204" s="219"/>
      <c r="S204" s="219"/>
      <c r="T204" s="219"/>
      <c r="U204" s="219"/>
      <c r="V204" s="219"/>
      <c r="W204" s="219"/>
      <c r="X204" s="21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381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ht="20.399999999999999" outlineLevel="1" x14ac:dyDescent="0.25">
      <c r="A205" s="227">
        <v>37</v>
      </c>
      <c r="B205" s="228" t="s">
        <v>713</v>
      </c>
      <c r="C205" s="239" t="s">
        <v>714</v>
      </c>
      <c r="D205" s="229" t="s">
        <v>458</v>
      </c>
      <c r="E205" s="230">
        <v>3313.7884399999998</v>
      </c>
      <c r="F205" s="231"/>
      <c r="G205" s="232">
        <f>ROUND(E205*F205,2)</f>
        <v>0</v>
      </c>
      <c r="H205" s="231"/>
      <c r="I205" s="232">
        <f>ROUND(E205*H205,2)</f>
        <v>0</v>
      </c>
      <c r="J205" s="231"/>
      <c r="K205" s="232">
        <f>ROUND(E205*J205,2)</f>
        <v>0</v>
      </c>
      <c r="L205" s="232">
        <v>21</v>
      </c>
      <c r="M205" s="232">
        <f>G205*(1+L205/100)</f>
        <v>0</v>
      </c>
      <c r="N205" s="232">
        <v>0</v>
      </c>
      <c r="O205" s="232">
        <f>ROUND(E205*N205,2)</f>
        <v>0</v>
      </c>
      <c r="P205" s="232">
        <v>0</v>
      </c>
      <c r="Q205" s="232">
        <f>ROUND(E205*P205,2)</f>
        <v>0</v>
      </c>
      <c r="R205" s="232" t="s">
        <v>459</v>
      </c>
      <c r="S205" s="232" t="s">
        <v>367</v>
      </c>
      <c r="T205" s="233" t="s">
        <v>367</v>
      </c>
      <c r="U205" s="219">
        <v>0.65</v>
      </c>
      <c r="V205" s="219">
        <f>ROUND(E205*U205,2)</f>
        <v>2153.96</v>
      </c>
      <c r="W205" s="219"/>
      <c r="X205" s="219" t="s">
        <v>368</v>
      </c>
      <c r="Y205" s="210"/>
      <c r="Z205" s="210"/>
      <c r="AA205" s="210"/>
      <c r="AB205" s="210"/>
      <c r="AC205" s="210"/>
      <c r="AD205" s="210"/>
      <c r="AE205" s="210"/>
      <c r="AF205" s="210"/>
      <c r="AG205" s="210" t="s">
        <v>369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17"/>
      <c r="B206" s="218"/>
      <c r="C206" s="255" t="s">
        <v>687</v>
      </c>
      <c r="D206" s="247"/>
      <c r="E206" s="247"/>
      <c r="F206" s="247"/>
      <c r="G206" s="247"/>
      <c r="H206" s="219"/>
      <c r="I206" s="219"/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1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371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17"/>
      <c r="B207" s="218"/>
      <c r="C207" s="259" t="s">
        <v>688</v>
      </c>
      <c r="D207" s="258"/>
      <c r="E207" s="258"/>
      <c r="F207" s="258"/>
      <c r="G207" s="258"/>
      <c r="H207" s="219"/>
      <c r="I207" s="219"/>
      <c r="J207" s="219"/>
      <c r="K207" s="219"/>
      <c r="L207" s="219"/>
      <c r="M207" s="219"/>
      <c r="N207" s="219"/>
      <c r="O207" s="219"/>
      <c r="P207" s="219"/>
      <c r="Q207" s="219"/>
      <c r="R207" s="219"/>
      <c r="S207" s="219"/>
      <c r="T207" s="219"/>
      <c r="U207" s="219"/>
      <c r="V207" s="219"/>
      <c r="W207" s="219"/>
      <c r="X207" s="21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371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17"/>
      <c r="B208" s="218"/>
      <c r="C208" s="259" t="s">
        <v>689</v>
      </c>
      <c r="D208" s="258"/>
      <c r="E208" s="258"/>
      <c r="F208" s="258"/>
      <c r="G208" s="258"/>
      <c r="H208" s="219"/>
      <c r="I208" s="219"/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371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27">
        <v>38</v>
      </c>
      <c r="B209" s="228" t="s">
        <v>715</v>
      </c>
      <c r="C209" s="239" t="s">
        <v>716</v>
      </c>
      <c r="D209" s="229" t="s">
        <v>495</v>
      </c>
      <c r="E209" s="230">
        <v>216.47794999999999</v>
      </c>
      <c r="F209" s="231"/>
      <c r="G209" s="232">
        <f>ROUND(E209*F209,2)</f>
        <v>0</v>
      </c>
      <c r="H209" s="231"/>
      <c r="I209" s="232">
        <f>ROUND(E209*H209,2)</f>
        <v>0</v>
      </c>
      <c r="J209" s="231"/>
      <c r="K209" s="232">
        <f>ROUND(E209*J209,2)</f>
        <v>0</v>
      </c>
      <c r="L209" s="232">
        <v>21</v>
      </c>
      <c r="M209" s="232">
        <f>G209*(1+L209/100)</f>
        <v>0</v>
      </c>
      <c r="N209" s="232">
        <v>1.02535</v>
      </c>
      <c r="O209" s="232">
        <f>ROUND(E209*N209,2)</f>
        <v>221.97</v>
      </c>
      <c r="P209" s="232">
        <v>0</v>
      </c>
      <c r="Q209" s="232">
        <f>ROUND(E209*P209,2)</f>
        <v>0</v>
      </c>
      <c r="R209" s="232" t="s">
        <v>459</v>
      </c>
      <c r="S209" s="232" t="s">
        <v>367</v>
      </c>
      <c r="T209" s="233" t="s">
        <v>367</v>
      </c>
      <c r="U209" s="219">
        <v>22.07</v>
      </c>
      <c r="V209" s="219">
        <f>ROUND(E209*U209,2)</f>
        <v>4777.67</v>
      </c>
      <c r="W209" s="219"/>
      <c r="X209" s="219" t="s">
        <v>368</v>
      </c>
      <c r="Y209" s="210"/>
      <c r="Z209" s="210"/>
      <c r="AA209" s="210"/>
      <c r="AB209" s="210"/>
      <c r="AC209" s="210"/>
      <c r="AD209" s="210"/>
      <c r="AE209" s="210"/>
      <c r="AF209" s="210"/>
      <c r="AG209" s="210" t="s">
        <v>369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ht="21" outlineLevel="1" x14ac:dyDescent="0.25">
      <c r="A210" s="217"/>
      <c r="B210" s="218"/>
      <c r="C210" s="255" t="s">
        <v>717</v>
      </c>
      <c r="D210" s="247"/>
      <c r="E210" s="247"/>
      <c r="F210" s="247"/>
      <c r="G210" s="247"/>
      <c r="H210" s="219"/>
      <c r="I210" s="219"/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19"/>
      <c r="Y210" s="210"/>
      <c r="Z210" s="210"/>
      <c r="AA210" s="210"/>
      <c r="AB210" s="210"/>
      <c r="AC210" s="210"/>
      <c r="AD210" s="210"/>
      <c r="AE210" s="210"/>
      <c r="AF210" s="210"/>
      <c r="AG210" s="210" t="s">
        <v>371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34" t="str">
        <f>C210</f>
        <v>čistíren odpadních vod (mimo budovy), nádrží, vodojemů, žlabů nebo kanálů , včetně pomocného pracovního lešení o výšce podlahy do 1900 mm a pro zatížení do 1,5 kPa,</v>
      </c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17"/>
      <c r="B211" s="218"/>
      <c r="C211" s="256" t="s">
        <v>718</v>
      </c>
      <c r="D211" s="245"/>
      <c r="E211" s="246">
        <v>2.6995200000000001</v>
      </c>
      <c r="F211" s="219"/>
      <c r="G211" s="219"/>
      <c r="H211" s="219"/>
      <c r="I211" s="219"/>
      <c r="J211" s="219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  <c r="W211" s="219"/>
      <c r="X211" s="21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381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17"/>
      <c r="B212" s="218"/>
      <c r="C212" s="256" t="s">
        <v>719</v>
      </c>
      <c r="D212" s="245"/>
      <c r="E212" s="246">
        <v>0.1008</v>
      </c>
      <c r="F212" s="219"/>
      <c r="G212" s="219"/>
      <c r="H212" s="219"/>
      <c r="I212" s="219"/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1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381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17"/>
      <c r="B213" s="218"/>
      <c r="C213" s="256" t="s">
        <v>1083</v>
      </c>
      <c r="D213" s="245"/>
      <c r="E213" s="246">
        <v>61.60698</v>
      </c>
      <c r="F213" s="219"/>
      <c r="G213" s="219"/>
      <c r="H213" s="219"/>
      <c r="I213" s="219"/>
      <c r="J213" s="219"/>
      <c r="K213" s="219"/>
      <c r="L213" s="219"/>
      <c r="M213" s="219"/>
      <c r="N213" s="219"/>
      <c r="O213" s="219"/>
      <c r="P213" s="219"/>
      <c r="Q213" s="219"/>
      <c r="R213" s="219"/>
      <c r="S213" s="219"/>
      <c r="T213" s="219"/>
      <c r="U213" s="219"/>
      <c r="V213" s="219"/>
      <c r="W213" s="219"/>
      <c r="X213" s="219"/>
      <c r="Y213" s="210"/>
      <c r="Z213" s="210"/>
      <c r="AA213" s="210"/>
      <c r="AB213" s="210"/>
      <c r="AC213" s="210"/>
      <c r="AD213" s="210"/>
      <c r="AE213" s="210"/>
      <c r="AF213" s="210"/>
      <c r="AG213" s="210" t="s">
        <v>381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17"/>
      <c r="B214" s="218"/>
      <c r="C214" s="256" t="s">
        <v>721</v>
      </c>
      <c r="D214" s="245"/>
      <c r="E214" s="246">
        <v>3.6513399999999998</v>
      </c>
      <c r="F214" s="219"/>
      <c r="G214" s="219"/>
      <c r="H214" s="219"/>
      <c r="I214" s="219"/>
      <c r="J214" s="219"/>
      <c r="K214" s="219"/>
      <c r="L214" s="219"/>
      <c r="M214" s="219"/>
      <c r="N214" s="219"/>
      <c r="O214" s="219"/>
      <c r="P214" s="219"/>
      <c r="Q214" s="219"/>
      <c r="R214" s="219"/>
      <c r="S214" s="219"/>
      <c r="T214" s="219"/>
      <c r="U214" s="219"/>
      <c r="V214" s="219"/>
      <c r="W214" s="219"/>
      <c r="X214" s="21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381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5">
      <c r="A215" s="217"/>
      <c r="B215" s="218"/>
      <c r="C215" s="256" t="s">
        <v>1084</v>
      </c>
      <c r="D215" s="245"/>
      <c r="E215" s="246">
        <v>128.65825000000001</v>
      </c>
      <c r="F215" s="219"/>
      <c r="G215" s="219"/>
      <c r="H215" s="219"/>
      <c r="I215" s="219"/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1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381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17"/>
      <c r="B216" s="218"/>
      <c r="C216" s="256" t="s">
        <v>1085</v>
      </c>
      <c r="D216" s="245"/>
      <c r="E216" s="246">
        <v>0.11466</v>
      </c>
      <c r="F216" s="219"/>
      <c r="G216" s="219"/>
      <c r="H216" s="219"/>
      <c r="I216" s="219"/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1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381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17"/>
      <c r="B217" s="218"/>
      <c r="C217" s="256" t="s">
        <v>724</v>
      </c>
      <c r="D217" s="245"/>
      <c r="E217" s="246">
        <v>3.9487999999999999</v>
      </c>
      <c r="F217" s="219"/>
      <c r="G217" s="219"/>
      <c r="H217" s="219"/>
      <c r="I217" s="219"/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  <c r="T217" s="219"/>
      <c r="U217" s="219"/>
      <c r="V217" s="219"/>
      <c r="W217" s="219"/>
      <c r="X217" s="21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381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17"/>
      <c r="B218" s="218"/>
      <c r="C218" s="256" t="s">
        <v>725</v>
      </c>
      <c r="D218" s="245"/>
      <c r="E218" s="246">
        <v>2.3311999999999999</v>
      </c>
      <c r="F218" s="219"/>
      <c r="G218" s="219"/>
      <c r="H218" s="219"/>
      <c r="I218" s="219"/>
      <c r="J218" s="219"/>
      <c r="K218" s="219"/>
      <c r="L218" s="219"/>
      <c r="M218" s="219"/>
      <c r="N218" s="219"/>
      <c r="O218" s="219"/>
      <c r="P218" s="219"/>
      <c r="Q218" s="219"/>
      <c r="R218" s="219"/>
      <c r="S218" s="219"/>
      <c r="T218" s="219"/>
      <c r="U218" s="219"/>
      <c r="V218" s="219"/>
      <c r="W218" s="219"/>
      <c r="X218" s="21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381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5">
      <c r="A219" s="217"/>
      <c r="B219" s="218"/>
      <c r="C219" s="256" t="s">
        <v>726</v>
      </c>
      <c r="D219" s="245"/>
      <c r="E219" s="246">
        <v>0.14560000000000001</v>
      </c>
      <c r="F219" s="219"/>
      <c r="G219" s="219"/>
      <c r="H219" s="219"/>
      <c r="I219" s="219"/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1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381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5">
      <c r="A220" s="217"/>
      <c r="B220" s="218"/>
      <c r="C220" s="256" t="s">
        <v>727</v>
      </c>
      <c r="D220" s="245"/>
      <c r="E220" s="246">
        <v>1.6479999999999999</v>
      </c>
      <c r="F220" s="219"/>
      <c r="G220" s="219"/>
      <c r="H220" s="219"/>
      <c r="I220" s="219"/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381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5">
      <c r="A221" s="217"/>
      <c r="B221" s="218"/>
      <c r="C221" s="256" t="s">
        <v>728</v>
      </c>
      <c r="D221" s="245"/>
      <c r="E221" s="246">
        <v>0.51839999999999997</v>
      </c>
      <c r="F221" s="219"/>
      <c r="G221" s="219"/>
      <c r="H221" s="219"/>
      <c r="I221" s="219"/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1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381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17"/>
      <c r="B222" s="218"/>
      <c r="C222" s="256" t="s">
        <v>1086</v>
      </c>
      <c r="D222" s="245"/>
      <c r="E222" s="246">
        <v>11.054399999999999</v>
      </c>
      <c r="F222" s="219"/>
      <c r="G222" s="219"/>
      <c r="H222" s="219"/>
      <c r="I222" s="219"/>
      <c r="J222" s="219"/>
      <c r="K222" s="219"/>
      <c r="L222" s="219"/>
      <c r="M222" s="219"/>
      <c r="N222" s="219"/>
      <c r="O222" s="219"/>
      <c r="P222" s="219"/>
      <c r="Q222" s="219"/>
      <c r="R222" s="219"/>
      <c r="S222" s="219"/>
      <c r="T222" s="219"/>
      <c r="U222" s="219"/>
      <c r="V222" s="219"/>
      <c r="W222" s="219"/>
      <c r="X222" s="21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381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48">
        <v>39</v>
      </c>
      <c r="B223" s="249" t="s">
        <v>730</v>
      </c>
      <c r="C223" s="257" t="s">
        <v>731</v>
      </c>
      <c r="D223" s="250" t="s">
        <v>458</v>
      </c>
      <c r="E223" s="251">
        <v>1963.4375</v>
      </c>
      <c r="F223" s="252"/>
      <c r="G223" s="253">
        <f>ROUND(E223*F223,2)</f>
        <v>0</v>
      </c>
      <c r="H223" s="252"/>
      <c r="I223" s="253">
        <f>ROUND(E223*H223,2)</f>
        <v>0</v>
      </c>
      <c r="J223" s="252"/>
      <c r="K223" s="253">
        <f>ROUND(E223*J223,2)</f>
        <v>0</v>
      </c>
      <c r="L223" s="253">
        <v>21</v>
      </c>
      <c r="M223" s="253">
        <f>G223*(1+L223/100)</f>
        <v>0</v>
      </c>
      <c r="N223" s="253">
        <v>0</v>
      </c>
      <c r="O223" s="253">
        <f>ROUND(E223*N223,2)</f>
        <v>0</v>
      </c>
      <c r="P223" s="253">
        <v>0</v>
      </c>
      <c r="Q223" s="253">
        <f>ROUND(E223*P223,2)</f>
        <v>0</v>
      </c>
      <c r="R223" s="253"/>
      <c r="S223" s="253" t="s">
        <v>268</v>
      </c>
      <c r="T223" s="254" t="s">
        <v>269</v>
      </c>
      <c r="U223" s="219">
        <v>0</v>
      </c>
      <c r="V223" s="219">
        <f>ROUND(E223*U223,2)</f>
        <v>0</v>
      </c>
      <c r="W223" s="219"/>
      <c r="X223" s="219" t="s">
        <v>368</v>
      </c>
      <c r="Y223" s="210"/>
      <c r="Z223" s="210"/>
      <c r="AA223" s="210"/>
      <c r="AB223" s="210"/>
      <c r="AC223" s="210"/>
      <c r="AD223" s="210"/>
      <c r="AE223" s="210"/>
      <c r="AF223" s="210"/>
      <c r="AG223" s="210" t="s">
        <v>374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5">
      <c r="A224" s="227">
        <v>40</v>
      </c>
      <c r="B224" s="228" t="s">
        <v>732</v>
      </c>
      <c r="C224" s="239" t="s">
        <v>733</v>
      </c>
      <c r="D224" s="229" t="s">
        <v>389</v>
      </c>
      <c r="E224" s="230">
        <v>3.97</v>
      </c>
      <c r="F224" s="231"/>
      <c r="G224" s="232">
        <f>ROUND(E224*F224,2)</f>
        <v>0</v>
      </c>
      <c r="H224" s="231"/>
      <c r="I224" s="232">
        <f>ROUND(E224*H224,2)</f>
        <v>0</v>
      </c>
      <c r="J224" s="231"/>
      <c r="K224" s="232">
        <f>ROUND(E224*J224,2)</f>
        <v>0</v>
      </c>
      <c r="L224" s="232">
        <v>21</v>
      </c>
      <c r="M224" s="232">
        <f>G224*(1+L224/100)</f>
        <v>0</v>
      </c>
      <c r="N224" s="232">
        <v>2.61</v>
      </c>
      <c r="O224" s="232">
        <f>ROUND(E224*N224,2)</f>
        <v>10.36</v>
      </c>
      <c r="P224" s="232">
        <v>0</v>
      </c>
      <c r="Q224" s="232">
        <f>ROUND(E224*P224,2)</f>
        <v>0</v>
      </c>
      <c r="R224" s="232"/>
      <c r="S224" s="232" t="s">
        <v>268</v>
      </c>
      <c r="T224" s="233" t="s">
        <v>269</v>
      </c>
      <c r="U224" s="219">
        <v>0</v>
      </c>
      <c r="V224" s="219">
        <f>ROUND(E224*U224,2)</f>
        <v>0</v>
      </c>
      <c r="W224" s="219"/>
      <c r="X224" s="219" t="s">
        <v>368</v>
      </c>
      <c r="Y224" s="210"/>
      <c r="Z224" s="210"/>
      <c r="AA224" s="210"/>
      <c r="AB224" s="210"/>
      <c r="AC224" s="210"/>
      <c r="AD224" s="210"/>
      <c r="AE224" s="210"/>
      <c r="AF224" s="210"/>
      <c r="AG224" s="210" t="s">
        <v>374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5">
      <c r="A225" s="217"/>
      <c r="B225" s="218"/>
      <c r="C225" s="240" t="s">
        <v>734</v>
      </c>
      <c r="D225" s="235"/>
      <c r="E225" s="235"/>
      <c r="F225" s="235"/>
      <c r="G225" s="235"/>
      <c r="H225" s="219"/>
      <c r="I225" s="219"/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1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272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5">
      <c r="A226" s="217"/>
      <c r="B226" s="218"/>
      <c r="C226" s="241" t="s">
        <v>735</v>
      </c>
      <c r="D226" s="236"/>
      <c r="E226" s="236"/>
      <c r="F226" s="236"/>
      <c r="G226" s="236"/>
      <c r="H226" s="219"/>
      <c r="I226" s="219"/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219"/>
      <c r="W226" s="219"/>
      <c r="X226" s="21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272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5">
      <c r="A227" s="217"/>
      <c r="B227" s="218"/>
      <c r="C227" s="241" t="s">
        <v>736</v>
      </c>
      <c r="D227" s="236"/>
      <c r="E227" s="236"/>
      <c r="F227" s="236"/>
      <c r="G227" s="236"/>
      <c r="H227" s="219"/>
      <c r="I227" s="219"/>
      <c r="J227" s="219"/>
      <c r="K227" s="219"/>
      <c r="L227" s="219"/>
      <c r="M227" s="219"/>
      <c r="N227" s="219"/>
      <c r="O227" s="219"/>
      <c r="P227" s="219"/>
      <c r="Q227" s="219"/>
      <c r="R227" s="219"/>
      <c r="S227" s="219"/>
      <c r="T227" s="219"/>
      <c r="U227" s="219"/>
      <c r="V227" s="219"/>
      <c r="W227" s="219"/>
      <c r="X227" s="219"/>
      <c r="Y227" s="210"/>
      <c r="Z227" s="210"/>
      <c r="AA227" s="210"/>
      <c r="AB227" s="210"/>
      <c r="AC227" s="210"/>
      <c r="AD227" s="210"/>
      <c r="AE227" s="210"/>
      <c r="AF227" s="210"/>
      <c r="AG227" s="210" t="s">
        <v>272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5">
      <c r="A228" s="217"/>
      <c r="B228" s="218"/>
      <c r="C228" s="256" t="s">
        <v>737</v>
      </c>
      <c r="D228" s="245"/>
      <c r="E228" s="246">
        <v>3.97</v>
      </c>
      <c r="F228" s="219"/>
      <c r="G228" s="219"/>
      <c r="H228" s="219"/>
      <c r="I228" s="219"/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19"/>
      <c r="Y228" s="210"/>
      <c r="Z228" s="210"/>
      <c r="AA228" s="210"/>
      <c r="AB228" s="210"/>
      <c r="AC228" s="210"/>
      <c r="AD228" s="210"/>
      <c r="AE228" s="210"/>
      <c r="AF228" s="210"/>
      <c r="AG228" s="210" t="s">
        <v>381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5">
      <c r="A229" s="227">
        <v>41</v>
      </c>
      <c r="B229" s="228" t="s">
        <v>738</v>
      </c>
      <c r="C229" s="239" t="s">
        <v>739</v>
      </c>
      <c r="D229" s="229" t="s">
        <v>458</v>
      </c>
      <c r="E229" s="230">
        <v>2541.1708800000001</v>
      </c>
      <c r="F229" s="231"/>
      <c r="G229" s="232">
        <f>ROUND(E229*F229,2)</f>
        <v>0</v>
      </c>
      <c r="H229" s="231"/>
      <c r="I229" s="232">
        <f>ROUND(E229*H229,2)</f>
        <v>0</v>
      </c>
      <c r="J229" s="231"/>
      <c r="K229" s="232">
        <f>ROUND(E229*J229,2)</f>
        <v>0</v>
      </c>
      <c r="L229" s="232">
        <v>21</v>
      </c>
      <c r="M229" s="232">
        <f>G229*(1+L229/100)</f>
        <v>0</v>
      </c>
      <c r="N229" s="232">
        <v>0</v>
      </c>
      <c r="O229" s="232">
        <f>ROUND(E229*N229,2)</f>
        <v>0</v>
      </c>
      <c r="P229" s="232">
        <v>0</v>
      </c>
      <c r="Q229" s="232">
        <f>ROUND(E229*P229,2)</f>
        <v>0</v>
      </c>
      <c r="R229" s="232"/>
      <c r="S229" s="232" t="s">
        <v>268</v>
      </c>
      <c r="T229" s="233" t="s">
        <v>269</v>
      </c>
      <c r="U229" s="219">
        <v>0</v>
      </c>
      <c r="V229" s="219">
        <f>ROUND(E229*U229,2)</f>
        <v>0</v>
      </c>
      <c r="W229" s="219"/>
      <c r="X229" s="219" t="s">
        <v>368</v>
      </c>
      <c r="Y229" s="210"/>
      <c r="Z229" s="210"/>
      <c r="AA229" s="210"/>
      <c r="AB229" s="210"/>
      <c r="AC229" s="210"/>
      <c r="AD229" s="210"/>
      <c r="AE229" s="210"/>
      <c r="AF229" s="210"/>
      <c r="AG229" s="210" t="s">
        <v>374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17"/>
      <c r="B230" s="218"/>
      <c r="C230" s="256" t="s">
        <v>691</v>
      </c>
      <c r="D230" s="245"/>
      <c r="E230" s="246">
        <v>40.526539999999997</v>
      </c>
      <c r="F230" s="219"/>
      <c r="G230" s="219"/>
      <c r="H230" s="219"/>
      <c r="I230" s="219"/>
      <c r="J230" s="219"/>
      <c r="K230" s="219"/>
      <c r="L230" s="219"/>
      <c r="M230" s="219"/>
      <c r="N230" s="219"/>
      <c r="O230" s="219"/>
      <c r="P230" s="219"/>
      <c r="Q230" s="219"/>
      <c r="R230" s="219"/>
      <c r="S230" s="219"/>
      <c r="T230" s="219"/>
      <c r="U230" s="219"/>
      <c r="V230" s="219"/>
      <c r="W230" s="219"/>
      <c r="X230" s="21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381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5">
      <c r="A231" s="217"/>
      <c r="B231" s="218"/>
      <c r="C231" s="256" t="s">
        <v>692</v>
      </c>
      <c r="D231" s="245"/>
      <c r="E231" s="246">
        <v>432.185</v>
      </c>
      <c r="F231" s="219"/>
      <c r="G231" s="219"/>
      <c r="H231" s="219"/>
      <c r="I231" s="219"/>
      <c r="J231" s="219"/>
      <c r="K231" s="219"/>
      <c r="L231" s="219"/>
      <c r="M231" s="219"/>
      <c r="N231" s="219"/>
      <c r="O231" s="219"/>
      <c r="P231" s="219"/>
      <c r="Q231" s="219"/>
      <c r="R231" s="219"/>
      <c r="S231" s="219"/>
      <c r="T231" s="219"/>
      <c r="U231" s="219"/>
      <c r="V231" s="219"/>
      <c r="W231" s="219"/>
      <c r="X231" s="21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381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5">
      <c r="A232" s="217"/>
      <c r="B232" s="218"/>
      <c r="C232" s="256" t="s">
        <v>698</v>
      </c>
      <c r="D232" s="245"/>
      <c r="E232" s="246">
        <v>81.681420000000003</v>
      </c>
      <c r="F232" s="219"/>
      <c r="G232" s="219"/>
      <c r="H232" s="219"/>
      <c r="I232" s="219"/>
      <c r="J232" s="219"/>
      <c r="K232" s="219"/>
      <c r="L232" s="219"/>
      <c r="M232" s="219"/>
      <c r="N232" s="219"/>
      <c r="O232" s="219"/>
      <c r="P232" s="219"/>
      <c r="Q232" s="219"/>
      <c r="R232" s="219"/>
      <c r="S232" s="219"/>
      <c r="T232" s="219"/>
      <c r="U232" s="219"/>
      <c r="V232" s="219"/>
      <c r="W232" s="219"/>
      <c r="X232" s="21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381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17"/>
      <c r="B233" s="218"/>
      <c r="C233" s="256" t="s">
        <v>699</v>
      </c>
      <c r="D233" s="245"/>
      <c r="E233" s="246"/>
      <c r="F233" s="219"/>
      <c r="G233" s="219"/>
      <c r="H233" s="219"/>
      <c r="I233" s="219"/>
      <c r="J233" s="219"/>
      <c r="K233" s="219"/>
      <c r="L233" s="219"/>
      <c r="M233" s="219"/>
      <c r="N233" s="219"/>
      <c r="O233" s="219"/>
      <c r="P233" s="219"/>
      <c r="Q233" s="219"/>
      <c r="R233" s="219"/>
      <c r="S233" s="219"/>
      <c r="T233" s="219"/>
      <c r="U233" s="219"/>
      <c r="V233" s="219"/>
      <c r="W233" s="219"/>
      <c r="X233" s="21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381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17"/>
      <c r="B234" s="218"/>
      <c r="C234" s="256" t="s">
        <v>700</v>
      </c>
      <c r="D234" s="245"/>
      <c r="E234" s="246">
        <v>853.97919999999999</v>
      </c>
      <c r="F234" s="219"/>
      <c r="G234" s="219"/>
      <c r="H234" s="219"/>
      <c r="I234" s="219"/>
      <c r="J234" s="219"/>
      <c r="K234" s="219"/>
      <c r="L234" s="219"/>
      <c r="M234" s="219"/>
      <c r="N234" s="219"/>
      <c r="O234" s="219"/>
      <c r="P234" s="219"/>
      <c r="Q234" s="219"/>
      <c r="R234" s="219"/>
      <c r="S234" s="219"/>
      <c r="T234" s="219"/>
      <c r="U234" s="219"/>
      <c r="V234" s="219"/>
      <c r="W234" s="219"/>
      <c r="X234" s="21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381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5">
      <c r="A235" s="217"/>
      <c r="B235" s="218"/>
      <c r="C235" s="256" t="s">
        <v>701</v>
      </c>
      <c r="D235" s="245"/>
      <c r="E235" s="246">
        <v>837.23450000000003</v>
      </c>
      <c r="F235" s="219"/>
      <c r="G235" s="219"/>
      <c r="H235" s="219"/>
      <c r="I235" s="219"/>
      <c r="J235" s="219"/>
      <c r="K235" s="219"/>
      <c r="L235" s="219"/>
      <c r="M235" s="219"/>
      <c r="N235" s="219"/>
      <c r="O235" s="219"/>
      <c r="P235" s="219"/>
      <c r="Q235" s="219"/>
      <c r="R235" s="219"/>
      <c r="S235" s="219"/>
      <c r="T235" s="219"/>
      <c r="U235" s="219"/>
      <c r="V235" s="219"/>
      <c r="W235" s="219"/>
      <c r="X235" s="21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381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5">
      <c r="A236" s="217"/>
      <c r="B236" s="218"/>
      <c r="C236" s="256" t="s">
        <v>702</v>
      </c>
      <c r="D236" s="245"/>
      <c r="E236" s="246"/>
      <c r="F236" s="219"/>
      <c r="G236" s="219"/>
      <c r="H236" s="219"/>
      <c r="I236" s="219"/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/>
      <c r="U236" s="219"/>
      <c r="V236" s="219"/>
      <c r="W236" s="219"/>
      <c r="X236" s="21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381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17"/>
      <c r="B237" s="218"/>
      <c r="C237" s="256" t="s">
        <v>703</v>
      </c>
      <c r="D237" s="245"/>
      <c r="E237" s="246">
        <v>213.8828</v>
      </c>
      <c r="F237" s="219"/>
      <c r="G237" s="219"/>
      <c r="H237" s="219"/>
      <c r="I237" s="219"/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19"/>
      <c r="Y237" s="210"/>
      <c r="Z237" s="210"/>
      <c r="AA237" s="210"/>
      <c r="AB237" s="210"/>
      <c r="AC237" s="210"/>
      <c r="AD237" s="210"/>
      <c r="AE237" s="210"/>
      <c r="AF237" s="210"/>
      <c r="AG237" s="210" t="s">
        <v>381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17"/>
      <c r="B238" s="218"/>
      <c r="C238" s="256" t="s">
        <v>704</v>
      </c>
      <c r="D238" s="245"/>
      <c r="E238" s="246">
        <v>81.681420000000003</v>
      </c>
      <c r="F238" s="219"/>
      <c r="G238" s="219"/>
      <c r="H238" s="219"/>
      <c r="I238" s="219"/>
      <c r="J238" s="219"/>
      <c r="K238" s="219"/>
      <c r="L238" s="219"/>
      <c r="M238" s="219"/>
      <c r="N238" s="219"/>
      <c r="O238" s="219"/>
      <c r="P238" s="219"/>
      <c r="Q238" s="219"/>
      <c r="R238" s="219"/>
      <c r="S238" s="219"/>
      <c r="T238" s="219"/>
      <c r="U238" s="219"/>
      <c r="V238" s="219"/>
      <c r="W238" s="219"/>
      <c r="X238" s="21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381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5">
      <c r="A239" s="227">
        <v>42</v>
      </c>
      <c r="B239" s="228" t="s">
        <v>740</v>
      </c>
      <c r="C239" s="239" t="s">
        <v>741</v>
      </c>
      <c r="D239" s="229" t="s">
        <v>458</v>
      </c>
      <c r="E239" s="230">
        <v>2047.89446</v>
      </c>
      <c r="F239" s="231"/>
      <c r="G239" s="232">
        <f>ROUND(E239*F239,2)</f>
        <v>0</v>
      </c>
      <c r="H239" s="231"/>
      <c r="I239" s="232">
        <f>ROUND(E239*H239,2)</f>
        <v>0</v>
      </c>
      <c r="J239" s="231"/>
      <c r="K239" s="232">
        <f>ROUND(E239*J239,2)</f>
        <v>0</v>
      </c>
      <c r="L239" s="232">
        <v>21</v>
      </c>
      <c r="M239" s="232">
        <f>G239*(1+L239/100)</f>
        <v>0</v>
      </c>
      <c r="N239" s="232">
        <v>0</v>
      </c>
      <c r="O239" s="232">
        <f>ROUND(E239*N239,2)</f>
        <v>0</v>
      </c>
      <c r="P239" s="232">
        <v>0</v>
      </c>
      <c r="Q239" s="232">
        <f>ROUND(E239*P239,2)</f>
        <v>0</v>
      </c>
      <c r="R239" s="232"/>
      <c r="S239" s="232" t="s">
        <v>268</v>
      </c>
      <c r="T239" s="233" t="s">
        <v>269</v>
      </c>
      <c r="U239" s="219">
        <v>0</v>
      </c>
      <c r="V239" s="219">
        <f>ROUND(E239*U239,2)</f>
        <v>0</v>
      </c>
      <c r="W239" s="219"/>
      <c r="X239" s="219" t="s">
        <v>368</v>
      </c>
      <c r="Y239" s="210"/>
      <c r="Z239" s="210"/>
      <c r="AA239" s="210"/>
      <c r="AB239" s="210"/>
      <c r="AC239" s="210"/>
      <c r="AD239" s="210"/>
      <c r="AE239" s="210"/>
      <c r="AF239" s="210"/>
      <c r="AG239" s="210" t="s">
        <v>374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17"/>
      <c r="B240" s="218"/>
      <c r="C240" s="256" t="s">
        <v>690</v>
      </c>
      <c r="D240" s="245"/>
      <c r="E240" s="246">
        <v>3</v>
      </c>
      <c r="F240" s="219"/>
      <c r="G240" s="219"/>
      <c r="H240" s="219"/>
      <c r="I240" s="219"/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1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381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17"/>
      <c r="B241" s="218"/>
      <c r="C241" s="256" t="s">
        <v>691</v>
      </c>
      <c r="D241" s="245"/>
      <c r="E241" s="246">
        <v>40.526539999999997</v>
      </c>
      <c r="F241" s="219"/>
      <c r="G241" s="219"/>
      <c r="H241" s="219"/>
      <c r="I241" s="219"/>
      <c r="J241" s="219"/>
      <c r="K241" s="219"/>
      <c r="L241" s="219"/>
      <c r="M241" s="219"/>
      <c r="N241" s="219"/>
      <c r="O241" s="219"/>
      <c r="P241" s="219"/>
      <c r="Q241" s="219"/>
      <c r="R241" s="219"/>
      <c r="S241" s="219"/>
      <c r="T241" s="219"/>
      <c r="U241" s="219"/>
      <c r="V241" s="219"/>
      <c r="W241" s="219"/>
      <c r="X241" s="21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381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17"/>
      <c r="B242" s="218"/>
      <c r="C242" s="256" t="s">
        <v>695</v>
      </c>
      <c r="D242" s="245"/>
      <c r="E242" s="246">
        <v>9.58</v>
      </c>
      <c r="F242" s="219"/>
      <c r="G242" s="219"/>
      <c r="H242" s="219"/>
      <c r="I242" s="219"/>
      <c r="J242" s="219"/>
      <c r="K242" s="219"/>
      <c r="L242" s="219"/>
      <c r="M242" s="219"/>
      <c r="N242" s="219"/>
      <c r="O242" s="219"/>
      <c r="P242" s="219"/>
      <c r="Q242" s="219"/>
      <c r="R242" s="219"/>
      <c r="S242" s="219"/>
      <c r="T242" s="219"/>
      <c r="U242" s="219"/>
      <c r="V242" s="219"/>
      <c r="W242" s="219"/>
      <c r="X242" s="21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381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17"/>
      <c r="B243" s="218"/>
      <c r="C243" s="256" t="s">
        <v>699</v>
      </c>
      <c r="D243" s="245"/>
      <c r="E243" s="246"/>
      <c r="F243" s="219"/>
      <c r="G243" s="219"/>
      <c r="H243" s="219"/>
      <c r="I243" s="219"/>
      <c r="J243" s="219"/>
      <c r="K243" s="219"/>
      <c r="L243" s="219"/>
      <c r="M243" s="219"/>
      <c r="N243" s="219"/>
      <c r="O243" s="219"/>
      <c r="P243" s="219"/>
      <c r="Q243" s="219"/>
      <c r="R243" s="219"/>
      <c r="S243" s="219"/>
      <c r="T243" s="219"/>
      <c r="U243" s="219"/>
      <c r="V243" s="219"/>
      <c r="W243" s="219"/>
      <c r="X243" s="219"/>
      <c r="Y243" s="210"/>
      <c r="Z243" s="210"/>
      <c r="AA243" s="210"/>
      <c r="AB243" s="210"/>
      <c r="AC243" s="210"/>
      <c r="AD243" s="210"/>
      <c r="AE243" s="210"/>
      <c r="AF243" s="210"/>
      <c r="AG243" s="210" t="s">
        <v>381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17"/>
      <c r="B244" s="218"/>
      <c r="C244" s="256" t="s">
        <v>700</v>
      </c>
      <c r="D244" s="245"/>
      <c r="E244" s="246">
        <v>853.97919999999999</v>
      </c>
      <c r="F244" s="219"/>
      <c r="G244" s="219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381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17"/>
      <c r="B245" s="218"/>
      <c r="C245" s="256" t="s">
        <v>701</v>
      </c>
      <c r="D245" s="245"/>
      <c r="E245" s="246">
        <v>837.23450000000003</v>
      </c>
      <c r="F245" s="219"/>
      <c r="G245" s="219"/>
      <c r="H245" s="219"/>
      <c r="I245" s="219"/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1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381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5">
      <c r="A246" s="217"/>
      <c r="B246" s="218"/>
      <c r="C246" s="256" t="s">
        <v>702</v>
      </c>
      <c r="D246" s="245"/>
      <c r="E246" s="246"/>
      <c r="F246" s="219"/>
      <c r="G246" s="219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1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381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5">
      <c r="A247" s="217"/>
      <c r="B247" s="218"/>
      <c r="C247" s="256" t="s">
        <v>703</v>
      </c>
      <c r="D247" s="245"/>
      <c r="E247" s="246">
        <v>213.8828</v>
      </c>
      <c r="F247" s="219"/>
      <c r="G247" s="219"/>
      <c r="H247" s="219"/>
      <c r="I247" s="219"/>
      <c r="J247" s="219"/>
      <c r="K247" s="219"/>
      <c r="L247" s="219"/>
      <c r="M247" s="219"/>
      <c r="N247" s="219"/>
      <c r="O247" s="219"/>
      <c r="P247" s="219"/>
      <c r="Q247" s="219"/>
      <c r="R247" s="219"/>
      <c r="S247" s="219"/>
      <c r="T247" s="219"/>
      <c r="U247" s="219"/>
      <c r="V247" s="219"/>
      <c r="W247" s="219"/>
      <c r="X247" s="21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381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5">
      <c r="A248" s="217"/>
      <c r="B248" s="218"/>
      <c r="C248" s="256" t="s">
        <v>704</v>
      </c>
      <c r="D248" s="245"/>
      <c r="E248" s="246">
        <v>81.681420000000003</v>
      </c>
      <c r="F248" s="219"/>
      <c r="G248" s="219"/>
      <c r="H248" s="219"/>
      <c r="I248" s="219"/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219"/>
      <c r="W248" s="219"/>
      <c r="X248" s="21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381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17"/>
      <c r="B249" s="218"/>
      <c r="C249" s="256" t="s">
        <v>712</v>
      </c>
      <c r="D249" s="245"/>
      <c r="E249" s="246">
        <v>8.01</v>
      </c>
      <c r="F249" s="219"/>
      <c r="G249" s="219"/>
      <c r="H249" s="219"/>
      <c r="I249" s="219"/>
      <c r="J249" s="219"/>
      <c r="K249" s="219"/>
      <c r="L249" s="219"/>
      <c r="M249" s="219"/>
      <c r="N249" s="219"/>
      <c r="O249" s="219"/>
      <c r="P249" s="219"/>
      <c r="Q249" s="219"/>
      <c r="R249" s="219"/>
      <c r="S249" s="219"/>
      <c r="T249" s="219"/>
      <c r="U249" s="219"/>
      <c r="V249" s="219"/>
      <c r="W249" s="219"/>
      <c r="X249" s="21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381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27">
        <v>43</v>
      </c>
      <c r="B250" s="228" t="s">
        <v>742</v>
      </c>
      <c r="C250" s="239" t="s">
        <v>743</v>
      </c>
      <c r="D250" s="229" t="s">
        <v>448</v>
      </c>
      <c r="E250" s="230">
        <v>1</v>
      </c>
      <c r="F250" s="231"/>
      <c r="G250" s="232">
        <f>ROUND(E250*F250,2)</f>
        <v>0</v>
      </c>
      <c r="H250" s="231"/>
      <c r="I250" s="232">
        <f>ROUND(E250*H250,2)</f>
        <v>0</v>
      </c>
      <c r="J250" s="231"/>
      <c r="K250" s="232">
        <f>ROUND(E250*J250,2)</f>
        <v>0</v>
      </c>
      <c r="L250" s="232">
        <v>21</v>
      </c>
      <c r="M250" s="232">
        <f>G250*(1+L250/100)</f>
        <v>0</v>
      </c>
      <c r="N250" s="232">
        <v>0</v>
      </c>
      <c r="O250" s="232">
        <f>ROUND(E250*N250,2)</f>
        <v>0</v>
      </c>
      <c r="P250" s="232">
        <v>0</v>
      </c>
      <c r="Q250" s="232">
        <f>ROUND(E250*P250,2)</f>
        <v>0</v>
      </c>
      <c r="R250" s="232"/>
      <c r="S250" s="232" t="s">
        <v>268</v>
      </c>
      <c r="T250" s="233" t="s">
        <v>269</v>
      </c>
      <c r="U250" s="219">
        <v>0</v>
      </c>
      <c r="V250" s="219">
        <f>ROUND(E250*U250,2)</f>
        <v>0</v>
      </c>
      <c r="W250" s="219"/>
      <c r="X250" s="219" t="s">
        <v>368</v>
      </c>
      <c r="Y250" s="210"/>
      <c r="Z250" s="210"/>
      <c r="AA250" s="210"/>
      <c r="AB250" s="210"/>
      <c r="AC250" s="210"/>
      <c r="AD250" s="210"/>
      <c r="AE250" s="210"/>
      <c r="AF250" s="210"/>
      <c r="AG250" s="210" t="s">
        <v>374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ht="21" outlineLevel="1" x14ac:dyDescent="0.25">
      <c r="A251" s="217"/>
      <c r="B251" s="218"/>
      <c r="C251" s="240" t="s">
        <v>744</v>
      </c>
      <c r="D251" s="235"/>
      <c r="E251" s="235"/>
      <c r="F251" s="235"/>
      <c r="G251" s="235"/>
      <c r="H251" s="219"/>
      <c r="I251" s="219"/>
      <c r="J251" s="219"/>
      <c r="K251" s="219"/>
      <c r="L251" s="219"/>
      <c r="M251" s="219"/>
      <c r="N251" s="219"/>
      <c r="O251" s="219"/>
      <c r="P251" s="219"/>
      <c r="Q251" s="219"/>
      <c r="R251" s="219"/>
      <c r="S251" s="219"/>
      <c r="T251" s="219"/>
      <c r="U251" s="219"/>
      <c r="V251" s="219"/>
      <c r="W251" s="219"/>
      <c r="X251" s="219"/>
      <c r="Y251" s="210"/>
      <c r="Z251" s="210"/>
      <c r="AA251" s="210"/>
      <c r="AB251" s="210"/>
      <c r="AC251" s="210"/>
      <c r="AD251" s="210"/>
      <c r="AE251" s="210"/>
      <c r="AF251" s="210"/>
      <c r="AG251" s="210" t="s">
        <v>272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34" t="str">
        <f>C251</f>
        <v>Viditelné hrany zkoseny trojúhelníkovými lištami 15x 15 mm - stavební profily ze stabilního plastu s předvrtanými otvory pro hřebíky. Zkosení hrany betonu na 45 stupňů.</v>
      </c>
      <c r="BB251" s="210"/>
      <c r="BC251" s="210"/>
      <c r="BD251" s="210"/>
      <c r="BE251" s="210"/>
      <c r="BF251" s="210"/>
      <c r="BG251" s="210"/>
      <c r="BH251" s="210"/>
    </row>
    <row r="252" spans="1:60" x14ac:dyDescent="0.25">
      <c r="A252" s="221" t="s">
        <v>263</v>
      </c>
      <c r="B252" s="222" t="s">
        <v>150</v>
      </c>
      <c r="C252" s="238" t="s">
        <v>151</v>
      </c>
      <c r="D252" s="223"/>
      <c r="E252" s="224"/>
      <c r="F252" s="225"/>
      <c r="G252" s="225">
        <f>SUMIF(AG253:AG260,"&lt;&gt;NOR",G253:G260)</f>
        <v>0</v>
      </c>
      <c r="H252" s="225"/>
      <c r="I252" s="225">
        <f>SUM(I253:I260)</f>
        <v>0</v>
      </c>
      <c r="J252" s="225"/>
      <c r="K252" s="225">
        <f>SUM(K253:K260)</f>
        <v>0</v>
      </c>
      <c r="L252" s="225"/>
      <c r="M252" s="225">
        <f>SUM(M253:M260)</f>
        <v>0</v>
      </c>
      <c r="N252" s="225"/>
      <c r="O252" s="225">
        <f>SUM(O253:O260)</f>
        <v>37.119999999999997</v>
      </c>
      <c r="P252" s="225"/>
      <c r="Q252" s="225">
        <f>SUM(Q253:Q260)</f>
        <v>0</v>
      </c>
      <c r="R252" s="225"/>
      <c r="S252" s="225"/>
      <c r="T252" s="226"/>
      <c r="U252" s="220"/>
      <c r="V252" s="220">
        <f>SUM(V253:V260)</f>
        <v>25.860000000000003</v>
      </c>
      <c r="W252" s="220"/>
      <c r="X252" s="220"/>
      <c r="AG252" t="s">
        <v>264</v>
      </c>
    </row>
    <row r="253" spans="1:60" outlineLevel="1" x14ac:dyDescent="0.25">
      <c r="A253" s="227">
        <v>44</v>
      </c>
      <c r="B253" s="228" t="s">
        <v>745</v>
      </c>
      <c r="C253" s="239" t="s">
        <v>746</v>
      </c>
      <c r="D253" s="229" t="s">
        <v>389</v>
      </c>
      <c r="E253" s="230">
        <v>18.68</v>
      </c>
      <c r="F253" s="231"/>
      <c r="G253" s="232">
        <f>ROUND(E253*F253,2)</f>
        <v>0</v>
      </c>
      <c r="H253" s="231"/>
      <c r="I253" s="232">
        <f>ROUND(E253*H253,2)</f>
        <v>0</v>
      </c>
      <c r="J253" s="231"/>
      <c r="K253" s="232">
        <f>ROUND(E253*J253,2)</f>
        <v>0</v>
      </c>
      <c r="L253" s="232">
        <v>21</v>
      </c>
      <c r="M253" s="232">
        <f>G253*(1+L253/100)</f>
        <v>0</v>
      </c>
      <c r="N253" s="232">
        <v>1.8907700000000001</v>
      </c>
      <c r="O253" s="232">
        <f>ROUND(E253*N253,2)</f>
        <v>35.32</v>
      </c>
      <c r="P253" s="232">
        <v>0</v>
      </c>
      <c r="Q253" s="232">
        <f>ROUND(E253*P253,2)</f>
        <v>0</v>
      </c>
      <c r="R253" s="232" t="s">
        <v>636</v>
      </c>
      <c r="S253" s="232" t="s">
        <v>367</v>
      </c>
      <c r="T253" s="233" t="s">
        <v>367</v>
      </c>
      <c r="U253" s="219">
        <v>1.3169999999999999</v>
      </c>
      <c r="V253" s="219">
        <f>ROUND(E253*U253,2)</f>
        <v>24.6</v>
      </c>
      <c r="W253" s="219"/>
      <c r="X253" s="219" t="s">
        <v>368</v>
      </c>
      <c r="Y253" s="210"/>
      <c r="Z253" s="210"/>
      <c r="AA253" s="210"/>
      <c r="AB253" s="210"/>
      <c r="AC253" s="210"/>
      <c r="AD253" s="210"/>
      <c r="AE253" s="210"/>
      <c r="AF253" s="210"/>
      <c r="AG253" s="210" t="s">
        <v>374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17"/>
      <c r="B254" s="218"/>
      <c r="C254" s="255" t="s">
        <v>747</v>
      </c>
      <c r="D254" s="247"/>
      <c r="E254" s="247"/>
      <c r="F254" s="247"/>
      <c r="G254" s="247"/>
      <c r="H254" s="219"/>
      <c r="I254" s="219"/>
      <c r="J254" s="219"/>
      <c r="K254" s="219"/>
      <c r="L254" s="219"/>
      <c r="M254" s="219"/>
      <c r="N254" s="219"/>
      <c r="O254" s="219"/>
      <c r="P254" s="219"/>
      <c r="Q254" s="219"/>
      <c r="R254" s="219"/>
      <c r="S254" s="219"/>
      <c r="T254" s="219"/>
      <c r="U254" s="219"/>
      <c r="V254" s="219"/>
      <c r="W254" s="219"/>
      <c r="X254" s="219"/>
      <c r="Y254" s="210"/>
      <c r="Z254" s="210"/>
      <c r="AA254" s="210"/>
      <c r="AB254" s="210"/>
      <c r="AC254" s="210"/>
      <c r="AD254" s="210"/>
      <c r="AE254" s="210"/>
      <c r="AF254" s="210"/>
      <c r="AG254" s="210" t="s">
        <v>371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ht="20.399999999999999" outlineLevel="1" x14ac:dyDescent="0.25">
      <c r="A255" s="217"/>
      <c r="B255" s="218"/>
      <c r="C255" s="256" t="s">
        <v>748</v>
      </c>
      <c r="D255" s="245"/>
      <c r="E255" s="246">
        <v>8.1</v>
      </c>
      <c r="F255" s="219"/>
      <c r="G255" s="219"/>
      <c r="H255" s="219"/>
      <c r="I255" s="219"/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1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381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ht="20.399999999999999" outlineLevel="1" x14ac:dyDescent="0.25">
      <c r="A256" s="217"/>
      <c r="B256" s="218"/>
      <c r="C256" s="256" t="s">
        <v>749</v>
      </c>
      <c r="D256" s="245"/>
      <c r="E256" s="246">
        <v>3.17</v>
      </c>
      <c r="F256" s="219"/>
      <c r="G256" s="219"/>
      <c r="H256" s="219"/>
      <c r="I256" s="219"/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19"/>
      <c r="U256" s="219"/>
      <c r="V256" s="219"/>
      <c r="W256" s="219"/>
      <c r="X256" s="219"/>
      <c r="Y256" s="210"/>
      <c r="Z256" s="210"/>
      <c r="AA256" s="210"/>
      <c r="AB256" s="210"/>
      <c r="AC256" s="210"/>
      <c r="AD256" s="210"/>
      <c r="AE256" s="210"/>
      <c r="AF256" s="210"/>
      <c r="AG256" s="210" t="s">
        <v>381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ht="20.399999999999999" outlineLevel="1" x14ac:dyDescent="0.25">
      <c r="A257" s="217"/>
      <c r="B257" s="218"/>
      <c r="C257" s="256" t="s">
        <v>750</v>
      </c>
      <c r="D257" s="245"/>
      <c r="E257" s="246">
        <v>6.63</v>
      </c>
      <c r="F257" s="219"/>
      <c r="G257" s="219"/>
      <c r="H257" s="219"/>
      <c r="I257" s="219"/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1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381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17"/>
      <c r="B258" s="218"/>
      <c r="C258" s="256" t="s">
        <v>751</v>
      </c>
      <c r="D258" s="245"/>
      <c r="E258" s="246">
        <v>0.78</v>
      </c>
      <c r="F258" s="219"/>
      <c r="G258" s="219"/>
      <c r="H258" s="219"/>
      <c r="I258" s="219"/>
      <c r="J258" s="219"/>
      <c r="K258" s="219"/>
      <c r="L258" s="219"/>
      <c r="M258" s="219"/>
      <c r="N258" s="219"/>
      <c r="O258" s="219"/>
      <c r="P258" s="219"/>
      <c r="Q258" s="219"/>
      <c r="R258" s="219"/>
      <c r="S258" s="219"/>
      <c r="T258" s="219"/>
      <c r="U258" s="219"/>
      <c r="V258" s="219"/>
      <c r="W258" s="219"/>
      <c r="X258" s="219"/>
      <c r="Y258" s="210"/>
      <c r="Z258" s="210"/>
      <c r="AA258" s="210"/>
      <c r="AB258" s="210"/>
      <c r="AC258" s="210"/>
      <c r="AD258" s="210"/>
      <c r="AE258" s="210"/>
      <c r="AF258" s="210"/>
      <c r="AG258" s="210" t="s">
        <v>381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27">
        <v>45</v>
      </c>
      <c r="B259" s="228" t="s">
        <v>752</v>
      </c>
      <c r="C259" s="239" t="s">
        <v>753</v>
      </c>
      <c r="D259" s="229" t="s">
        <v>389</v>
      </c>
      <c r="E259" s="230">
        <v>0.95325000000000004</v>
      </c>
      <c r="F259" s="231"/>
      <c r="G259" s="232">
        <f>ROUND(E259*F259,2)</f>
        <v>0</v>
      </c>
      <c r="H259" s="231"/>
      <c r="I259" s="232">
        <f>ROUND(E259*H259,2)</f>
        <v>0</v>
      </c>
      <c r="J259" s="231"/>
      <c r="K259" s="232">
        <f>ROUND(E259*J259,2)</f>
        <v>0</v>
      </c>
      <c r="L259" s="232">
        <v>21</v>
      </c>
      <c r="M259" s="232">
        <f>G259*(1+L259/100)</f>
        <v>0</v>
      </c>
      <c r="N259" s="232">
        <v>1.8907700000000001</v>
      </c>
      <c r="O259" s="232">
        <f>ROUND(E259*N259,2)</f>
        <v>1.8</v>
      </c>
      <c r="P259" s="232">
        <v>0</v>
      </c>
      <c r="Q259" s="232">
        <f>ROUND(E259*P259,2)</f>
        <v>0</v>
      </c>
      <c r="R259" s="232"/>
      <c r="S259" s="232" t="s">
        <v>268</v>
      </c>
      <c r="T259" s="233" t="s">
        <v>269</v>
      </c>
      <c r="U259" s="219">
        <v>1.3169999999999999</v>
      </c>
      <c r="V259" s="219">
        <f>ROUND(E259*U259,2)</f>
        <v>1.26</v>
      </c>
      <c r="W259" s="219"/>
      <c r="X259" s="219" t="s">
        <v>368</v>
      </c>
      <c r="Y259" s="210"/>
      <c r="Z259" s="210"/>
      <c r="AA259" s="210"/>
      <c r="AB259" s="210"/>
      <c r="AC259" s="210"/>
      <c r="AD259" s="210"/>
      <c r="AE259" s="210"/>
      <c r="AF259" s="210"/>
      <c r="AG259" s="210" t="s">
        <v>374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5">
      <c r="A260" s="217"/>
      <c r="B260" s="218"/>
      <c r="C260" s="256" t="s">
        <v>754</v>
      </c>
      <c r="D260" s="245"/>
      <c r="E260" s="246">
        <v>0.95</v>
      </c>
      <c r="F260" s="219"/>
      <c r="G260" s="219"/>
      <c r="H260" s="219"/>
      <c r="I260" s="219"/>
      <c r="J260" s="219"/>
      <c r="K260" s="219"/>
      <c r="L260" s="219"/>
      <c r="M260" s="219"/>
      <c r="N260" s="219"/>
      <c r="O260" s="219"/>
      <c r="P260" s="219"/>
      <c r="Q260" s="219"/>
      <c r="R260" s="219"/>
      <c r="S260" s="219"/>
      <c r="T260" s="219"/>
      <c r="U260" s="219"/>
      <c r="V260" s="219"/>
      <c r="W260" s="219"/>
      <c r="X260" s="219"/>
      <c r="Y260" s="210"/>
      <c r="Z260" s="210"/>
      <c r="AA260" s="210"/>
      <c r="AB260" s="210"/>
      <c r="AC260" s="210"/>
      <c r="AD260" s="210"/>
      <c r="AE260" s="210"/>
      <c r="AF260" s="210"/>
      <c r="AG260" s="210" t="s">
        <v>381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x14ac:dyDescent="0.25">
      <c r="A261" s="221" t="s">
        <v>263</v>
      </c>
      <c r="B261" s="222" t="s">
        <v>160</v>
      </c>
      <c r="C261" s="238" t="s">
        <v>161</v>
      </c>
      <c r="D261" s="223"/>
      <c r="E261" s="224"/>
      <c r="F261" s="225"/>
      <c r="G261" s="225">
        <f>SUMIF(AG262:AG288,"&lt;&gt;NOR",G262:G288)</f>
        <v>0</v>
      </c>
      <c r="H261" s="225"/>
      <c r="I261" s="225">
        <f>SUM(I262:I288)</f>
        <v>0</v>
      </c>
      <c r="J261" s="225"/>
      <c r="K261" s="225">
        <f>SUM(K262:K288)</f>
        <v>0</v>
      </c>
      <c r="L261" s="225"/>
      <c r="M261" s="225">
        <f>SUM(M262:M288)</f>
        <v>0</v>
      </c>
      <c r="N261" s="225"/>
      <c r="O261" s="225">
        <f>SUM(O262:O288)</f>
        <v>18510.8</v>
      </c>
      <c r="P261" s="225"/>
      <c r="Q261" s="225">
        <f>SUM(Q262:Q288)</f>
        <v>0</v>
      </c>
      <c r="R261" s="225"/>
      <c r="S261" s="225"/>
      <c r="T261" s="226"/>
      <c r="U261" s="220"/>
      <c r="V261" s="220">
        <f>SUM(V262:V288)</f>
        <v>15598.210000000001</v>
      </c>
      <c r="W261" s="220"/>
      <c r="X261" s="220"/>
      <c r="AG261" t="s">
        <v>264</v>
      </c>
    </row>
    <row r="262" spans="1:60" outlineLevel="1" x14ac:dyDescent="0.25">
      <c r="A262" s="227">
        <v>46</v>
      </c>
      <c r="B262" s="228" t="s">
        <v>755</v>
      </c>
      <c r="C262" s="239" t="s">
        <v>756</v>
      </c>
      <c r="D262" s="229" t="s">
        <v>389</v>
      </c>
      <c r="E262" s="230">
        <v>3.19</v>
      </c>
      <c r="F262" s="231"/>
      <c r="G262" s="232">
        <f>ROUND(E262*F262,2)</f>
        <v>0</v>
      </c>
      <c r="H262" s="231"/>
      <c r="I262" s="232">
        <f>ROUND(E262*H262,2)</f>
        <v>0</v>
      </c>
      <c r="J262" s="231"/>
      <c r="K262" s="232">
        <f>ROUND(E262*J262,2)</f>
        <v>0</v>
      </c>
      <c r="L262" s="232">
        <v>21</v>
      </c>
      <c r="M262" s="232">
        <f>G262*(1+L262/100)</f>
        <v>0</v>
      </c>
      <c r="N262" s="232">
        <v>2.5249999999999999</v>
      </c>
      <c r="O262" s="232">
        <f>ROUND(E262*N262,2)</f>
        <v>8.0500000000000007</v>
      </c>
      <c r="P262" s="232">
        <v>0</v>
      </c>
      <c r="Q262" s="232">
        <f>ROUND(E262*P262,2)</f>
        <v>0</v>
      </c>
      <c r="R262" s="232" t="s">
        <v>757</v>
      </c>
      <c r="S262" s="232" t="s">
        <v>367</v>
      </c>
      <c r="T262" s="233" t="s">
        <v>367</v>
      </c>
      <c r="U262" s="219">
        <v>2.58</v>
      </c>
      <c r="V262" s="219">
        <f>ROUND(E262*U262,2)</f>
        <v>8.23</v>
      </c>
      <c r="W262" s="219"/>
      <c r="X262" s="219" t="s">
        <v>368</v>
      </c>
      <c r="Y262" s="210"/>
      <c r="Z262" s="210"/>
      <c r="AA262" s="210"/>
      <c r="AB262" s="210"/>
      <c r="AC262" s="210"/>
      <c r="AD262" s="210"/>
      <c r="AE262" s="210"/>
      <c r="AF262" s="210"/>
      <c r="AG262" s="210" t="s">
        <v>374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17"/>
      <c r="B263" s="218"/>
      <c r="C263" s="255" t="s">
        <v>758</v>
      </c>
      <c r="D263" s="247"/>
      <c r="E263" s="247"/>
      <c r="F263" s="247"/>
      <c r="G263" s="247"/>
      <c r="H263" s="219"/>
      <c r="I263" s="219"/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19"/>
      <c r="Y263" s="210"/>
      <c r="Z263" s="210"/>
      <c r="AA263" s="210"/>
      <c r="AB263" s="210"/>
      <c r="AC263" s="210"/>
      <c r="AD263" s="210"/>
      <c r="AE263" s="210"/>
      <c r="AF263" s="210"/>
      <c r="AG263" s="210" t="s">
        <v>371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17"/>
      <c r="B264" s="218"/>
      <c r="C264" s="241" t="s">
        <v>759</v>
      </c>
      <c r="D264" s="236"/>
      <c r="E264" s="236"/>
      <c r="F264" s="236"/>
      <c r="G264" s="236"/>
      <c r="H264" s="219"/>
      <c r="I264" s="219"/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19"/>
      <c r="Y264" s="210"/>
      <c r="Z264" s="210"/>
      <c r="AA264" s="210"/>
      <c r="AB264" s="210"/>
      <c r="AC264" s="210"/>
      <c r="AD264" s="210"/>
      <c r="AE264" s="210"/>
      <c r="AF264" s="210"/>
      <c r="AG264" s="210" t="s">
        <v>272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5">
      <c r="A265" s="217"/>
      <c r="B265" s="218"/>
      <c r="C265" s="256" t="s">
        <v>760</v>
      </c>
      <c r="D265" s="245"/>
      <c r="E265" s="246">
        <v>3.19</v>
      </c>
      <c r="F265" s="219"/>
      <c r="G265" s="219"/>
      <c r="H265" s="219"/>
      <c r="I265" s="219"/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1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381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27">
        <v>47</v>
      </c>
      <c r="B266" s="228" t="s">
        <v>761</v>
      </c>
      <c r="C266" s="239" t="s">
        <v>762</v>
      </c>
      <c r="D266" s="229" t="s">
        <v>389</v>
      </c>
      <c r="E266" s="230">
        <v>538.79</v>
      </c>
      <c r="F266" s="231"/>
      <c r="G266" s="232">
        <f>ROUND(E266*F266,2)</f>
        <v>0</v>
      </c>
      <c r="H266" s="231"/>
      <c r="I266" s="232">
        <f>ROUND(E266*H266,2)</f>
        <v>0</v>
      </c>
      <c r="J266" s="231"/>
      <c r="K266" s="232">
        <f>ROUND(E266*J266,2)</f>
        <v>0</v>
      </c>
      <c r="L266" s="232">
        <v>21</v>
      </c>
      <c r="M266" s="232">
        <f>G266*(1+L266/100)</f>
        <v>0</v>
      </c>
      <c r="N266" s="232">
        <v>2.5249999999999999</v>
      </c>
      <c r="O266" s="232">
        <f>ROUND(E266*N266,2)</f>
        <v>1360.44</v>
      </c>
      <c r="P266" s="232">
        <v>0</v>
      </c>
      <c r="Q266" s="232">
        <f>ROUND(E266*P266,2)</f>
        <v>0</v>
      </c>
      <c r="R266" s="232" t="s">
        <v>757</v>
      </c>
      <c r="S266" s="232" t="s">
        <v>367</v>
      </c>
      <c r="T266" s="233" t="s">
        <v>367</v>
      </c>
      <c r="U266" s="219">
        <v>2.3170000000000002</v>
      </c>
      <c r="V266" s="219">
        <f>ROUND(E266*U266,2)</f>
        <v>1248.3800000000001</v>
      </c>
      <c r="W266" s="219"/>
      <c r="X266" s="219" t="s">
        <v>368</v>
      </c>
      <c r="Y266" s="210"/>
      <c r="Z266" s="210"/>
      <c r="AA266" s="210"/>
      <c r="AB266" s="210"/>
      <c r="AC266" s="210"/>
      <c r="AD266" s="210"/>
      <c r="AE266" s="210"/>
      <c r="AF266" s="210"/>
      <c r="AG266" s="210" t="s">
        <v>374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17"/>
      <c r="B267" s="218"/>
      <c r="C267" s="255" t="s">
        <v>758</v>
      </c>
      <c r="D267" s="247"/>
      <c r="E267" s="247"/>
      <c r="F267" s="247"/>
      <c r="G267" s="247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371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5">
      <c r="A268" s="217"/>
      <c r="B268" s="218"/>
      <c r="C268" s="241" t="s">
        <v>759</v>
      </c>
      <c r="D268" s="236"/>
      <c r="E268" s="236"/>
      <c r="F268" s="236"/>
      <c r="G268" s="236"/>
      <c r="H268" s="219"/>
      <c r="I268" s="219"/>
      <c r="J268" s="219"/>
      <c r="K268" s="219"/>
      <c r="L268" s="219"/>
      <c r="M268" s="219"/>
      <c r="N268" s="219"/>
      <c r="O268" s="219"/>
      <c r="P268" s="219"/>
      <c r="Q268" s="219"/>
      <c r="R268" s="219"/>
      <c r="S268" s="219"/>
      <c r="T268" s="219"/>
      <c r="U268" s="219"/>
      <c r="V268" s="219"/>
      <c r="W268" s="219"/>
      <c r="X268" s="219"/>
      <c r="Y268" s="210"/>
      <c r="Z268" s="210"/>
      <c r="AA268" s="210"/>
      <c r="AB268" s="210"/>
      <c r="AC268" s="210"/>
      <c r="AD268" s="210"/>
      <c r="AE268" s="210"/>
      <c r="AF268" s="210"/>
      <c r="AG268" s="210" t="s">
        <v>272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5">
      <c r="A269" s="217"/>
      <c r="B269" s="218"/>
      <c r="C269" s="256" t="s">
        <v>1087</v>
      </c>
      <c r="D269" s="245"/>
      <c r="E269" s="246">
        <v>538.79</v>
      </c>
      <c r="F269" s="219"/>
      <c r="G269" s="219"/>
      <c r="H269" s="219"/>
      <c r="I269" s="219"/>
      <c r="J269" s="219"/>
      <c r="K269" s="219"/>
      <c r="L269" s="219"/>
      <c r="M269" s="219"/>
      <c r="N269" s="219"/>
      <c r="O269" s="219"/>
      <c r="P269" s="219"/>
      <c r="Q269" s="219"/>
      <c r="R269" s="219"/>
      <c r="S269" s="219"/>
      <c r="T269" s="219"/>
      <c r="U269" s="219"/>
      <c r="V269" s="219"/>
      <c r="W269" s="219"/>
      <c r="X269" s="21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381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27">
        <v>48</v>
      </c>
      <c r="B270" s="228" t="s">
        <v>764</v>
      </c>
      <c r="C270" s="239" t="s">
        <v>765</v>
      </c>
      <c r="D270" s="229" t="s">
        <v>458</v>
      </c>
      <c r="E270" s="230">
        <v>18.536280000000001</v>
      </c>
      <c r="F270" s="231"/>
      <c r="G270" s="232">
        <f>ROUND(E270*F270,2)</f>
        <v>0</v>
      </c>
      <c r="H270" s="231"/>
      <c r="I270" s="232">
        <f>ROUND(E270*H270,2)</f>
        <v>0</v>
      </c>
      <c r="J270" s="231"/>
      <c r="K270" s="232">
        <f>ROUND(E270*J270,2)</f>
        <v>0</v>
      </c>
      <c r="L270" s="232">
        <v>21</v>
      </c>
      <c r="M270" s="232">
        <f>G270*(1+L270/100)</f>
        <v>0</v>
      </c>
      <c r="N270" s="232">
        <v>1.41E-2</v>
      </c>
      <c r="O270" s="232">
        <f>ROUND(E270*N270,2)</f>
        <v>0.26</v>
      </c>
      <c r="P270" s="232">
        <v>0</v>
      </c>
      <c r="Q270" s="232">
        <f>ROUND(E270*P270,2)</f>
        <v>0</v>
      </c>
      <c r="R270" s="232" t="s">
        <v>757</v>
      </c>
      <c r="S270" s="232" t="s">
        <v>367</v>
      </c>
      <c r="T270" s="233" t="s">
        <v>367</v>
      </c>
      <c r="U270" s="219">
        <v>0.39600000000000002</v>
      </c>
      <c r="V270" s="219">
        <f>ROUND(E270*U270,2)</f>
        <v>7.34</v>
      </c>
      <c r="W270" s="219"/>
      <c r="X270" s="219" t="s">
        <v>368</v>
      </c>
      <c r="Y270" s="210"/>
      <c r="Z270" s="210"/>
      <c r="AA270" s="210"/>
      <c r="AB270" s="210"/>
      <c r="AC270" s="210"/>
      <c r="AD270" s="210"/>
      <c r="AE270" s="210"/>
      <c r="AF270" s="210"/>
      <c r="AG270" s="210" t="s">
        <v>374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5">
      <c r="A271" s="217"/>
      <c r="B271" s="218"/>
      <c r="C271" s="256" t="s">
        <v>766</v>
      </c>
      <c r="D271" s="245"/>
      <c r="E271" s="246">
        <v>16.34</v>
      </c>
      <c r="F271" s="219"/>
      <c r="G271" s="219"/>
      <c r="H271" s="219"/>
      <c r="I271" s="219"/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1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381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17"/>
      <c r="B272" s="218"/>
      <c r="C272" s="256" t="s">
        <v>767</v>
      </c>
      <c r="D272" s="245"/>
      <c r="E272" s="246">
        <v>2.2000000000000002</v>
      </c>
      <c r="F272" s="219"/>
      <c r="G272" s="219"/>
      <c r="H272" s="219"/>
      <c r="I272" s="219"/>
      <c r="J272" s="219"/>
      <c r="K272" s="219"/>
      <c r="L272" s="219"/>
      <c r="M272" s="219"/>
      <c r="N272" s="219"/>
      <c r="O272" s="219"/>
      <c r="P272" s="219"/>
      <c r="Q272" s="219"/>
      <c r="R272" s="219"/>
      <c r="S272" s="219"/>
      <c r="T272" s="219"/>
      <c r="U272" s="219"/>
      <c r="V272" s="219"/>
      <c r="W272" s="219"/>
      <c r="X272" s="219"/>
      <c r="Y272" s="210"/>
      <c r="Z272" s="210"/>
      <c r="AA272" s="210"/>
      <c r="AB272" s="210"/>
      <c r="AC272" s="210"/>
      <c r="AD272" s="210"/>
      <c r="AE272" s="210"/>
      <c r="AF272" s="210"/>
      <c r="AG272" s="210" t="s">
        <v>381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48">
        <v>49</v>
      </c>
      <c r="B273" s="249" t="s">
        <v>768</v>
      </c>
      <c r="C273" s="257" t="s">
        <v>769</v>
      </c>
      <c r="D273" s="250" t="s">
        <v>458</v>
      </c>
      <c r="E273" s="251">
        <v>18.536280000000001</v>
      </c>
      <c r="F273" s="252"/>
      <c r="G273" s="253">
        <f>ROUND(E273*F273,2)</f>
        <v>0</v>
      </c>
      <c r="H273" s="252"/>
      <c r="I273" s="253">
        <f>ROUND(E273*H273,2)</f>
        <v>0</v>
      </c>
      <c r="J273" s="252"/>
      <c r="K273" s="253">
        <f>ROUND(E273*J273,2)</f>
        <v>0</v>
      </c>
      <c r="L273" s="253">
        <v>21</v>
      </c>
      <c r="M273" s="253">
        <f>G273*(1+L273/100)</f>
        <v>0</v>
      </c>
      <c r="N273" s="253">
        <v>0</v>
      </c>
      <c r="O273" s="253">
        <f>ROUND(E273*N273,2)</f>
        <v>0</v>
      </c>
      <c r="P273" s="253">
        <v>0</v>
      </c>
      <c r="Q273" s="253">
        <f>ROUND(E273*P273,2)</f>
        <v>0</v>
      </c>
      <c r="R273" s="253" t="s">
        <v>757</v>
      </c>
      <c r="S273" s="253" t="s">
        <v>367</v>
      </c>
      <c r="T273" s="254" t="s">
        <v>367</v>
      </c>
      <c r="U273" s="219">
        <v>0.24</v>
      </c>
      <c r="V273" s="219">
        <f>ROUND(E273*U273,2)</f>
        <v>4.45</v>
      </c>
      <c r="W273" s="219"/>
      <c r="X273" s="219" t="s">
        <v>368</v>
      </c>
      <c r="Y273" s="210"/>
      <c r="Z273" s="210"/>
      <c r="AA273" s="210"/>
      <c r="AB273" s="210"/>
      <c r="AC273" s="210"/>
      <c r="AD273" s="210"/>
      <c r="AE273" s="210"/>
      <c r="AF273" s="210"/>
      <c r="AG273" s="210" t="s">
        <v>374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ht="20.399999999999999" outlineLevel="1" x14ac:dyDescent="0.25">
      <c r="A274" s="227">
        <v>50</v>
      </c>
      <c r="B274" s="228" t="s">
        <v>770</v>
      </c>
      <c r="C274" s="239" t="s">
        <v>771</v>
      </c>
      <c r="D274" s="229" t="s">
        <v>389</v>
      </c>
      <c r="E274" s="230">
        <v>7753.36</v>
      </c>
      <c r="F274" s="231"/>
      <c r="G274" s="232">
        <f>ROUND(E274*F274,2)</f>
        <v>0</v>
      </c>
      <c r="H274" s="231"/>
      <c r="I274" s="232">
        <f>ROUND(E274*H274,2)</f>
        <v>0</v>
      </c>
      <c r="J274" s="231"/>
      <c r="K274" s="232">
        <f>ROUND(E274*J274,2)</f>
        <v>0</v>
      </c>
      <c r="L274" s="232">
        <v>21</v>
      </c>
      <c r="M274" s="232">
        <f>G274*(1+L274/100)</f>
        <v>0</v>
      </c>
      <c r="N274" s="232">
        <v>0</v>
      </c>
      <c r="O274" s="232">
        <f>ROUND(E274*N274,2)</f>
        <v>0</v>
      </c>
      <c r="P274" s="232">
        <v>0</v>
      </c>
      <c r="Q274" s="232">
        <f>ROUND(E274*P274,2)</f>
        <v>0</v>
      </c>
      <c r="R274" s="232" t="s">
        <v>757</v>
      </c>
      <c r="S274" s="232" t="s">
        <v>367</v>
      </c>
      <c r="T274" s="233" t="s">
        <v>367</v>
      </c>
      <c r="U274" s="219">
        <v>1.8360000000000001</v>
      </c>
      <c r="V274" s="219">
        <f>ROUND(E274*U274,2)</f>
        <v>14235.17</v>
      </c>
      <c r="W274" s="219"/>
      <c r="X274" s="219" t="s">
        <v>368</v>
      </c>
      <c r="Y274" s="210"/>
      <c r="Z274" s="210"/>
      <c r="AA274" s="210"/>
      <c r="AB274" s="210"/>
      <c r="AC274" s="210"/>
      <c r="AD274" s="210"/>
      <c r="AE274" s="210"/>
      <c r="AF274" s="210"/>
      <c r="AG274" s="210" t="s">
        <v>369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17"/>
      <c r="B275" s="218"/>
      <c r="C275" s="255" t="s">
        <v>772</v>
      </c>
      <c r="D275" s="247"/>
      <c r="E275" s="247"/>
      <c r="F275" s="247"/>
      <c r="G275" s="247"/>
      <c r="H275" s="219"/>
      <c r="I275" s="219"/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1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371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34" t="str">
        <f>C275</f>
        <v>pod mazaniny a dlažby, popř. na plochých střechách, vodorovný nebo ve spádu, s udusáním a urovnáním povrchu,</v>
      </c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5">
      <c r="A276" s="217"/>
      <c r="B276" s="218"/>
      <c r="C276" s="256" t="s">
        <v>1088</v>
      </c>
      <c r="D276" s="245"/>
      <c r="E276" s="246">
        <v>1149.53</v>
      </c>
      <c r="F276" s="219"/>
      <c r="G276" s="219"/>
      <c r="H276" s="219"/>
      <c r="I276" s="219"/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1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381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5">
      <c r="A277" s="217"/>
      <c r="B277" s="218"/>
      <c r="C277" s="256" t="s">
        <v>1089</v>
      </c>
      <c r="D277" s="245"/>
      <c r="E277" s="246">
        <v>25.93</v>
      </c>
      <c r="F277" s="219"/>
      <c r="G277" s="219"/>
      <c r="H277" s="219"/>
      <c r="I277" s="219"/>
      <c r="J277" s="219"/>
      <c r="K277" s="219"/>
      <c r="L277" s="219"/>
      <c r="M277" s="219"/>
      <c r="N277" s="219"/>
      <c r="O277" s="219"/>
      <c r="P277" s="219"/>
      <c r="Q277" s="219"/>
      <c r="R277" s="219"/>
      <c r="S277" s="219"/>
      <c r="T277" s="219"/>
      <c r="U277" s="219"/>
      <c r="V277" s="219"/>
      <c r="W277" s="219"/>
      <c r="X277" s="21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381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17"/>
      <c r="B278" s="218"/>
      <c r="C278" s="256" t="s">
        <v>1090</v>
      </c>
      <c r="D278" s="245"/>
      <c r="E278" s="246">
        <v>6577.9</v>
      </c>
      <c r="F278" s="219"/>
      <c r="G278" s="219"/>
      <c r="H278" s="219"/>
      <c r="I278" s="219"/>
      <c r="J278" s="219"/>
      <c r="K278" s="219"/>
      <c r="L278" s="219"/>
      <c r="M278" s="219"/>
      <c r="N278" s="219"/>
      <c r="O278" s="219"/>
      <c r="P278" s="219"/>
      <c r="Q278" s="219"/>
      <c r="R278" s="219"/>
      <c r="S278" s="219"/>
      <c r="T278" s="219"/>
      <c r="U278" s="219"/>
      <c r="V278" s="219"/>
      <c r="W278" s="219"/>
      <c r="X278" s="21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381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27">
        <v>51</v>
      </c>
      <c r="B279" s="228" t="s">
        <v>776</v>
      </c>
      <c r="C279" s="239" t="s">
        <v>777</v>
      </c>
      <c r="D279" s="229" t="s">
        <v>458</v>
      </c>
      <c r="E279" s="230">
        <v>302.33999999999997</v>
      </c>
      <c r="F279" s="231"/>
      <c r="G279" s="232">
        <f>ROUND(E279*F279,2)</f>
        <v>0</v>
      </c>
      <c r="H279" s="231"/>
      <c r="I279" s="232">
        <f>ROUND(E279*H279,2)</f>
        <v>0</v>
      </c>
      <c r="J279" s="231"/>
      <c r="K279" s="232">
        <f>ROUND(E279*J279,2)</f>
        <v>0</v>
      </c>
      <c r="L279" s="232">
        <v>21</v>
      </c>
      <c r="M279" s="232">
        <f>G279*(1+L279/100)</f>
        <v>0</v>
      </c>
      <c r="N279" s="232">
        <v>0.28000000000000003</v>
      </c>
      <c r="O279" s="232">
        <f>ROUND(E279*N279,2)</f>
        <v>84.66</v>
      </c>
      <c r="P279" s="232">
        <v>0</v>
      </c>
      <c r="Q279" s="232">
        <f>ROUND(E279*P279,2)</f>
        <v>0</v>
      </c>
      <c r="R279" s="232" t="s">
        <v>757</v>
      </c>
      <c r="S279" s="232" t="s">
        <v>367</v>
      </c>
      <c r="T279" s="233" t="s">
        <v>367</v>
      </c>
      <c r="U279" s="219">
        <v>0.255</v>
      </c>
      <c r="V279" s="219">
        <f>ROUND(E279*U279,2)</f>
        <v>77.099999999999994</v>
      </c>
      <c r="W279" s="219"/>
      <c r="X279" s="219" t="s">
        <v>368</v>
      </c>
      <c r="Y279" s="210"/>
      <c r="Z279" s="210"/>
      <c r="AA279" s="210"/>
      <c r="AB279" s="210"/>
      <c r="AC279" s="210"/>
      <c r="AD279" s="210"/>
      <c r="AE279" s="210"/>
      <c r="AF279" s="210"/>
      <c r="AG279" s="210" t="s">
        <v>374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17"/>
      <c r="B280" s="218"/>
      <c r="C280" s="255" t="s">
        <v>778</v>
      </c>
      <c r="D280" s="247"/>
      <c r="E280" s="247"/>
      <c r="F280" s="247"/>
      <c r="G280" s="247"/>
      <c r="H280" s="219"/>
      <c r="I280" s="219"/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1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371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17"/>
      <c r="B281" s="218"/>
      <c r="C281" s="256" t="s">
        <v>1091</v>
      </c>
      <c r="D281" s="245"/>
      <c r="E281" s="246">
        <v>302.33999999999997</v>
      </c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381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5">
      <c r="A282" s="227">
        <v>52</v>
      </c>
      <c r="B282" s="228" t="s">
        <v>780</v>
      </c>
      <c r="C282" s="239" t="s">
        <v>781</v>
      </c>
      <c r="D282" s="229" t="s">
        <v>458</v>
      </c>
      <c r="E282" s="230">
        <v>134.91</v>
      </c>
      <c r="F282" s="231"/>
      <c r="G282" s="232">
        <f>ROUND(E282*F282,2)</f>
        <v>0</v>
      </c>
      <c r="H282" s="231"/>
      <c r="I282" s="232">
        <f>ROUND(E282*H282,2)</f>
        <v>0</v>
      </c>
      <c r="J282" s="231"/>
      <c r="K282" s="232">
        <f>ROUND(E282*J282,2)</f>
        <v>0</v>
      </c>
      <c r="L282" s="232">
        <v>21</v>
      </c>
      <c r="M282" s="232">
        <f>G282*(1+L282/100)</f>
        <v>0</v>
      </c>
      <c r="N282" s="232">
        <v>0</v>
      </c>
      <c r="O282" s="232">
        <f>ROUND(E282*N282,2)</f>
        <v>0</v>
      </c>
      <c r="P282" s="232">
        <v>0</v>
      </c>
      <c r="Q282" s="232">
        <f>ROUND(E282*P282,2)</f>
        <v>0</v>
      </c>
      <c r="R282" s="232" t="s">
        <v>757</v>
      </c>
      <c r="S282" s="232" t="s">
        <v>367</v>
      </c>
      <c r="T282" s="233" t="s">
        <v>367</v>
      </c>
      <c r="U282" s="219">
        <v>0.13</v>
      </c>
      <c r="V282" s="219">
        <f>ROUND(E282*U282,2)</f>
        <v>17.54</v>
      </c>
      <c r="W282" s="219"/>
      <c r="X282" s="219" t="s">
        <v>368</v>
      </c>
      <c r="Y282" s="210"/>
      <c r="Z282" s="210"/>
      <c r="AA282" s="210"/>
      <c r="AB282" s="210"/>
      <c r="AC282" s="210"/>
      <c r="AD282" s="210"/>
      <c r="AE282" s="210"/>
      <c r="AF282" s="210"/>
      <c r="AG282" s="210" t="s">
        <v>374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17"/>
      <c r="B283" s="218"/>
      <c r="C283" s="256" t="s">
        <v>1092</v>
      </c>
      <c r="D283" s="245"/>
      <c r="E283" s="246">
        <v>134.91</v>
      </c>
      <c r="F283" s="219"/>
      <c r="G283" s="219"/>
      <c r="H283" s="219"/>
      <c r="I283" s="219"/>
      <c r="J283" s="219"/>
      <c r="K283" s="219"/>
      <c r="L283" s="219"/>
      <c r="M283" s="219"/>
      <c r="N283" s="219"/>
      <c r="O283" s="219"/>
      <c r="P283" s="219"/>
      <c r="Q283" s="219"/>
      <c r="R283" s="219"/>
      <c r="S283" s="219"/>
      <c r="T283" s="219"/>
      <c r="U283" s="219"/>
      <c r="V283" s="219"/>
      <c r="W283" s="219"/>
      <c r="X283" s="21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381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27">
        <v>53</v>
      </c>
      <c r="B284" s="228" t="s">
        <v>783</v>
      </c>
      <c r="C284" s="239" t="s">
        <v>784</v>
      </c>
      <c r="D284" s="229" t="s">
        <v>495</v>
      </c>
      <c r="E284" s="230">
        <v>2586.0120000000002</v>
      </c>
      <c r="F284" s="231"/>
      <c r="G284" s="232">
        <f>ROUND(E284*F284,2)</f>
        <v>0</v>
      </c>
      <c r="H284" s="231"/>
      <c r="I284" s="232">
        <f>ROUND(E284*H284,2)</f>
        <v>0</v>
      </c>
      <c r="J284" s="231"/>
      <c r="K284" s="232">
        <f>ROUND(E284*J284,2)</f>
        <v>0</v>
      </c>
      <c r="L284" s="232">
        <v>21</v>
      </c>
      <c r="M284" s="232">
        <f>G284*(1+L284/100)</f>
        <v>0</v>
      </c>
      <c r="N284" s="232">
        <v>1</v>
      </c>
      <c r="O284" s="232">
        <f>ROUND(E284*N284,2)</f>
        <v>2586.0100000000002</v>
      </c>
      <c r="P284" s="232">
        <v>0</v>
      </c>
      <c r="Q284" s="232">
        <f>ROUND(E284*P284,2)</f>
        <v>0</v>
      </c>
      <c r="R284" s="232" t="s">
        <v>625</v>
      </c>
      <c r="S284" s="232" t="s">
        <v>367</v>
      </c>
      <c r="T284" s="233" t="s">
        <v>367</v>
      </c>
      <c r="U284" s="219">
        <v>0</v>
      </c>
      <c r="V284" s="219">
        <f>ROUND(E284*U284,2)</f>
        <v>0</v>
      </c>
      <c r="W284" s="219"/>
      <c r="X284" s="219" t="s">
        <v>626</v>
      </c>
      <c r="Y284" s="210"/>
      <c r="Z284" s="210"/>
      <c r="AA284" s="210"/>
      <c r="AB284" s="210"/>
      <c r="AC284" s="210"/>
      <c r="AD284" s="210"/>
      <c r="AE284" s="210"/>
      <c r="AF284" s="210"/>
      <c r="AG284" s="210" t="s">
        <v>785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5">
      <c r="A285" s="217"/>
      <c r="B285" s="218"/>
      <c r="C285" s="256" t="s">
        <v>1093</v>
      </c>
      <c r="D285" s="245"/>
      <c r="E285" s="246">
        <v>2528.9699999999998</v>
      </c>
      <c r="F285" s="219"/>
      <c r="G285" s="219"/>
      <c r="H285" s="219"/>
      <c r="I285" s="219"/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1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381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5">
      <c r="A286" s="217"/>
      <c r="B286" s="218"/>
      <c r="C286" s="256" t="s">
        <v>1094</v>
      </c>
      <c r="D286" s="245"/>
      <c r="E286" s="246">
        <v>57.05</v>
      </c>
      <c r="F286" s="219"/>
      <c r="G286" s="219"/>
      <c r="H286" s="219"/>
      <c r="I286" s="219"/>
      <c r="J286" s="219"/>
      <c r="K286" s="219"/>
      <c r="L286" s="219"/>
      <c r="M286" s="219"/>
      <c r="N286" s="219"/>
      <c r="O286" s="219"/>
      <c r="P286" s="219"/>
      <c r="Q286" s="219"/>
      <c r="R286" s="219"/>
      <c r="S286" s="219"/>
      <c r="T286" s="219"/>
      <c r="U286" s="219"/>
      <c r="V286" s="219"/>
      <c r="W286" s="219"/>
      <c r="X286" s="219"/>
      <c r="Y286" s="210"/>
      <c r="Z286" s="210"/>
      <c r="AA286" s="210"/>
      <c r="AB286" s="210"/>
      <c r="AC286" s="210"/>
      <c r="AD286" s="210"/>
      <c r="AE286" s="210"/>
      <c r="AF286" s="210"/>
      <c r="AG286" s="210" t="s">
        <v>381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5">
      <c r="A287" s="227">
        <v>54</v>
      </c>
      <c r="B287" s="228" t="s">
        <v>788</v>
      </c>
      <c r="C287" s="239" t="s">
        <v>789</v>
      </c>
      <c r="D287" s="229" t="s">
        <v>495</v>
      </c>
      <c r="E287" s="230">
        <v>14471.38</v>
      </c>
      <c r="F287" s="231"/>
      <c r="G287" s="232">
        <f>ROUND(E287*F287,2)</f>
        <v>0</v>
      </c>
      <c r="H287" s="231"/>
      <c r="I287" s="232">
        <f>ROUND(E287*H287,2)</f>
        <v>0</v>
      </c>
      <c r="J287" s="231"/>
      <c r="K287" s="232">
        <f>ROUND(E287*J287,2)</f>
        <v>0</v>
      </c>
      <c r="L287" s="232">
        <v>21</v>
      </c>
      <c r="M287" s="232">
        <f>G287*(1+L287/100)</f>
        <v>0</v>
      </c>
      <c r="N287" s="232">
        <v>1</v>
      </c>
      <c r="O287" s="232">
        <f>ROUND(E287*N287,2)</f>
        <v>14471.38</v>
      </c>
      <c r="P287" s="232">
        <v>0</v>
      </c>
      <c r="Q287" s="232">
        <f>ROUND(E287*P287,2)</f>
        <v>0</v>
      </c>
      <c r="R287" s="232" t="s">
        <v>625</v>
      </c>
      <c r="S287" s="232" t="s">
        <v>367</v>
      </c>
      <c r="T287" s="233" t="s">
        <v>367</v>
      </c>
      <c r="U287" s="219">
        <v>0</v>
      </c>
      <c r="V287" s="219">
        <f>ROUND(E287*U287,2)</f>
        <v>0</v>
      </c>
      <c r="W287" s="219"/>
      <c r="X287" s="219" t="s">
        <v>626</v>
      </c>
      <c r="Y287" s="210"/>
      <c r="Z287" s="210"/>
      <c r="AA287" s="210"/>
      <c r="AB287" s="210"/>
      <c r="AC287" s="210"/>
      <c r="AD287" s="210"/>
      <c r="AE287" s="210"/>
      <c r="AF287" s="210"/>
      <c r="AG287" s="210" t="s">
        <v>785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17"/>
      <c r="B288" s="218"/>
      <c r="C288" s="256" t="s">
        <v>1095</v>
      </c>
      <c r="D288" s="245"/>
      <c r="E288" s="246">
        <v>14471.38</v>
      </c>
      <c r="F288" s="219"/>
      <c r="G288" s="219"/>
      <c r="H288" s="219"/>
      <c r="I288" s="219"/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19"/>
      <c r="Y288" s="210"/>
      <c r="Z288" s="210"/>
      <c r="AA288" s="210"/>
      <c r="AB288" s="210"/>
      <c r="AC288" s="210"/>
      <c r="AD288" s="210"/>
      <c r="AE288" s="210"/>
      <c r="AF288" s="210"/>
      <c r="AG288" s="210" t="s">
        <v>381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x14ac:dyDescent="0.25">
      <c r="A289" s="221" t="s">
        <v>263</v>
      </c>
      <c r="B289" s="222" t="s">
        <v>162</v>
      </c>
      <c r="C289" s="238" t="s">
        <v>163</v>
      </c>
      <c r="D289" s="223"/>
      <c r="E289" s="224"/>
      <c r="F289" s="225"/>
      <c r="G289" s="225">
        <f>SUMIF(AG290:AG305,"&lt;&gt;NOR",G290:G305)</f>
        <v>0</v>
      </c>
      <c r="H289" s="225"/>
      <c r="I289" s="225">
        <f>SUM(I290:I305)</f>
        <v>0</v>
      </c>
      <c r="J289" s="225"/>
      <c r="K289" s="225">
        <f>SUM(K290:K305)</f>
        <v>0</v>
      </c>
      <c r="L289" s="225"/>
      <c r="M289" s="225">
        <f>SUM(M290:M305)</f>
        <v>0</v>
      </c>
      <c r="N289" s="225"/>
      <c r="O289" s="225">
        <f>SUM(O290:O305)</f>
        <v>7.0000000000000007E-2</v>
      </c>
      <c r="P289" s="225"/>
      <c r="Q289" s="225">
        <f>SUM(Q290:Q305)</f>
        <v>0</v>
      </c>
      <c r="R289" s="225"/>
      <c r="S289" s="225"/>
      <c r="T289" s="226"/>
      <c r="U289" s="220"/>
      <c r="V289" s="220">
        <f>SUM(V290:V305)</f>
        <v>2.85</v>
      </c>
      <c r="W289" s="220"/>
      <c r="X289" s="220"/>
      <c r="AG289" t="s">
        <v>264</v>
      </c>
    </row>
    <row r="290" spans="1:60" outlineLevel="1" x14ac:dyDescent="0.25">
      <c r="A290" s="227">
        <v>55</v>
      </c>
      <c r="B290" s="228" t="s">
        <v>791</v>
      </c>
      <c r="C290" s="239" t="s">
        <v>792</v>
      </c>
      <c r="D290" s="229" t="s">
        <v>793</v>
      </c>
      <c r="E290" s="230">
        <v>20.954999999999998</v>
      </c>
      <c r="F290" s="231"/>
      <c r="G290" s="232">
        <f>ROUND(E290*F290,2)</f>
        <v>0</v>
      </c>
      <c r="H290" s="231"/>
      <c r="I290" s="232">
        <f>ROUND(E290*H290,2)</f>
        <v>0</v>
      </c>
      <c r="J290" s="231"/>
      <c r="K290" s="232">
        <f>ROUND(E290*J290,2)</f>
        <v>0</v>
      </c>
      <c r="L290" s="232">
        <v>21</v>
      </c>
      <c r="M290" s="232">
        <f>G290*(1+L290/100)</f>
        <v>0</v>
      </c>
      <c r="N290" s="232">
        <v>0</v>
      </c>
      <c r="O290" s="232">
        <f>ROUND(E290*N290,2)</f>
        <v>0</v>
      </c>
      <c r="P290" s="232">
        <v>0</v>
      </c>
      <c r="Q290" s="232">
        <f>ROUND(E290*P290,2)</f>
        <v>0</v>
      </c>
      <c r="R290" s="232"/>
      <c r="S290" s="232" t="s">
        <v>268</v>
      </c>
      <c r="T290" s="233" t="s">
        <v>269</v>
      </c>
      <c r="U290" s="219">
        <v>0</v>
      </c>
      <c r="V290" s="219">
        <f>ROUND(E290*U290,2)</f>
        <v>0</v>
      </c>
      <c r="W290" s="219"/>
      <c r="X290" s="219" t="s">
        <v>794</v>
      </c>
      <c r="Y290" s="210"/>
      <c r="Z290" s="210"/>
      <c r="AA290" s="210"/>
      <c r="AB290" s="210"/>
      <c r="AC290" s="210"/>
      <c r="AD290" s="210"/>
      <c r="AE290" s="210"/>
      <c r="AF290" s="210"/>
      <c r="AG290" s="210" t="s">
        <v>795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5">
      <c r="A291" s="217"/>
      <c r="B291" s="218"/>
      <c r="C291" s="256" t="s">
        <v>1096</v>
      </c>
      <c r="D291" s="245"/>
      <c r="E291" s="246">
        <v>20.954999999999998</v>
      </c>
      <c r="F291" s="219"/>
      <c r="G291" s="219"/>
      <c r="H291" s="219"/>
      <c r="I291" s="219"/>
      <c r="J291" s="219"/>
      <c r="K291" s="219"/>
      <c r="L291" s="219"/>
      <c r="M291" s="219"/>
      <c r="N291" s="219"/>
      <c r="O291" s="219"/>
      <c r="P291" s="219"/>
      <c r="Q291" s="219"/>
      <c r="R291" s="219"/>
      <c r="S291" s="219"/>
      <c r="T291" s="219"/>
      <c r="U291" s="219"/>
      <c r="V291" s="219"/>
      <c r="W291" s="219"/>
      <c r="X291" s="21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381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5">
      <c r="A292" s="227">
        <v>56</v>
      </c>
      <c r="B292" s="228" t="s">
        <v>797</v>
      </c>
      <c r="C292" s="239" t="s">
        <v>798</v>
      </c>
      <c r="D292" s="229" t="s">
        <v>793</v>
      </c>
      <c r="E292" s="230">
        <v>0.29699999999999999</v>
      </c>
      <c r="F292" s="231"/>
      <c r="G292" s="232">
        <f>ROUND(E292*F292,2)</f>
        <v>0</v>
      </c>
      <c r="H292" s="231"/>
      <c r="I292" s="232">
        <f>ROUND(E292*H292,2)</f>
        <v>0</v>
      </c>
      <c r="J292" s="231"/>
      <c r="K292" s="232">
        <f>ROUND(E292*J292,2)</f>
        <v>0</v>
      </c>
      <c r="L292" s="232">
        <v>21</v>
      </c>
      <c r="M292" s="232">
        <f>G292*(1+L292/100)</f>
        <v>0</v>
      </c>
      <c r="N292" s="232">
        <v>0</v>
      </c>
      <c r="O292" s="232">
        <f>ROUND(E292*N292,2)</f>
        <v>0</v>
      </c>
      <c r="P292" s="232">
        <v>0</v>
      </c>
      <c r="Q292" s="232">
        <f>ROUND(E292*P292,2)</f>
        <v>0</v>
      </c>
      <c r="R292" s="232"/>
      <c r="S292" s="232" t="s">
        <v>268</v>
      </c>
      <c r="T292" s="233" t="s">
        <v>799</v>
      </c>
      <c r="U292" s="219">
        <v>0</v>
      </c>
      <c r="V292" s="219">
        <f>ROUND(E292*U292,2)</f>
        <v>0</v>
      </c>
      <c r="W292" s="219"/>
      <c r="X292" s="219" t="s">
        <v>794</v>
      </c>
      <c r="Y292" s="210"/>
      <c r="Z292" s="210"/>
      <c r="AA292" s="210"/>
      <c r="AB292" s="210"/>
      <c r="AC292" s="210"/>
      <c r="AD292" s="210"/>
      <c r="AE292" s="210"/>
      <c r="AF292" s="210"/>
      <c r="AG292" s="210" t="s">
        <v>795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5">
      <c r="A293" s="217"/>
      <c r="B293" s="218"/>
      <c r="C293" s="256" t="s">
        <v>1097</v>
      </c>
      <c r="D293" s="245"/>
      <c r="E293" s="246">
        <v>0.29699999999999999</v>
      </c>
      <c r="F293" s="219"/>
      <c r="G293" s="219"/>
      <c r="H293" s="219"/>
      <c r="I293" s="219"/>
      <c r="J293" s="219"/>
      <c r="K293" s="219"/>
      <c r="L293" s="219"/>
      <c r="M293" s="219"/>
      <c r="N293" s="219"/>
      <c r="O293" s="219"/>
      <c r="P293" s="219"/>
      <c r="Q293" s="219"/>
      <c r="R293" s="219"/>
      <c r="S293" s="219"/>
      <c r="T293" s="219"/>
      <c r="U293" s="219"/>
      <c r="V293" s="219"/>
      <c r="W293" s="219"/>
      <c r="X293" s="219"/>
      <c r="Y293" s="210"/>
      <c r="Z293" s="210"/>
      <c r="AA293" s="210"/>
      <c r="AB293" s="210"/>
      <c r="AC293" s="210"/>
      <c r="AD293" s="210"/>
      <c r="AE293" s="210"/>
      <c r="AF293" s="210"/>
      <c r="AG293" s="210" t="s">
        <v>381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5">
      <c r="A294" s="227">
        <v>57</v>
      </c>
      <c r="B294" s="228" t="s">
        <v>801</v>
      </c>
      <c r="C294" s="239" t="s">
        <v>802</v>
      </c>
      <c r="D294" s="229" t="s">
        <v>793</v>
      </c>
      <c r="E294" s="230">
        <v>21.053999999999998</v>
      </c>
      <c r="F294" s="231"/>
      <c r="G294" s="232">
        <f>ROUND(E294*F294,2)</f>
        <v>0</v>
      </c>
      <c r="H294" s="231"/>
      <c r="I294" s="232">
        <f>ROUND(E294*H294,2)</f>
        <v>0</v>
      </c>
      <c r="J294" s="231"/>
      <c r="K294" s="232">
        <f>ROUND(E294*J294,2)</f>
        <v>0</v>
      </c>
      <c r="L294" s="232">
        <v>21</v>
      </c>
      <c r="M294" s="232">
        <f>G294*(1+L294/100)</f>
        <v>0</v>
      </c>
      <c r="N294" s="232">
        <v>0</v>
      </c>
      <c r="O294" s="232">
        <f>ROUND(E294*N294,2)</f>
        <v>0</v>
      </c>
      <c r="P294" s="232">
        <v>0</v>
      </c>
      <c r="Q294" s="232">
        <f>ROUND(E294*P294,2)</f>
        <v>0</v>
      </c>
      <c r="R294" s="232"/>
      <c r="S294" s="232" t="s">
        <v>268</v>
      </c>
      <c r="T294" s="233" t="s">
        <v>799</v>
      </c>
      <c r="U294" s="219">
        <v>0</v>
      </c>
      <c r="V294" s="219">
        <f>ROUND(E294*U294,2)</f>
        <v>0</v>
      </c>
      <c r="W294" s="219"/>
      <c r="X294" s="219" t="s">
        <v>794</v>
      </c>
      <c r="Y294" s="210"/>
      <c r="Z294" s="210"/>
      <c r="AA294" s="210"/>
      <c r="AB294" s="210"/>
      <c r="AC294" s="210"/>
      <c r="AD294" s="210"/>
      <c r="AE294" s="210"/>
      <c r="AF294" s="210"/>
      <c r="AG294" s="210" t="s">
        <v>795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5">
      <c r="A295" s="217"/>
      <c r="B295" s="218"/>
      <c r="C295" s="256" t="s">
        <v>1098</v>
      </c>
      <c r="D295" s="245"/>
      <c r="E295" s="246">
        <v>21.053999999999998</v>
      </c>
      <c r="F295" s="219"/>
      <c r="G295" s="219"/>
      <c r="H295" s="219"/>
      <c r="I295" s="219"/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19"/>
      <c r="U295" s="219"/>
      <c r="V295" s="219"/>
      <c r="W295" s="219"/>
      <c r="X295" s="219"/>
      <c r="Y295" s="210"/>
      <c r="Z295" s="210"/>
      <c r="AA295" s="210"/>
      <c r="AB295" s="210"/>
      <c r="AC295" s="210"/>
      <c r="AD295" s="210"/>
      <c r="AE295" s="210"/>
      <c r="AF295" s="210"/>
      <c r="AG295" s="210" t="s">
        <v>381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5">
      <c r="A296" s="227">
        <v>58</v>
      </c>
      <c r="B296" s="228" t="s">
        <v>804</v>
      </c>
      <c r="C296" s="239" t="s">
        <v>805</v>
      </c>
      <c r="D296" s="229" t="s">
        <v>793</v>
      </c>
      <c r="E296" s="230">
        <v>33.659999999999997</v>
      </c>
      <c r="F296" s="231"/>
      <c r="G296" s="232">
        <f>ROUND(E296*F296,2)</f>
        <v>0</v>
      </c>
      <c r="H296" s="231"/>
      <c r="I296" s="232">
        <f>ROUND(E296*H296,2)</f>
        <v>0</v>
      </c>
      <c r="J296" s="231"/>
      <c r="K296" s="232">
        <f>ROUND(E296*J296,2)</f>
        <v>0</v>
      </c>
      <c r="L296" s="232">
        <v>21</v>
      </c>
      <c r="M296" s="232">
        <f>G296*(1+L296/100)</f>
        <v>0</v>
      </c>
      <c r="N296" s="232">
        <v>0</v>
      </c>
      <c r="O296" s="232">
        <f>ROUND(E296*N296,2)</f>
        <v>0</v>
      </c>
      <c r="P296" s="232">
        <v>0</v>
      </c>
      <c r="Q296" s="232">
        <f>ROUND(E296*P296,2)</f>
        <v>0</v>
      </c>
      <c r="R296" s="232"/>
      <c r="S296" s="232" t="s">
        <v>268</v>
      </c>
      <c r="T296" s="233" t="s">
        <v>799</v>
      </c>
      <c r="U296" s="219">
        <v>0</v>
      </c>
      <c r="V296" s="219">
        <f>ROUND(E296*U296,2)</f>
        <v>0</v>
      </c>
      <c r="W296" s="219"/>
      <c r="X296" s="219" t="s">
        <v>794</v>
      </c>
      <c r="Y296" s="210"/>
      <c r="Z296" s="210"/>
      <c r="AA296" s="210"/>
      <c r="AB296" s="210"/>
      <c r="AC296" s="210"/>
      <c r="AD296" s="210"/>
      <c r="AE296" s="210"/>
      <c r="AF296" s="210"/>
      <c r="AG296" s="210" t="s">
        <v>795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ht="21" outlineLevel="1" x14ac:dyDescent="0.25">
      <c r="A297" s="217"/>
      <c r="B297" s="218"/>
      <c r="C297" s="240" t="s">
        <v>806</v>
      </c>
      <c r="D297" s="235"/>
      <c r="E297" s="235"/>
      <c r="F297" s="235"/>
      <c r="G297" s="235"/>
      <c r="H297" s="219"/>
      <c r="I297" s="219"/>
      <c r="J297" s="219"/>
      <c r="K297" s="219"/>
      <c r="L297" s="219"/>
      <c r="M297" s="219"/>
      <c r="N297" s="219"/>
      <c r="O297" s="219"/>
      <c r="P297" s="219"/>
      <c r="Q297" s="219"/>
      <c r="R297" s="219"/>
      <c r="S297" s="219"/>
      <c r="T297" s="219"/>
      <c r="U297" s="219"/>
      <c r="V297" s="219"/>
      <c r="W297" s="219"/>
      <c r="X297" s="21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272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34" t="str">
        <f>C297</f>
        <v>S vnitřní výstelkou z hlinitanového cementu, vnější povrch pozinkováním a sekundární bitumenovou ochranou, vč. 2xcertifikovaný spoj jištěný proti posunu včetně speciálního těsnění</v>
      </c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5">
      <c r="A298" s="217"/>
      <c r="B298" s="218"/>
      <c r="C298" s="256" t="s">
        <v>1099</v>
      </c>
      <c r="D298" s="245"/>
      <c r="E298" s="246">
        <v>33.659999999999997</v>
      </c>
      <c r="F298" s="219"/>
      <c r="G298" s="219"/>
      <c r="H298" s="219"/>
      <c r="I298" s="219"/>
      <c r="J298" s="219"/>
      <c r="K298" s="219"/>
      <c r="L298" s="219"/>
      <c r="M298" s="219"/>
      <c r="N298" s="219"/>
      <c r="O298" s="219"/>
      <c r="P298" s="219"/>
      <c r="Q298" s="219"/>
      <c r="R298" s="219"/>
      <c r="S298" s="219"/>
      <c r="T298" s="219"/>
      <c r="U298" s="219"/>
      <c r="V298" s="219"/>
      <c r="W298" s="219"/>
      <c r="X298" s="219"/>
      <c r="Y298" s="210"/>
      <c r="Z298" s="210"/>
      <c r="AA298" s="210"/>
      <c r="AB298" s="210"/>
      <c r="AC298" s="210"/>
      <c r="AD298" s="210"/>
      <c r="AE298" s="210"/>
      <c r="AF298" s="210"/>
      <c r="AG298" s="210" t="s">
        <v>381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5">
      <c r="A299" s="227">
        <v>59</v>
      </c>
      <c r="B299" s="228" t="s">
        <v>808</v>
      </c>
      <c r="C299" s="239" t="s">
        <v>809</v>
      </c>
      <c r="D299" s="229" t="s">
        <v>793</v>
      </c>
      <c r="E299" s="230">
        <v>35.848999999999997</v>
      </c>
      <c r="F299" s="231"/>
      <c r="G299" s="232">
        <f>ROUND(E299*F299,2)</f>
        <v>0</v>
      </c>
      <c r="H299" s="231"/>
      <c r="I299" s="232">
        <f>ROUND(E299*H299,2)</f>
        <v>0</v>
      </c>
      <c r="J299" s="231"/>
      <c r="K299" s="232">
        <f>ROUND(E299*J299,2)</f>
        <v>0</v>
      </c>
      <c r="L299" s="232">
        <v>21</v>
      </c>
      <c r="M299" s="232">
        <f>G299*(1+L299/100)</f>
        <v>0</v>
      </c>
      <c r="N299" s="232">
        <v>0</v>
      </c>
      <c r="O299" s="232">
        <f>ROUND(E299*N299,2)</f>
        <v>0</v>
      </c>
      <c r="P299" s="232">
        <v>0</v>
      </c>
      <c r="Q299" s="232">
        <f>ROUND(E299*P299,2)</f>
        <v>0</v>
      </c>
      <c r="R299" s="232"/>
      <c r="S299" s="232" t="s">
        <v>268</v>
      </c>
      <c r="T299" s="233" t="s">
        <v>799</v>
      </c>
      <c r="U299" s="219">
        <v>0</v>
      </c>
      <c r="V299" s="219">
        <f>ROUND(E299*U299,2)</f>
        <v>0</v>
      </c>
      <c r="W299" s="219"/>
      <c r="X299" s="219" t="s">
        <v>794</v>
      </c>
      <c r="Y299" s="210"/>
      <c r="Z299" s="210"/>
      <c r="AA299" s="210"/>
      <c r="AB299" s="210"/>
      <c r="AC299" s="210"/>
      <c r="AD299" s="210"/>
      <c r="AE299" s="210"/>
      <c r="AF299" s="210"/>
      <c r="AG299" s="210" t="s">
        <v>795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5">
      <c r="A300" s="217"/>
      <c r="B300" s="218"/>
      <c r="C300" s="256" t="s">
        <v>1100</v>
      </c>
      <c r="D300" s="245"/>
      <c r="E300" s="246">
        <v>35.848999999999997</v>
      </c>
      <c r="F300" s="219"/>
      <c r="G300" s="219"/>
      <c r="H300" s="219"/>
      <c r="I300" s="219"/>
      <c r="J300" s="219"/>
      <c r="K300" s="219"/>
      <c r="L300" s="219"/>
      <c r="M300" s="219"/>
      <c r="N300" s="219"/>
      <c r="O300" s="219"/>
      <c r="P300" s="219"/>
      <c r="Q300" s="219"/>
      <c r="R300" s="219"/>
      <c r="S300" s="219"/>
      <c r="T300" s="219"/>
      <c r="U300" s="219"/>
      <c r="V300" s="219"/>
      <c r="W300" s="219"/>
      <c r="X300" s="21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381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5">
      <c r="A301" s="227">
        <v>60</v>
      </c>
      <c r="B301" s="228" t="s">
        <v>811</v>
      </c>
      <c r="C301" s="239" t="s">
        <v>812</v>
      </c>
      <c r="D301" s="229" t="s">
        <v>793</v>
      </c>
      <c r="E301" s="230">
        <v>0.86899999999999999</v>
      </c>
      <c r="F301" s="231"/>
      <c r="G301" s="232">
        <f>ROUND(E301*F301,2)</f>
        <v>0</v>
      </c>
      <c r="H301" s="231"/>
      <c r="I301" s="232">
        <f>ROUND(E301*H301,2)</f>
        <v>0</v>
      </c>
      <c r="J301" s="231"/>
      <c r="K301" s="232">
        <f>ROUND(E301*J301,2)</f>
        <v>0</v>
      </c>
      <c r="L301" s="232">
        <v>21</v>
      </c>
      <c r="M301" s="232">
        <f>G301*(1+L301/100)</f>
        <v>0</v>
      </c>
      <c r="N301" s="232">
        <v>8.0820000000000003E-2</v>
      </c>
      <c r="O301" s="232">
        <f>ROUND(E301*N301,2)</f>
        <v>7.0000000000000007E-2</v>
      </c>
      <c r="P301" s="232">
        <v>0</v>
      </c>
      <c r="Q301" s="232">
        <f>ROUND(E301*P301,2)</f>
        <v>0</v>
      </c>
      <c r="R301" s="232"/>
      <c r="S301" s="232" t="s">
        <v>268</v>
      </c>
      <c r="T301" s="233" t="s">
        <v>367</v>
      </c>
      <c r="U301" s="219">
        <v>3.2747199999999999</v>
      </c>
      <c r="V301" s="219">
        <f>ROUND(E301*U301,2)</f>
        <v>2.85</v>
      </c>
      <c r="W301" s="219"/>
      <c r="X301" s="219" t="s">
        <v>794</v>
      </c>
      <c r="Y301" s="210"/>
      <c r="Z301" s="210"/>
      <c r="AA301" s="210"/>
      <c r="AB301" s="210"/>
      <c r="AC301" s="210"/>
      <c r="AD301" s="210"/>
      <c r="AE301" s="210"/>
      <c r="AF301" s="210"/>
      <c r="AG301" s="210" t="s">
        <v>795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ht="21" outlineLevel="1" x14ac:dyDescent="0.25">
      <c r="A302" s="217"/>
      <c r="B302" s="218"/>
      <c r="C302" s="240" t="s">
        <v>806</v>
      </c>
      <c r="D302" s="235"/>
      <c r="E302" s="235"/>
      <c r="F302" s="235"/>
      <c r="G302" s="235"/>
      <c r="H302" s="219"/>
      <c r="I302" s="219"/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1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272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34" t="str">
        <f>C302</f>
        <v>S vnitřní výstelkou z hlinitanového cementu, vnější povrch pozinkováním a sekundární bitumenovou ochranou, vč. 2xcertifikovaný spoj jištěný proti posunu včetně speciálního těsnění</v>
      </c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17"/>
      <c r="B303" s="218"/>
      <c r="C303" s="256" t="s">
        <v>1101</v>
      </c>
      <c r="D303" s="245"/>
      <c r="E303" s="246">
        <v>0.86899999999999999</v>
      </c>
      <c r="F303" s="219"/>
      <c r="G303" s="219"/>
      <c r="H303" s="219"/>
      <c r="I303" s="219"/>
      <c r="J303" s="219"/>
      <c r="K303" s="219"/>
      <c r="L303" s="219"/>
      <c r="M303" s="219"/>
      <c r="N303" s="219"/>
      <c r="O303" s="219"/>
      <c r="P303" s="219"/>
      <c r="Q303" s="219"/>
      <c r="R303" s="219"/>
      <c r="S303" s="219"/>
      <c r="T303" s="219"/>
      <c r="U303" s="219"/>
      <c r="V303" s="219"/>
      <c r="W303" s="219"/>
      <c r="X303" s="21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381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5">
      <c r="A304" s="227">
        <v>61</v>
      </c>
      <c r="B304" s="228" t="s">
        <v>814</v>
      </c>
      <c r="C304" s="239" t="s">
        <v>815</v>
      </c>
      <c r="D304" s="229" t="s">
        <v>793</v>
      </c>
      <c r="E304" s="230">
        <v>73.578999999999994</v>
      </c>
      <c r="F304" s="231"/>
      <c r="G304" s="232">
        <f>ROUND(E304*F304,2)</f>
        <v>0</v>
      </c>
      <c r="H304" s="231"/>
      <c r="I304" s="232">
        <f>ROUND(E304*H304,2)</f>
        <v>0</v>
      </c>
      <c r="J304" s="231"/>
      <c r="K304" s="232">
        <f>ROUND(E304*J304,2)</f>
        <v>0</v>
      </c>
      <c r="L304" s="232">
        <v>21</v>
      </c>
      <c r="M304" s="232">
        <f>G304*(1+L304/100)</f>
        <v>0</v>
      </c>
      <c r="N304" s="232">
        <v>0</v>
      </c>
      <c r="O304" s="232">
        <f>ROUND(E304*N304,2)</f>
        <v>0</v>
      </c>
      <c r="P304" s="232">
        <v>0</v>
      </c>
      <c r="Q304" s="232">
        <f>ROUND(E304*P304,2)</f>
        <v>0</v>
      </c>
      <c r="R304" s="232"/>
      <c r="S304" s="232" t="s">
        <v>268</v>
      </c>
      <c r="T304" s="233" t="s">
        <v>799</v>
      </c>
      <c r="U304" s="219">
        <v>0</v>
      </c>
      <c r="V304" s="219">
        <f>ROUND(E304*U304,2)</f>
        <v>0</v>
      </c>
      <c r="W304" s="219"/>
      <c r="X304" s="219" t="s">
        <v>794</v>
      </c>
      <c r="Y304" s="210"/>
      <c r="Z304" s="210"/>
      <c r="AA304" s="210"/>
      <c r="AB304" s="210"/>
      <c r="AC304" s="210"/>
      <c r="AD304" s="210"/>
      <c r="AE304" s="210"/>
      <c r="AF304" s="210"/>
      <c r="AG304" s="210" t="s">
        <v>795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5">
      <c r="A305" s="217"/>
      <c r="B305" s="218"/>
      <c r="C305" s="256" t="s">
        <v>1102</v>
      </c>
      <c r="D305" s="245"/>
      <c r="E305" s="246">
        <v>73.578999999999994</v>
      </c>
      <c r="F305" s="219"/>
      <c r="G305" s="219"/>
      <c r="H305" s="219"/>
      <c r="I305" s="219"/>
      <c r="J305" s="219"/>
      <c r="K305" s="219"/>
      <c r="L305" s="219"/>
      <c r="M305" s="219"/>
      <c r="N305" s="219"/>
      <c r="O305" s="219"/>
      <c r="P305" s="219"/>
      <c r="Q305" s="219"/>
      <c r="R305" s="219"/>
      <c r="S305" s="219"/>
      <c r="T305" s="219"/>
      <c r="U305" s="219"/>
      <c r="V305" s="219"/>
      <c r="W305" s="219"/>
      <c r="X305" s="219"/>
      <c r="Y305" s="210"/>
      <c r="Z305" s="210"/>
      <c r="AA305" s="210"/>
      <c r="AB305" s="210"/>
      <c r="AC305" s="210"/>
      <c r="AD305" s="210"/>
      <c r="AE305" s="210"/>
      <c r="AF305" s="210"/>
      <c r="AG305" s="210" t="s">
        <v>381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x14ac:dyDescent="0.25">
      <c r="A306" s="221" t="s">
        <v>263</v>
      </c>
      <c r="B306" s="222" t="s">
        <v>170</v>
      </c>
      <c r="C306" s="238" t="s">
        <v>171</v>
      </c>
      <c r="D306" s="223"/>
      <c r="E306" s="224"/>
      <c r="F306" s="225"/>
      <c r="G306" s="225">
        <f>SUMIF(AG307:AG330,"&lt;&gt;NOR",G307:G330)</f>
        <v>0</v>
      </c>
      <c r="H306" s="225"/>
      <c r="I306" s="225">
        <f>SUM(I307:I330)</f>
        <v>0</v>
      </c>
      <c r="J306" s="225"/>
      <c r="K306" s="225">
        <f>SUM(K307:K330)</f>
        <v>0</v>
      </c>
      <c r="L306" s="225"/>
      <c r="M306" s="225">
        <f>SUM(M307:M330)</f>
        <v>0</v>
      </c>
      <c r="N306" s="225"/>
      <c r="O306" s="225">
        <f>SUM(O307:O330)</f>
        <v>0</v>
      </c>
      <c r="P306" s="225"/>
      <c r="Q306" s="225">
        <f>SUM(Q307:Q330)</f>
        <v>0</v>
      </c>
      <c r="R306" s="225"/>
      <c r="S306" s="225"/>
      <c r="T306" s="226"/>
      <c r="U306" s="220"/>
      <c r="V306" s="220">
        <f>SUM(V307:V330)</f>
        <v>0</v>
      </c>
      <c r="W306" s="220"/>
      <c r="X306" s="220"/>
      <c r="AG306" t="s">
        <v>264</v>
      </c>
    </row>
    <row r="307" spans="1:60" ht="20.399999999999999" outlineLevel="1" x14ac:dyDescent="0.25">
      <c r="A307" s="227">
        <v>62</v>
      </c>
      <c r="B307" s="228" t="s">
        <v>817</v>
      </c>
      <c r="C307" s="239" t="s">
        <v>818</v>
      </c>
      <c r="D307" s="229" t="s">
        <v>365</v>
      </c>
      <c r="E307" s="230">
        <v>1</v>
      </c>
      <c r="F307" s="231"/>
      <c r="G307" s="232">
        <f>ROUND(E307*F307,2)</f>
        <v>0</v>
      </c>
      <c r="H307" s="231"/>
      <c r="I307" s="232">
        <f>ROUND(E307*H307,2)</f>
        <v>0</v>
      </c>
      <c r="J307" s="231"/>
      <c r="K307" s="232">
        <f>ROUND(E307*J307,2)</f>
        <v>0</v>
      </c>
      <c r="L307" s="232">
        <v>21</v>
      </c>
      <c r="M307" s="232">
        <f>G307*(1+L307/100)</f>
        <v>0</v>
      </c>
      <c r="N307" s="232">
        <v>0</v>
      </c>
      <c r="O307" s="232">
        <f>ROUND(E307*N307,2)</f>
        <v>0</v>
      </c>
      <c r="P307" s="232">
        <v>0</v>
      </c>
      <c r="Q307" s="232">
        <f>ROUND(E307*P307,2)</f>
        <v>0</v>
      </c>
      <c r="R307" s="232"/>
      <c r="S307" s="232" t="s">
        <v>268</v>
      </c>
      <c r="T307" s="233" t="s">
        <v>269</v>
      </c>
      <c r="U307" s="219">
        <v>0</v>
      </c>
      <c r="V307" s="219">
        <f>ROUND(E307*U307,2)</f>
        <v>0</v>
      </c>
      <c r="W307" s="219"/>
      <c r="X307" s="219" t="s">
        <v>368</v>
      </c>
      <c r="Y307" s="210"/>
      <c r="Z307" s="210"/>
      <c r="AA307" s="210"/>
      <c r="AB307" s="210"/>
      <c r="AC307" s="210"/>
      <c r="AD307" s="210"/>
      <c r="AE307" s="210"/>
      <c r="AF307" s="210"/>
      <c r="AG307" s="210" t="s">
        <v>374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5">
      <c r="A308" s="217"/>
      <c r="B308" s="218"/>
      <c r="C308" s="240" t="s">
        <v>819</v>
      </c>
      <c r="D308" s="235"/>
      <c r="E308" s="235"/>
      <c r="F308" s="235"/>
      <c r="G308" s="235"/>
      <c r="H308" s="219"/>
      <c r="I308" s="219"/>
      <c r="J308" s="219"/>
      <c r="K308" s="219"/>
      <c r="L308" s="219"/>
      <c r="M308" s="219"/>
      <c r="N308" s="219"/>
      <c r="O308" s="219"/>
      <c r="P308" s="219"/>
      <c r="Q308" s="219"/>
      <c r="R308" s="219"/>
      <c r="S308" s="219"/>
      <c r="T308" s="219"/>
      <c r="U308" s="219"/>
      <c r="V308" s="219"/>
      <c r="W308" s="219"/>
      <c r="X308" s="219"/>
      <c r="Y308" s="210"/>
      <c r="Z308" s="210"/>
      <c r="AA308" s="210"/>
      <c r="AB308" s="210"/>
      <c r="AC308" s="210"/>
      <c r="AD308" s="210"/>
      <c r="AE308" s="210"/>
      <c r="AF308" s="210"/>
      <c r="AG308" s="210" t="s">
        <v>272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34" t="str">
        <f>C308</f>
        <v>Sklolaminát SN5000, těsnění potrubí proti vodě: 1ks sklolaminátový límec š 150mm  po obvodu vmístě prostupu, seříznutí hrany potrubí</v>
      </c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5">
      <c r="A309" s="217"/>
      <c r="B309" s="218"/>
      <c r="C309" s="256" t="s">
        <v>1103</v>
      </c>
      <c r="D309" s="245"/>
      <c r="E309" s="246">
        <v>1</v>
      </c>
      <c r="F309" s="219"/>
      <c r="G309" s="219"/>
      <c r="H309" s="219"/>
      <c r="I309" s="219"/>
      <c r="J309" s="219"/>
      <c r="K309" s="219"/>
      <c r="L309" s="219"/>
      <c r="M309" s="219"/>
      <c r="N309" s="219"/>
      <c r="O309" s="219"/>
      <c r="P309" s="219"/>
      <c r="Q309" s="219"/>
      <c r="R309" s="219"/>
      <c r="S309" s="219"/>
      <c r="T309" s="219"/>
      <c r="U309" s="219"/>
      <c r="V309" s="219"/>
      <c r="W309" s="219"/>
      <c r="X309" s="219"/>
      <c r="Y309" s="210"/>
      <c r="Z309" s="210"/>
      <c r="AA309" s="210"/>
      <c r="AB309" s="210"/>
      <c r="AC309" s="210"/>
      <c r="AD309" s="210"/>
      <c r="AE309" s="210"/>
      <c r="AF309" s="210"/>
      <c r="AG309" s="210" t="s">
        <v>381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ht="20.399999999999999" outlineLevel="1" x14ac:dyDescent="0.25">
      <c r="A310" s="227">
        <v>63</v>
      </c>
      <c r="B310" s="228" t="s">
        <v>821</v>
      </c>
      <c r="C310" s="239" t="s">
        <v>822</v>
      </c>
      <c r="D310" s="229" t="s">
        <v>365</v>
      </c>
      <c r="E310" s="230">
        <v>1</v>
      </c>
      <c r="F310" s="231"/>
      <c r="G310" s="232">
        <f>ROUND(E310*F310,2)</f>
        <v>0</v>
      </c>
      <c r="H310" s="231"/>
      <c r="I310" s="232">
        <f>ROUND(E310*H310,2)</f>
        <v>0</v>
      </c>
      <c r="J310" s="231"/>
      <c r="K310" s="232">
        <f>ROUND(E310*J310,2)</f>
        <v>0</v>
      </c>
      <c r="L310" s="232">
        <v>21</v>
      </c>
      <c r="M310" s="232">
        <f>G310*(1+L310/100)</f>
        <v>0</v>
      </c>
      <c r="N310" s="232">
        <v>0</v>
      </c>
      <c r="O310" s="232">
        <f>ROUND(E310*N310,2)</f>
        <v>0</v>
      </c>
      <c r="P310" s="232">
        <v>0</v>
      </c>
      <c r="Q310" s="232">
        <f>ROUND(E310*P310,2)</f>
        <v>0</v>
      </c>
      <c r="R310" s="232"/>
      <c r="S310" s="232" t="s">
        <v>268</v>
      </c>
      <c r="T310" s="233" t="s">
        <v>269</v>
      </c>
      <c r="U310" s="219">
        <v>0</v>
      </c>
      <c r="V310" s="219">
        <f>ROUND(E310*U310,2)</f>
        <v>0</v>
      </c>
      <c r="W310" s="219"/>
      <c r="X310" s="219" t="s">
        <v>368</v>
      </c>
      <c r="Y310" s="210"/>
      <c r="Z310" s="210"/>
      <c r="AA310" s="210"/>
      <c r="AB310" s="210"/>
      <c r="AC310" s="210"/>
      <c r="AD310" s="210"/>
      <c r="AE310" s="210"/>
      <c r="AF310" s="210"/>
      <c r="AG310" s="210" t="s">
        <v>374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5">
      <c r="A311" s="217"/>
      <c r="B311" s="218"/>
      <c r="C311" s="240" t="s">
        <v>823</v>
      </c>
      <c r="D311" s="235"/>
      <c r="E311" s="235"/>
      <c r="F311" s="235"/>
      <c r="G311" s="235"/>
      <c r="H311" s="219"/>
      <c r="I311" s="219"/>
      <c r="J311" s="219"/>
      <c r="K311" s="219"/>
      <c r="L311" s="219"/>
      <c r="M311" s="219"/>
      <c r="N311" s="219"/>
      <c r="O311" s="219"/>
      <c r="P311" s="219"/>
      <c r="Q311" s="219"/>
      <c r="R311" s="219"/>
      <c r="S311" s="219"/>
      <c r="T311" s="219"/>
      <c r="U311" s="219"/>
      <c r="V311" s="219"/>
      <c r="W311" s="219"/>
      <c r="X311" s="21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272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34" t="str">
        <f>C311</f>
        <v>Sklolaminát SN5000, kotvení a těsnění potrubí v ŽB k-ci : 2ks sklolaminátový límec šířky 150mm po obvodu</v>
      </c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5">
      <c r="A312" s="217"/>
      <c r="B312" s="218"/>
      <c r="C312" s="256" t="s">
        <v>1103</v>
      </c>
      <c r="D312" s="245"/>
      <c r="E312" s="246">
        <v>1</v>
      </c>
      <c r="F312" s="219"/>
      <c r="G312" s="219"/>
      <c r="H312" s="219"/>
      <c r="I312" s="219"/>
      <c r="J312" s="219"/>
      <c r="K312" s="219"/>
      <c r="L312" s="219"/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0"/>
      <c r="Z312" s="210"/>
      <c r="AA312" s="210"/>
      <c r="AB312" s="210"/>
      <c r="AC312" s="210"/>
      <c r="AD312" s="210"/>
      <c r="AE312" s="210"/>
      <c r="AF312" s="210"/>
      <c r="AG312" s="210" t="s">
        <v>381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ht="20.399999999999999" outlineLevel="1" x14ac:dyDescent="0.25">
      <c r="A313" s="227">
        <v>64</v>
      </c>
      <c r="B313" s="228" t="s">
        <v>824</v>
      </c>
      <c r="C313" s="239" t="s">
        <v>825</v>
      </c>
      <c r="D313" s="229" t="s">
        <v>365</v>
      </c>
      <c r="E313" s="230">
        <v>1</v>
      </c>
      <c r="F313" s="231"/>
      <c r="G313" s="232">
        <f>ROUND(E313*F313,2)</f>
        <v>0</v>
      </c>
      <c r="H313" s="231"/>
      <c r="I313" s="232">
        <f>ROUND(E313*H313,2)</f>
        <v>0</v>
      </c>
      <c r="J313" s="231"/>
      <c r="K313" s="232">
        <f>ROUND(E313*J313,2)</f>
        <v>0</v>
      </c>
      <c r="L313" s="232">
        <v>21</v>
      </c>
      <c r="M313" s="232">
        <f>G313*(1+L313/100)</f>
        <v>0</v>
      </c>
      <c r="N313" s="232">
        <v>0</v>
      </c>
      <c r="O313" s="232">
        <f>ROUND(E313*N313,2)</f>
        <v>0</v>
      </c>
      <c r="P313" s="232">
        <v>0</v>
      </c>
      <c r="Q313" s="232">
        <f>ROUND(E313*P313,2)</f>
        <v>0</v>
      </c>
      <c r="R313" s="232"/>
      <c r="S313" s="232" t="s">
        <v>268</v>
      </c>
      <c r="T313" s="233" t="s">
        <v>269</v>
      </c>
      <c r="U313" s="219">
        <v>0</v>
      </c>
      <c r="V313" s="219">
        <f>ROUND(E313*U313,2)</f>
        <v>0</v>
      </c>
      <c r="W313" s="219"/>
      <c r="X313" s="219" t="s">
        <v>368</v>
      </c>
      <c r="Y313" s="210"/>
      <c r="Z313" s="210"/>
      <c r="AA313" s="210"/>
      <c r="AB313" s="210"/>
      <c r="AC313" s="210"/>
      <c r="AD313" s="210"/>
      <c r="AE313" s="210"/>
      <c r="AF313" s="210"/>
      <c r="AG313" s="210" t="s">
        <v>374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5">
      <c r="A314" s="217"/>
      <c r="B314" s="218"/>
      <c r="C314" s="240" t="s">
        <v>826</v>
      </c>
      <c r="D314" s="235"/>
      <c r="E314" s="235"/>
      <c r="F314" s="235"/>
      <c r="G314" s="235"/>
      <c r="H314" s="219"/>
      <c r="I314" s="219"/>
      <c r="J314" s="219"/>
      <c r="K314" s="219"/>
      <c r="L314" s="219"/>
      <c r="M314" s="219"/>
      <c r="N314" s="219"/>
      <c r="O314" s="219"/>
      <c r="P314" s="219"/>
      <c r="Q314" s="219"/>
      <c r="R314" s="219"/>
      <c r="S314" s="219"/>
      <c r="T314" s="219"/>
      <c r="U314" s="219"/>
      <c r="V314" s="219"/>
      <c r="W314" s="219"/>
      <c r="X314" s="219"/>
      <c r="Y314" s="210"/>
      <c r="Z314" s="210"/>
      <c r="AA314" s="210"/>
      <c r="AB314" s="210"/>
      <c r="AC314" s="210"/>
      <c r="AD314" s="210"/>
      <c r="AE314" s="210"/>
      <c r="AF314" s="210"/>
      <c r="AG314" s="210" t="s">
        <v>272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5">
      <c r="A315" s="217"/>
      <c r="B315" s="218"/>
      <c r="C315" s="256" t="s">
        <v>1104</v>
      </c>
      <c r="D315" s="245"/>
      <c r="E315" s="246">
        <v>1</v>
      </c>
      <c r="F315" s="219"/>
      <c r="G315" s="219"/>
      <c r="H315" s="219"/>
      <c r="I315" s="219"/>
      <c r="J315" s="219"/>
      <c r="K315" s="219"/>
      <c r="L315" s="219"/>
      <c r="M315" s="219"/>
      <c r="N315" s="219"/>
      <c r="O315" s="219"/>
      <c r="P315" s="219"/>
      <c r="Q315" s="219"/>
      <c r="R315" s="219"/>
      <c r="S315" s="219"/>
      <c r="T315" s="219"/>
      <c r="U315" s="219"/>
      <c r="V315" s="219"/>
      <c r="W315" s="219"/>
      <c r="X315" s="21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381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ht="20.399999999999999" outlineLevel="1" x14ac:dyDescent="0.25">
      <c r="A316" s="227">
        <v>65</v>
      </c>
      <c r="B316" s="228" t="s">
        <v>829</v>
      </c>
      <c r="C316" s="239" t="s">
        <v>830</v>
      </c>
      <c r="D316" s="229" t="s">
        <v>365</v>
      </c>
      <c r="E316" s="230">
        <v>1</v>
      </c>
      <c r="F316" s="231"/>
      <c r="G316" s="232">
        <f>ROUND(E316*F316,2)</f>
        <v>0</v>
      </c>
      <c r="H316" s="231"/>
      <c r="I316" s="232">
        <f>ROUND(E316*H316,2)</f>
        <v>0</v>
      </c>
      <c r="J316" s="231"/>
      <c r="K316" s="232">
        <f>ROUND(E316*J316,2)</f>
        <v>0</v>
      </c>
      <c r="L316" s="232">
        <v>21</v>
      </c>
      <c r="M316" s="232">
        <f>G316*(1+L316/100)</f>
        <v>0</v>
      </c>
      <c r="N316" s="232">
        <v>0</v>
      </c>
      <c r="O316" s="232">
        <f>ROUND(E316*N316,2)</f>
        <v>0</v>
      </c>
      <c r="P316" s="232">
        <v>0</v>
      </c>
      <c r="Q316" s="232">
        <f>ROUND(E316*P316,2)</f>
        <v>0</v>
      </c>
      <c r="R316" s="232"/>
      <c r="S316" s="232" t="s">
        <v>268</v>
      </c>
      <c r="T316" s="233" t="s">
        <v>269</v>
      </c>
      <c r="U316" s="219">
        <v>0</v>
      </c>
      <c r="V316" s="219">
        <f>ROUND(E316*U316,2)</f>
        <v>0</v>
      </c>
      <c r="W316" s="219"/>
      <c r="X316" s="219" t="s">
        <v>368</v>
      </c>
      <c r="Y316" s="210"/>
      <c r="Z316" s="210"/>
      <c r="AA316" s="210"/>
      <c r="AB316" s="210"/>
      <c r="AC316" s="210"/>
      <c r="AD316" s="210"/>
      <c r="AE316" s="210"/>
      <c r="AF316" s="210"/>
      <c r="AG316" s="210" t="s">
        <v>374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5">
      <c r="A317" s="217"/>
      <c r="B317" s="218"/>
      <c r="C317" s="240" t="s">
        <v>826</v>
      </c>
      <c r="D317" s="235"/>
      <c r="E317" s="235"/>
      <c r="F317" s="235"/>
      <c r="G317" s="235"/>
      <c r="H317" s="219"/>
      <c r="I317" s="219"/>
      <c r="J317" s="219"/>
      <c r="K317" s="219"/>
      <c r="L317" s="219"/>
      <c r="M317" s="219"/>
      <c r="N317" s="219"/>
      <c r="O317" s="219"/>
      <c r="P317" s="219"/>
      <c r="Q317" s="219"/>
      <c r="R317" s="219"/>
      <c r="S317" s="219"/>
      <c r="T317" s="219"/>
      <c r="U317" s="219"/>
      <c r="V317" s="219"/>
      <c r="W317" s="219"/>
      <c r="X317" s="219"/>
      <c r="Y317" s="210"/>
      <c r="Z317" s="210"/>
      <c r="AA317" s="210"/>
      <c r="AB317" s="210"/>
      <c r="AC317" s="210"/>
      <c r="AD317" s="210"/>
      <c r="AE317" s="210"/>
      <c r="AF317" s="210"/>
      <c r="AG317" s="210" t="s">
        <v>272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5">
      <c r="A318" s="217"/>
      <c r="B318" s="218"/>
      <c r="C318" s="256" t="s">
        <v>1104</v>
      </c>
      <c r="D318" s="245"/>
      <c r="E318" s="246">
        <v>1</v>
      </c>
      <c r="F318" s="219"/>
      <c r="G318" s="219"/>
      <c r="H318" s="219"/>
      <c r="I318" s="219"/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19"/>
      <c r="Y318" s="210"/>
      <c r="Z318" s="210"/>
      <c r="AA318" s="210"/>
      <c r="AB318" s="210"/>
      <c r="AC318" s="210"/>
      <c r="AD318" s="210"/>
      <c r="AE318" s="210"/>
      <c r="AF318" s="210"/>
      <c r="AG318" s="210" t="s">
        <v>381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5">
      <c r="A319" s="227">
        <v>66</v>
      </c>
      <c r="B319" s="228" t="s">
        <v>831</v>
      </c>
      <c r="C319" s="239" t="s">
        <v>832</v>
      </c>
      <c r="D319" s="229" t="s">
        <v>365</v>
      </c>
      <c r="E319" s="230">
        <v>1</v>
      </c>
      <c r="F319" s="231"/>
      <c r="G319" s="232">
        <f>ROUND(E319*F319,2)</f>
        <v>0</v>
      </c>
      <c r="H319" s="231"/>
      <c r="I319" s="232">
        <f>ROUND(E319*H319,2)</f>
        <v>0</v>
      </c>
      <c r="J319" s="231"/>
      <c r="K319" s="232">
        <f>ROUND(E319*J319,2)</f>
        <v>0</v>
      </c>
      <c r="L319" s="232">
        <v>21</v>
      </c>
      <c r="M319" s="232">
        <f>G319*(1+L319/100)</f>
        <v>0</v>
      </c>
      <c r="N319" s="232">
        <v>0</v>
      </c>
      <c r="O319" s="232">
        <f>ROUND(E319*N319,2)</f>
        <v>0</v>
      </c>
      <c r="P319" s="232">
        <v>0</v>
      </c>
      <c r="Q319" s="232">
        <f>ROUND(E319*P319,2)</f>
        <v>0</v>
      </c>
      <c r="R319" s="232"/>
      <c r="S319" s="232" t="s">
        <v>268</v>
      </c>
      <c r="T319" s="233" t="s">
        <v>269</v>
      </c>
      <c r="U319" s="219">
        <v>0</v>
      </c>
      <c r="V319" s="219">
        <f>ROUND(E319*U319,2)</f>
        <v>0</v>
      </c>
      <c r="W319" s="219"/>
      <c r="X319" s="219" t="s">
        <v>368</v>
      </c>
      <c r="Y319" s="210"/>
      <c r="Z319" s="210"/>
      <c r="AA319" s="210"/>
      <c r="AB319" s="210"/>
      <c r="AC319" s="210"/>
      <c r="AD319" s="210"/>
      <c r="AE319" s="210"/>
      <c r="AF319" s="210"/>
      <c r="AG319" s="210" t="s">
        <v>374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5">
      <c r="A320" s="217"/>
      <c r="B320" s="218"/>
      <c r="C320" s="240" t="s">
        <v>833</v>
      </c>
      <c r="D320" s="235"/>
      <c r="E320" s="235"/>
      <c r="F320" s="235"/>
      <c r="G320" s="235"/>
      <c r="H320" s="219"/>
      <c r="I320" s="219"/>
      <c r="J320" s="219"/>
      <c r="K320" s="219"/>
      <c r="L320" s="219"/>
      <c r="M320" s="219"/>
      <c r="N320" s="219"/>
      <c r="O320" s="219"/>
      <c r="P320" s="219"/>
      <c r="Q320" s="219"/>
      <c r="R320" s="219"/>
      <c r="S320" s="219"/>
      <c r="T320" s="219"/>
      <c r="U320" s="219"/>
      <c r="V320" s="219"/>
      <c r="W320" s="219"/>
      <c r="X320" s="219"/>
      <c r="Y320" s="210"/>
      <c r="Z320" s="210"/>
      <c r="AA320" s="210"/>
      <c r="AB320" s="210"/>
      <c r="AC320" s="210"/>
      <c r="AD320" s="210"/>
      <c r="AE320" s="210"/>
      <c r="AF320" s="210"/>
      <c r="AG320" s="210" t="s">
        <v>272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5">
      <c r="A321" s="217"/>
      <c r="B321" s="218"/>
      <c r="C321" s="241" t="s">
        <v>834</v>
      </c>
      <c r="D321" s="236"/>
      <c r="E321" s="236"/>
      <c r="F321" s="236"/>
      <c r="G321" s="236"/>
      <c r="H321" s="219"/>
      <c r="I321" s="219"/>
      <c r="J321" s="219"/>
      <c r="K321" s="219"/>
      <c r="L321" s="219"/>
      <c r="M321" s="219"/>
      <c r="N321" s="219"/>
      <c r="O321" s="219"/>
      <c r="P321" s="219"/>
      <c r="Q321" s="219"/>
      <c r="R321" s="219"/>
      <c r="S321" s="219"/>
      <c r="T321" s="219"/>
      <c r="U321" s="219"/>
      <c r="V321" s="219"/>
      <c r="W321" s="219"/>
      <c r="X321" s="219"/>
      <c r="Y321" s="210"/>
      <c r="Z321" s="210"/>
      <c r="AA321" s="210"/>
      <c r="AB321" s="210"/>
      <c r="AC321" s="210"/>
      <c r="AD321" s="210"/>
      <c r="AE321" s="210"/>
      <c r="AF321" s="210"/>
      <c r="AG321" s="210" t="s">
        <v>272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5">
      <c r="A322" s="217"/>
      <c r="B322" s="218"/>
      <c r="C322" s="241" t="s">
        <v>835</v>
      </c>
      <c r="D322" s="236"/>
      <c r="E322" s="236"/>
      <c r="F322" s="236"/>
      <c r="G322" s="236"/>
      <c r="H322" s="219"/>
      <c r="I322" s="219"/>
      <c r="J322" s="219"/>
      <c r="K322" s="219"/>
      <c r="L322" s="219"/>
      <c r="M322" s="219"/>
      <c r="N322" s="219"/>
      <c r="O322" s="219"/>
      <c r="P322" s="219"/>
      <c r="Q322" s="219"/>
      <c r="R322" s="219"/>
      <c r="S322" s="219"/>
      <c r="T322" s="219"/>
      <c r="U322" s="219"/>
      <c r="V322" s="219"/>
      <c r="W322" s="219"/>
      <c r="X322" s="219"/>
      <c r="Y322" s="210"/>
      <c r="Z322" s="210"/>
      <c r="AA322" s="210"/>
      <c r="AB322" s="210"/>
      <c r="AC322" s="210"/>
      <c r="AD322" s="210"/>
      <c r="AE322" s="210"/>
      <c r="AF322" s="210"/>
      <c r="AG322" s="210" t="s">
        <v>272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5">
      <c r="A323" s="217"/>
      <c r="B323" s="218"/>
      <c r="C323" s="256" t="s">
        <v>1105</v>
      </c>
      <c r="D323" s="245"/>
      <c r="E323" s="246">
        <v>1</v>
      </c>
      <c r="F323" s="219"/>
      <c r="G323" s="219"/>
      <c r="H323" s="219"/>
      <c r="I323" s="219"/>
      <c r="J323" s="219"/>
      <c r="K323" s="219"/>
      <c r="L323" s="219"/>
      <c r="M323" s="219"/>
      <c r="N323" s="219"/>
      <c r="O323" s="219"/>
      <c r="P323" s="219"/>
      <c r="Q323" s="219"/>
      <c r="R323" s="219"/>
      <c r="S323" s="219"/>
      <c r="T323" s="219"/>
      <c r="U323" s="219"/>
      <c r="V323" s="219"/>
      <c r="W323" s="219"/>
      <c r="X323" s="219"/>
      <c r="Y323" s="210"/>
      <c r="Z323" s="210"/>
      <c r="AA323" s="210"/>
      <c r="AB323" s="210"/>
      <c r="AC323" s="210"/>
      <c r="AD323" s="210"/>
      <c r="AE323" s="210"/>
      <c r="AF323" s="210"/>
      <c r="AG323" s="210" t="s">
        <v>381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5">
      <c r="A324" s="227">
        <v>67</v>
      </c>
      <c r="B324" s="228" t="s">
        <v>837</v>
      </c>
      <c r="C324" s="239" t="s">
        <v>838</v>
      </c>
      <c r="D324" s="229" t="s">
        <v>365</v>
      </c>
      <c r="E324" s="230">
        <v>3</v>
      </c>
      <c r="F324" s="231"/>
      <c r="G324" s="232">
        <f>ROUND(E324*F324,2)</f>
        <v>0</v>
      </c>
      <c r="H324" s="231"/>
      <c r="I324" s="232">
        <f>ROUND(E324*H324,2)</f>
        <v>0</v>
      </c>
      <c r="J324" s="231"/>
      <c r="K324" s="232">
        <f>ROUND(E324*J324,2)</f>
        <v>0</v>
      </c>
      <c r="L324" s="232">
        <v>21</v>
      </c>
      <c r="M324" s="232">
        <f>G324*(1+L324/100)</f>
        <v>0</v>
      </c>
      <c r="N324" s="232">
        <v>0</v>
      </c>
      <c r="O324" s="232">
        <f>ROUND(E324*N324,2)</f>
        <v>0</v>
      </c>
      <c r="P324" s="232">
        <v>0</v>
      </c>
      <c r="Q324" s="232">
        <f>ROUND(E324*P324,2)</f>
        <v>0</v>
      </c>
      <c r="R324" s="232"/>
      <c r="S324" s="232" t="s">
        <v>268</v>
      </c>
      <c r="T324" s="233" t="s">
        <v>269</v>
      </c>
      <c r="U324" s="219">
        <v>0</v>
      </c>
      <c r="V324" s="219">
        <f>ROUND(E324*U324,2)</f>
        <v>0</v>
      </c>
      <c r="W324" s="219"/>
      <c r="X324" s="219" t="s">
        <v>368</v>
      </c>
      <c r="Y324" s="210"/>
      <c r="Z324" s="210"/>
      <c r="AA324" s="210"/>
      <c r="AB324" s="210"/>
      <c r="AC324" s="210"/>
      <c r="AD324" s="210"/>
      <c r="AE324" s="210"/>
      <c r="AF324" s="210"/>
      <c r="AG324" s="210" t="s">
        <v>374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5">
      <c r="A325" s="217"/>
      <c r="B325" s="218"/>
      <c r="C325" s="240" t="s">
        <v>839</v>
      </c>
      <c r="D325" s="235"/>
      <c r="E325" s="235"/>
      <c r="F325" s="235"/>
      <c r="G325" s="235"/>
      <c r="H325" s="219"/>
      <c r="I325" s="219"/>
      <c r="J325" s="219"/>
      <c r="K325" s="219"/>
      <c r="L325" s="219"/>
      <c r="M325" s="219"/>
      <c r="N325" s="219"/>
      <c r="O325" s="219"/>
      <c r="P325" s="219"/>
      <c r="Q325" s="219"/>
      <c r="R325" s="219"/>
      <c r="S325" s="219"/>
      <c r="T325" s="219"/>
      <c r="U325" s="219"/>
      <c r="V325" s="219"/>
      <c r="W325" s="219"/>
      <c r="X325" s="219"/>
      <c r="Y325" s="210"/>
      <c r="Z325" s="210"/>
      <c r="AA325" s="210"/>
      <c r="AB325" s="210"/>
      <c r="AC325" s="210"/>
      <c r="AD325" s="210"/>
      <c r="AE325" s="210"/>
      <c r="AF325" s="210"/>
      <c r="AG325" s="210" t="s">
        <v>272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17"/>
      <c r="B326" s="218"/>
      <c r="C326" s="256" t="s">
        <v>1106</v>
      </c>
      <c r="D326" s="245"/>
      <c r="E326" s="246">
        <v>3</v>
      </c>
      <c r="F326" s="219"/>
      <c r="G326" s="219"/>
      <c r="H326" s="219"/>
      <c r="I326" s="219"/>
      <c r="J326" s="219"/>
      <c r="K326" s="219"/>
      <c r="L326" s="219"/>
      <c r="M326" s="219"/>
      <c r="N326" s="219"/>
      <c r="O326" s="219"/>
      <c r="P326" s="219"/>
      <c r="Q326" s="219"/>
      <c r="R326" s="219"/>
      <c r="S326" s="219"/>
      <c r="T326" s="219"/>
      <c r="U326" s="219"/>
      <c r="V326" s="219"/>
      <c r="W326" s="219"/>
      <c r="X326" s="219"/>
      <c r="Y326" s="210"/>
      <c r="Z326" s="210"/>
      <c r="AA326" s="210"/>
      <c r="AB326" s="210"/>
      <c r="AC326" s="210"/>
      <c r="AD326" s="210"/>
      <c r="AE326" s="210"/>
      <c r="AF326" s="210"/>
      <c r="AG326" s="210" t="s">
        <v>381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ht="20.399999999999999" outlineLevel="1" x14ac:dyDescent="0.25">
      <c r="A327" s="227">
        <v>68</v>
      </c>
      <c r="B327" s="228" t="s">
        <v>841</v>
      </c>
      <c r="C327" s="239" t="s">
        <v>842</v>
      </c>
      <c r="D327" s="229" t="s">
        <v>365</v>
      </c>
      <c r="E327" s="230">
        <v>1</v>
      </c>
      <c r="F327" s="231"/>
      <c r="G327" s="232">
        <f>ROUND(E327*F327,2)</f>
        <v>0</v>
      </c>
      <c r="H327" s="231"/>
      <c r="I327" s="232">
        <f>ROUND(E327*H327,2)</f>
        <v>0</v>
      </c>
      <c r="J327" s="231"/>
      <c r="K327" s="232">
        <f>ROUND(E327*J327,2)</f>
        <v>0</v>
      </c>
      <c r="L327" s="232">
        <v>21</v>
      </c>
      <c r="M327" s="232">
        <f>G327*(1+L327/100)</f>
        <v>0</v>
      </c>
      <c r="N327" s="232">
        <v>0</v>
      </c>
      <c r="O327" s="232">
        <f>ROUND(E327*N327,2)</f>
        <v>0</v>
      </c>
      <c r="P327" s="232">
        <v>0</v>
      </c>
      <c r="Q327" s="232">
        <f>ROUND(E327*P327,2)</f>
        <v>0</v>
      </c>
      <c r="R327" s="232"/>
      <c r="S327" s="232" t="s">
        <v>268</v>
      </c>
      <c r="T327" s="233" t="s">
        <v>269</v>
      </c>
      <c r="U327" s="219">
        <v>0</v>
      </c>
      <c r="V327" s="219">
        <f>ROUND(E327*U327,2)</f>
        <v>0</v>
      </c>
      <c r="W327" s="219"/>
      <c r="X327" s="219" t="s">
        <v>368</v>
      </c>
      <c r="Y327" s="210"/>
      <c r="Z327" s="210"/>
      <c r="AA327" s="210"/>
      <c r="AB327" s="210"/>
      <c r="AC327" s="210"/>
      <c r="AD327" s="210"/>
      <c r="AE327" s="210"/>
      <c r="AF327" s="210"/>
      <c r="AG327" s="210" t="s">
        <v>374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5">
      <c r="A328" s="217"/>
      <c r="B328" s="218"/>
      <c r="C328" s="240" t="s">
        <v>843</v>
      </c>
      <c r="D328" s="235"/>
      <c r="E328" s="235"/>
      <c r="F328" s="235"/>
      <c r="G328" s="235"/>
      <c r="H328" s="219"/>
      <c r="I328" s="219"/>
      <c r="J328" s="219"/>
      <c r="K328" s="219"/>
      <c r="L328" s="219"/>
      <c r="M328" s="219"/>
      <c r="N328" s="219"/>
      <c r="O328" s="219"/>
      <c r="P328" s="219"/>
      <c r="Q328" s="219"/>
      <c r="R328" s="219"/>
      <c r="S328" s="219"/>
      <c r="T328" s="219"/>
      <c r="U328" s="219"/>
      <c r="V328" s="219"/>
      <c r="W328" s="219"/>
      <c r="X328" s="219"/>
      <c r="Y328" s="210"/>
      <c r="Z328" s="210"/>
      <c r="AA328" s="210"/>
      <c r="AB328" s="210"/>
      <c r="AC328" s="210"/>
      <c r="AD328" s="210"/>
      <c r="AE328" s="210"/>
      <c r="AF328" s="210"/>
      <c r="AG328" s="210" t="s">
        <v>272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5">
      <c r="A329" s="217"/>
      <c r="B329" s="218"/>
      <c r="C329" s="241" t="s">
        <v>844</v>
      </c>
      <c r="D329" s="236"/>
      <c r="E329" s="236"/>
      <c r="F329" s="236"/>
      <c r="G329" s="236"/>
      <c r="H329" s="219"/>
      <c r="I329" s="219"/>
      <c r="J329" s="219"/>
      <c r="K329" s="219"/>
      <c r="L329" s="219"/>
      <c r="M329" s="219"/>
      <c r="N329" s="219"/>
      <c r="O329" s="219"/>
      <c r="P329" s="219"/>
      <c r="Q329" s="219"/>
      <c r="R329" s="219"/>
      <c r="S329" s="219"/>
      <c r="T329" s="219"/>
      <c r="U329" s="219"/>
      <c r="V329" s="219"/>
      <c r="W329" s="219"/>
      <c r="X329" s="219"/>
      <c r="Y329" s="210"/>
      <c r="Z329" s="210"/>
      <c r="AA329" s="210"/>
      <c r="AB329" s="210"/>
      <c r="AC329" s="210"/>
      <c r="AD329" s="210"/>
      <c r="AE329" s="210"/>
      <c r="AF329" s="210"/>
      <c r="AG329" s="210" t="s">
        <v>272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5">
      <c r="A330" s="217"/>
      <c r="B330" s="218"/>
      <c r="C330" s="256" t="s">
        <v>1107</v>
      </c>
      <c r="D330" s="245"/>
      <c r="E330" s="246">
        <v>1</v>
      </c>
      <c r="F330" s="219"/>
      <c r="G330" s="219"/>
      <c r="H330" s="219"/>
      <c r="I330" s="219"/>
      <c r="J330" s="219"/>
      <c r="K330" s="219"/>
      <c r="L330" s="219"/>
      <c r="M330" s="219"/>
      <c r="N330" s="219"/>
      <c r="O330" s="219"/>
      <c r="P330" s="219"/>
      <c r="Q330" s="219"/>
      <c r="R330" s="219"/>
      <c r="S330" s="219"/>
      <c r="T330" s="219"/>
      <c r="U330" s="219"/>
      <c r="V330" s="219"/>
      <c r="W330" s="219"/>
      <c r="X330" s="219"/>
      <c r="Y330" s="210"/>
      <c r="Z330" s="210"/>
      <c r="AA330" s="210"/>
      <c r="AB330" s="210"/>
      <c r="AC330" s="210"/>
      <c r="AD330" s="210"/>
      <c r="AE330" s="210"/>
      <c r="AF330" s="210"/>
      <c r="AG330" s="210" t="s">
        <v>381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x14ac:dyDescent="0.25">
      <c r="A331" s="221" t="s">
        <v>263</v>
      </c>
      <c r="B331" s="222" t="s">
        <v>172</v>
      </c>
      <c r="C331" s="238" t="s">
        <v>173</v>
      </c>
      <c r="D331" s="223"/>
      <c r="E331" s="224"/>
      <c r="F331" s="225"/>
      <c r="G331" s="225">
        <f>SUMIF(AG332:AG366,"&lt;&gt;NOR",G332:G366)</f>
        <v>0</v>
      </c>
      <c r="H331" s="225"/>
      <c r="I331" s="225">
        <f>SUM(I332:I366)</f>
        <v>0</v>
      </c>
      <c r="J331" s="225"/>
      <c r="K331" s="225">
        <f>SUM(K332:K366)</f>
        <v>0</v>
      </c>
      <c r="L331" s="225"/>
      <c r="M331" s="225">
        <f>SUM(M332:M366)</f>
        <v>0</v>
      </c>
      <c r="N331" s="225"/>
      <c r="O331" s="225">
        <f>SUM(O332:O366)</f>
        <v>0</v>
      </c>
      <c r="P331" s="225"/>
      <c r="Q331" s="225">
        <f>SUM(Q332:Q366)</f>
        <v>0</v>
      </c>
      <c r="R331" s="225"/>
      <c r="S331" s="225"/>
      <c r="T331" s="226"/>
      <c r="U331" s="220"/>
      <c r="V331" s="220">
        <f>SUM(V332:V366)</f>
        <v>0</v>
      </c>
      <c r="W331" s="220"/>
      <c r="X331" s="220"/>
      <c r="AG331" t="s">
        <v>264</v>
      </c>
    </row>
    <row r="332" spans="1:60" ht="20.399999999999999" outlineLevel="1" x14ac:dyDescent="0.25">
      <c r="A332" s="227">
        <v>69</v>
      </c>
      <c r="B332" s="228" t="s">
        <v>846</v>
      </c>
      <c r="C332" s="239" t="s">
        <v>847</v>
      </c>
      <c r="D332" s="229" t="s">
        <v>365</v>
      </c>
      <c r="E332" s="230">
        <v>1</v>
      </c>
      <c r="F332" s="231"/>
      <c r="G332" s="232">
        <f>ROUND(E332*F332,2)</f>
        <v>0</v>
      </c>
      <c r="H332" s="231"/>
      <c r="I332" s="232">
        <f>ROUND(E332*H332,2)</f>
        <v>0</v>
      </c>
      <c r="J332" s="231"/>
      <c r="K332" s="232">
        <f>ROUND(E332*J332,2)</f>
        <v>0</v>
      </c>
      <c r="L332" s="232">
        <v>21</v>
      </c>
      <c r="M332" s="232">
        <f>G332*(1+L332/100)</f>
        <v>0</v>
      </c>
      <c r="N332" s="232">
        <v>0</v>
      </c>
      <c r="O332" s="232">
        <f>ROUND(E332*N332,2)</f>
        <v>0</v>
      </c>
      <c r="P332" s="232">
        <v>0</v>
      </c>
      <c r="Q332" s="232">
        <f>ROUND(E332*P332,2)</f>
        <v>0</v>
      </c>
      <c r="R332" s="232"/>
      <c r="S332" s="232" t="s">
        <v>268</v>
      </c>
      <c r="T332" s="233" t="s">
        <v>269</v>
      </c>
      <c r="U332" s="219">
        <v>0</v>
      </c>
      <c r="V332" s="219">
        <f>ROUND(E332*U332,2)</f>
        <v>0</v>
      </c>
      <c r="W332" s="219"/>
      <c r="X332" s="219" t="s">
        <v>368</v>
      </c>
      <c r="Y332" s="210"/>
      <c r="Z332" s="210"/>
      <c r="AA332" s="210"/>
      <c r="AB332" s="210"/>
      <c r="AC332" s="210"/>
      <c r="AD332" s="210"/>
      <c r="AE332" s="210"/>
      <c r="AF332" s="210"/>
      <c r="AG332" s="210" t="s">
        <v>374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5">
      <c r="A333" s="217"/>
      <c r="B333" s="218"/>
      <c r="C333" s="256" t="s">
        <v>1103</v>
      </c>
      <c r="D333" s="245"/>
      <c r="E333" s="246">
        <v>1</v>
      </c>
      <c r="F333" s="219"/>
      <c r="G333" s="219"/>
      <c r="H333" s="219"/>
      <c r="I333" s="219"/>
      <c r="J333" s="219"/>
      <c r="K333" s="219"/>
      <c r="L333" s="219"/>
      <c r="M333" s="219"/>
      <c r="N333" s="219"/>
      <c r="O333" s="219"/>
      <c r="P333" s="219"/>
      <c r="Q333" s="219"/>
      <c r="R333" s="219"/>
      <c r="S333" s="219"/>
      <c r="T333" s="219"/>
      <c r="U333" s="219"/>
      <c r="V333" s="219"/>
      <c r="W333" s="219"/>
      <c r="X333" s="219"/>
      <c r="Y333" s="210"/>
      <c r="Z333" s="210"/>
      <c r="AA333" s="210"/>
      <c r="AB333" s="210"/>
      <c r="AC333" s="210"/>
      <c r="AD333" s="210"/>
      <c r="AE333" s="210"/>
      <c r="AF333" s="210"/>
      <c r="AG333" s="210" t="s">
        <v>381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1" x14ac:dyDescent="0.25">
      <c r="A334" s="227">
        <v>70</v>
      </c>
      <c r="B334" s="228" t="s">
        <v>849</v>
      </c>
      <c r="C334" s="239" t="s">
        <v>850</v>
      </c>
      <c r="D334" s="229" t="s">
        <v>365</v>
      </c>
      <c r="E334" s="230">
        <v>6</v>
      </c>
      <c r="F334" s="231"/>
      <c r="G334" s="232">
        <f>ROUND(E334*F334,2)</f>
        <v>0</v>
      </c>
      <c r="H334" s="231"/>
      <c r="I334" s="232">
        <f>ROUND(E334*H334,2)</f>
        <v>0</v>
      </c>
      <c r="J334" s="231"/>
      <c r="K334" s="232">
        <f>ROUND(E334*J334,2)</f>
        <v>0</v>
      </c>
      <c r="L334" s="232">
        <v>21</v>
      </c>
      <c r="M334" s="232">
        <f>G334*(1+L334/100)</f>
        <v>0</v>
      </c>
      <c r="N334" s="232">
        <v>0</v>
      </c>
      <c r="O334" s="232">
        <f>ROUND(E334*N334,2)</f>
        <v>0</v>
      </c>
      <c r="P334" s="232">
        <v>0</v>
      </c>
      <c r="Q334" s="232">
        <f>ROUND(E334*P334,2)</f>
        <v>0</v>
      </c>
      <c r="R334" s="232"/>
      <c r="S334" s="232" t="s">
        <v>268</v>
      </c>
      <c r="T334" s="233" t="s">
        <v>269</v>
      </c>
      <c r="U334" s="219">
        <v>0</v>
      </c>
      <c r="V334" s="219">
        <f>ROUND(E334*U334,2)</f>
        <v>0</v>
      </c>
      <c r="W334" s="219"/>
      <c r="X334" s="219" t="s">
        <v>368</v>
      </c>
      <c r="Y334" s="210"/>
      <c r="Z334" s="210"/>
      <c r="AA334" s="210"/>
      <c r="AB334" s="210"/>
      <c r="AC334" s="210"/>
      <c r="AD334" s="210"/>
      <c r="AE334" s="210"/>
      <c r="AF334" s="210"/>
      <c r="AG334" s="210" t="s">
        <v>374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5">
      <c r="A335" s="217"/>
      <c r="B335" s="218"/>
      <c r="C335" s="256" t="s">
        <v>1108</v>
      </c>
      <c r="D335" s="245"/>
      <c r="E335" s="246">
        <v>6</v>
      </c>
      <c r="F335" s="219"/>
      <c r="G335" s="219"/>
      <c r="H335" s="219"/>
      <c r="I335" s="219"/>
      <c r="J335" s="219"/>
      <c r="K335" s="219"/>
      <c r="L335" s="219"/>
      <c r="M335" s="219"/>
      <c r="N335" s="219"/>
      <c r="O335" s="219"/>
      <c r="P335" s="219"/>
      <c r="Q335" s="219"/>
      <c r="R335" s="219"/>
      <c r="S335" s="219"/>
      <c r="T335" s="219"/>
      <c r="U335" s="219"/>
      <c r="V335" s="219"/>
      <c r="W335" s="219"/>
      <c r="X335" s="219"/>
      <c r="Y335" s="210"/>
      <c r="Z335" s="210"/>
      <c r="AA335" s="210"/>
      <c r="AB335" s="210"/>
      <c r="AC335" s="210"/>
      <c r="AD335" s="210"/>
      <c r="AE335" s="210"/>
      <c r="AF335" s="210"/>
      <c r="AG335" s="210" t="s">
        <v>381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5">
      <c r="A336" s="227">
        <v>71</v>
      </c>
      <c r="B336" s="228" t="s">
        <v>852</v>
      </c>
      <c r="C336" s="239" t="s">
        <v>853</v>
      </c>
      <c r="D336" s="229" t="s">
        <v>365</v>
      </c>
      <c r="E336" s="230">
        <v>1</v>
      </c>
      <c r="F336" s="231"/>
      <c r="G336" s="232">
        <f>ROUND(E336*F336,2)</f>
        <v>0</v>
      </c>
      <c r="H336" s="231"/>
      <c r="I336" s="232">
        <f>ROUND(E336*H336,2)</f>
        <v>0</v>
      </c>
      <c r="J336" s="231"/>
      <c r="K336" s="232">
        <f>ROUND(E336*J336,2)</f>
        <v>0</v>
      </c>
      <c r="L336" s="232">
        <v>21</v>
      </c>
      <c r="M336" s="232">
        <f>G336*(1+L336/100)</f>
        <v>0</v>
      </c>
      <c r="N336" s="232">
        <v>0</v>
      </c>
      <c r="O336" s="232">
        <f>ROUND(E336*N336,2)</f>
        <v>0</v>
      </c>
      <c r="P336" s="232">
        <v>0</v>
      </c>
      <c r="Q336" s="232">
        <f>ROUND(E336*P336,2)</f>
        <v>0</v>
      </c>
      <c r="R336" s="232"/>
      <c r="S336" s="232" t="s">
        <v>268</v>
      </c>
      <c r="T336" s="233" t="s">
        <v>269</v>
      </c>
      <c r="U336" s="219">
        <v>0</v>
      </c>
      <c r="V336" s="219">
        <f>ROUND(E336*U336,2)</f>
        <v>0</v>
      </c>
      <c r="W336" s="219"/>
      <c r="X336" s="219" t="s">
        <v>368</v>
      </c>
      <c r="Y336" s="210"/>
      <c r="Z336" s="210"/>
      <c r="AA336" s="210"/>
      <c r="AB336" s="210"/>
      <c r="AC336" s="210"/>
      <c r="AD336" s="210"/>
      <c r="AE336" s="210"/>
      <c r="AF336" s="210"/>
      <c r="AG336" s="210" t="s">
        <v>374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1" x14ac:dyDescent="0.25">
      <c r="A337" s="217"/>
      <c r="B337" s="218"/>
      <c r="C337" s="256" t="s">
        <v>1109</v>
      </c>
      <c r="D337" s="245"/>
      <c r="E337" s="246">
        <v>1</v>
      </c>
      <c r="F337" s="219"/>
      <c r="G337" s="219"/>
      <c r="H337" s="219"/>
      <c r="I337" s="219"/>
      <c r="J337" s="219"/>
      <c r="K337" s="219"/>
      <c r="L337" s="219"/>
      <c r="M337" s="219"/>
      <c r="N337" s="219"/>
      <c r="O337" s="219"/>
      <c r="P337" s="219"/>
      <c r="Q337" s="219"/>
      <c r="R337" s="219"/>
      <c r="S337" s="219"/>
      <c r="T337" s="219"/>
      <c r="U337" s="219"/>
      <c r="V337" s="219"/>
      <c r="W337" s="219"/>
      <c r="X337" s="219"/>
      <c r="Y337" s="210"/>
      <c r="Z337" s="210"/>
      <c r="AA337" s="210"/>
      <c r="AB337" s="210"/>
      <c r="AC337" s="210"/>
      <c r="AD337" s="210"/>
      <c r="AE337" s="210"/>
      <c r="AF337" s="210"/>
      <c r="AG337" s="210" t="s">
        <v>381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 x14ac:dyDescent="0.25">
      <c r="A338" s="227">
        <v>72</v>
      </c>
      <c r="B338" s="228" t="s">
        <v>855</v>
      </c>
      <c r="C338" s="239" t="s">
        <v>856</v>
      </c>
      <c r="D338" s="229" t="s">
        <v>365</v>
      </c>
      <c r="E338" s="230">
        <v>1</v>
      </c>
      <c r="F338" s="231"/>
      <c r="G338" s="232">
        <f>ROUND(E338*F338,2)</f>
        <v>0</v>
      </c>
      <c r="H338" s="231"/>
      <c r="I338" s="232">
        <f>ROUND(E338*H338,2)</f>
        <v>0</v>
      </c>
      <c r="J338" s="231"/>
      <c r="K338" s="232">
        <f>ROUND(E338*J338,2)</f>
        <v>0</v>
      </c>
      <c r="L338" s="232">
        <v>21</v>
      </c>
      <c r="M338" s="232">
        <f>G338*(1+L338/100)</f>
        <v>0</v>
      </c>
      <c r="N338" s="232">
        <v>0</v>
      </c>
      <c r="O338" s="232">
        <f>ROUND(E338*N338,2)</f>
        <v>0</v>
      </c>
      <c r="P338" s="232">
        <v>0</v>
      </c>
      <c r="Q338" s="232">
        <f>ROUND(E338*P338,2)</f>
        <v>0</v>
      </c>
      <c r="R338" s="232"/>
      <c r="S338" s="232" t="s">
        <v>268</v>
      </c>
      <c r="T338" s="233" t="s">
        <v>269</v>
      </c>
      <c r="U338" s="219">
        <v>0</v>
      </c>
      <c r="V338" s="219">
        <f>ROUND(E338*U338,2)</f>
        <v>0</v>
      </c>
      <c r="W338" s="219"/>
      <c r="X338" s="219" t="s">
        <v>368</v>
      </c>
      <c r="Y338" s="210"/>
      <c r="Z338" s="210"/>
      <c r="AA338" s="210"/>
      <c r="AB338" s="210"/>
      <c r="AC338" s="210"/>
      <c r="AD338" s="210"/>
      <c r="AE338" s="210"/>
      <c r="AF338" s="210"/>
      <c r="AG338" s="210" t="s">
        <v>374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 x14ac:dyDescent="0.25">
      <c r="A339" s="217"/>
      <c r="B339" s="218"/>
      <c r="C339" s="256" t="s">
        <v>1104</v>
      </c>
      <c r="D339" s="245"/>
      <c r="E339" s="246">
        <v>1</v>
      </c>
      <c r="F339" s="219"/>
      <c r="G339" s="219"/>
      <c r="H339" s="219"/>
      <c r="I339" s="219"/>
      <c r="J339" s="219"/>
      <c r="K339" s="219"/>
      <c r="L339" s="219"/>
      <c r="M339" s="219"/>
      <c r="N339" s="219"/>
      <c r="O339" s="219"/>
      <c r="P339" s="219"/>
      <c r="Q339" s="219"/>
      <c r="R339" s="219"/>
      <c r="S339" s="219"/>
      <c r="T339" s="219"/>
      <c r="U339" s="219"/>
      <c r="V339" s="219"/>
      <c r="W339" s="219"/>
      <c r="X339" s="21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381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5">
      <c r="A340" s="227">
        <v>73</v>
      </c>
      <c r="B340" s="228" t="s">
        <v>857</v>
      </c>
      <c r="C340" s="239" t="s">
        <v>858</v>
      </c>
      <c r="D340" s="229" t="s">
        <v>365</v>
      </c>
      <c r="E340" s="230">
        <v>6</v>
      </c>
      <c r="F340" s="231"/>
      <c r="G340" s="232">
        <f>ROUND(E340*F340,2)</f>
        <v>0</v>
      </c>
      <c r="H340" s="231"/>
      <c r="I340" s="232">
        <f>ROUND(E340*H340,2)</f>
        <v>0</v>
      </c>
      <c r="J340" s="231"/>
      <c r="K340" s="232">
        <f>ROUND(E340*J340,2)</f>
        <v>0</v>
      </c>
      <c r="L340" s="232">
        <v>21</v>
      </c>
      <c r="M340" s="232">
        <f>G340*(1+L340/100)</f>
        <v>0</v>
      </c>
      <c r="N340" s="232">
        <v>0</v>
      </c>
      <c r="O340" s="232">
        <f>ROUND(E340*N340,2)</f>
        <v>0</v>
      </c>
      <c r="P340" s="232">
        <v>0</v>
      </c>
      <c r="Q340" s="232">
        <f>ROUND(E340*P340,2)</f>
        <v>0</v>
      </c>
      <c r="R340" s="232"/>
      <c r="S340" s="232" t="s">
        <v>268</v>
      </c>
      <c r="T340" s="233" t="s">
        <v>269</v>
      </c>
      <c r="U340" s="219">
        <v>0</v>
      </c>
      <c r="V340" s="219">
        <f>ROUND(E340*U340,2)</f>
        <v>0</v>
      </c>
      <c r="W340" s="219"/>
      <c r="X340" s="219" t="s">
        <v>368</v>
      </c>
      <c r="Y340" s="210"/>
      <c r="Z340" s="210"/>
      <c r="AA340" s="210"/>
      <c r="AB340" s="210"/>
      <c r="AC340" s="210"/>
      <c r="AD340" s="210"/>
      <c r="AE340" s="210"/>
      <c r="AF340" s="210"/>
      <c r="AG340" s="210" t="s">
        <v>374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 x14ac:dyDescent="0.25">
      <c r="A341" s="217"/>
      <c r="B341" s="218"/>
      <c r="C341" s="256" t="s">
        <v>1110</v>
      </c>
      <c r="D341" s="245"/>
      <c r="E341" s="246">
        <v>6</v>
      </c>
      <c r="F341" s="219"/>
      <c r="G341" s="219"/>
      <c r="H341" s="219"/>
      <c r="I341" s="219"/>
      <c r="J341" s="219"/>
      <c r="K341" s="219"/>
      <c r="L341" s="219"/>
      <c r="M341" s="219"/>
      <c r="N341" s="219"/>
      <c r="O341" s="219"/>
      <c r="P341" s="219"/>
      <c r="Q341" s="219"/>
      <c r="R341" s="219"/>
      <c r="S341" s="219"/>
      <c r="T341" s="219"/>
      <c r="U341" s="219"/>
      <c r="V341" s="219"/>
      <c r="W341" s="219"/>
      <c r="X341" s="219"/>
      <c r="Y341" s="210"/>
      <c r="Z341" s="210"/>
      <c r="AA341" s="210"/>
      <c r="AB341" s="210"/>
      <c r="AC341" s="210"/>
      <c r="AD341" s="210"/>
      <c r="AE341" s="210"/>
      <c r="AF341" s="210"/>
      <c r="AG341" s="210" t="s">
        <v>381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ht="20.399999999999999" outlineLevel="1" x14ac:dyDescent="0.25">
      <c r="A342" s="227">
        <v>74</v>
      </c>
      <c r="B342" s="228" t="s">
        <v>860</v>
      </c>
      <c r="C342" s="239" t="s">
        <v>861</v>
      </c>
      <c r="D342" s="229" t="s">
        <v>365</v>
      </c>
      <c r="E342" s="230">
        <v>4</v>
      </c>
      <c r="F342" s="231"/>
      <c r="G342" s="232">
        <f>ROUND(E342*F342,2)</f>
        <v>0</v>
      </c>
      <c r="H342" s="231"/>
      <c r="I342" s="232">
        <f>ROUND(E342*H342,2)</f>
        <v>0</v>
      </c>
      <c r="J342" s="231"/>
      <c r="K342" s="232">
        <f>ROUND(E342*J342,2)</f>
        <v>0</v>
      </c>
      <c r="L342" s="232">
        <v>21</v>
      </c>
      <c r="M342" s="232">
        <f>G342*(1+L342/100)</f>
        <v>0</v>
      </c>
      <c r="N342" s="232">
        <v>0</v>
      </c>
      <c r="O342" s="232">
        <f>ROUND(E342*N342,2)</f>
        <v>0</v>
      </c>
      <c r="P342" s="232">
        <v>0</v>
      </c>
      <c r="Q342" s="232">
        <f>ROUND(E342*P342,2)</f>
        <v>0</v>
      </c>
      <c r="R342" s="232"/>
      <c r="S342" s="232" t="s">
        <v>268</v>
      </c>
      <c r="T342" s="233" t="s">
        <v>269</v>
      </c>
      <c r="U342" s="219">
        <v>0</v>
      </c>
      <c r="V342" s="219">
        <f>ROUND(E342*U342,2)</f>
        <v>0</v>
      </c>
      <c r="W342" s="219"/>
      <c r="X342" s="219" t="s">
        <v>368</v>
      </c>
      <c r="Y342" s="210"/>
      <c r="Z342" s="210"/>
      <c r="AA342" s="210"/>
      <c r="AB342" s="210"/>
      <c r="AC342" s="210"/>
      <c r="AD342" s="210"/>
      <c r="AE342" s="210"/>
      <c r="AF342" s="210"/>
      <c r="AG342" s="210" t="s">
        <v>374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5">
      <c r="A343" s="217"/>
      <c r="B343" s="218"/>
      <c r="C343" s="240" t="s">
        <v>862</v>
      </c>
      <c r="D343" s="235"/>
      <c r="E343" s="235"/>
      <c r="F343" s="235"/>
      <c r="G343" s="235"/>
      <c r="H343" s="219"/>
      <c r="I343" s="219"/>
      <c r="J343" s="219"/>
      <c r="K343" s="219"/>
      <c r="L343" s="219"/>
      <c r="M343" s="219"/>
      <c r="N343" s="219"/>
      <c r="O343" s="219"/>
      <c r="P343" s="219"/>
      <c r="Q343" s="219"/>
      <c r="R343" s="219"/>
      <c r="S343" s="219"/>
      <c r="T343" s="219"/>
      <c r="U343" s="219"/>
      <c r="V343" s="219"/>
      <c r="W343" s="219"/>
      <c r="X343" s="21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272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5">
      <c r="A344" s="217"/>
      <c r="B344" s="218"/>
      <c r="C344" s="256" t="s">
        <v>1111</v>
      </c>
      <c r="D344" s="245"/>
      <c r="E344" s="246">
        <v>4</v>
      </c>
      <c r="F344" s="219"/>
      <c r="G344" s="219"/>
      <c r="H344" s="219"/>
      <c r="I344" s="219"/>
      <c r="J344" s="219"/>
      <c r="K344" s="219"/>
      <c r="L344" s="219"/>
      <c r="M344" s="219"/>
      <c r="N344" s="219"/>
      <c r="O344" s="219"/>
      <c r="P344" s="219"/>
      <c r="Q344" s="219"/>
      <c r="R344" s="219"/>
      <c r="S344" s="219"/>
      <c r="T344" s="219"/>
      <c r="U344" s="219"/>
      <c r="V344" s="219"/>
      <c r="W344" s="219"/>
      <c r="X344" s="21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381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ht="20.399999999999999" outlineLevel="1" x14ac:dyDescent="0.25">
      <c r="A345" s="227">
        <v>75</v>
      </c>
      <c r="B345" s="228" t="s">
        <v>865</v>
      </c>
      <c r="C345" s="239" t="s">
        <v>861</v>
      </c>
      <c r="D345" s="229" t="s">
        <v>365</v>
      </c>
      <c r="E345" s="230">
        <v>2</v>
      </c>
      <c r="F345" s="231"/>
      <c r="G345" s="232">
        <f>ROUND(E345*F345,2)</f>
        <v>0</v>
      </c>
      <c r="H345" s="231"/>
      <c r="I345" s="232">
        <f>ROUND(E345*H345,2)</f>
        <v>0</v>
      </c>
      <c r="J345" s="231"/>
      <c r="K345" s="232">
        <f>ROUND(E345*J345,2)</f>
        <v>0</v>
      </c>
      <c r="L345" s="232">
        <v>21</v>
      </c>
      <c r="M345" s="232">
        <f>G345*(1+L345/100)</f>
        <v>0</v>
      </c>
      <c r="N345" s="232">
        <v>0</v>
      </c>
      <c r="O345" s="232">
        <f>ROUND(E345*N345,2)</f>
        <v>0</v>
      </c>
      <c r="P345" s="232">
        <v>0</v>
      </c>
      <c r="Q345" s="232">
        <f>ROUND(E345*P345,2)</f>
        <v>0</v>
      </c>
      <c r="R345" s="232"/>
      <c r="S345" s="232" t="s">
        <v>268</v>
      </c>
      <c r="T345" s="233" t="s">
        <v>269</v>
      </c>
      <c r="U345" s="219">
        <v>0</v>
      </c>
      <c r="V345" s="219">
        <f>ROUND(E345*U345,2)</f>
        <v>0</v>
      </c>
      <c r="W345" s="219"/>
      <c r="X345" s="219" t="s">
        <v>368</v>
      </c>
      <c r="Y345" s="210"/>
      <c r="Z345" s="210"/>
      <c r="AA345" s="210"/>
      <c r="AB345" s="210"/>
      <c r="AC345" s="210"/>
      <c r="AD345" s="210"/>
      <c r="AE345" s="210"/>
      <c r="AF345" s="210"/>
      <c r="AG345" s="210" t="s">
        <v>374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5">
      <c r="A346" s="217"/>
      <c r="B346" s="218"/>
      <c r="C346" s="240" t="s">
        <v>866</v>
      </c>
      <c r="D346" s="235"/>
      <c r="E346" s="235"/>
      <c r="F346" s="235"/>
      <c r="G346" s="235"/>
      <c r="H346" s="219"/>
      <c r="I346" s="219"/>
      <c r="J346" s="219"/>
      <c r="K346" s="219"/>
      <c r="L346" s="219"/>
      <c r="M346" s="219"/>
      <c r="N346" s="219"/>
      <c r="O346" s="219"/>
      <c r="P346" s="219"/>
      <c r="Q346" s="219"/>
      <c r="R346" s="219"/>
      <c r="S346" s="219"/>
      <c r="T346" s="219"/>
      <c r="U346" s="219"/>
      <c r="V346" s="219"/>
      <c r="W346" s="219"/>
      <c r="X346" s="219"/>
      <c r="Y346" s="210"/>
      <c r="Z346" s="210"/>
      <c r="AA346" s="210"/>
      <c r="AB346" s="210"/>
      <c r="AC346" s="210"/>
      <c r="AD346" s="210"/>
      <c r="AE346" s="210"/>
      <c r="AF346" s="210"/>
      <c r="AG346" s="210" t="s">
        <v>272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5">
      <c r="A347" s="217"/>
      <c r="B347" s="218"/>
      <c r="C347" s="256" t="s">
        <v>1112</v>
      </c>
      <c r="D347" s="245"/>
      <c r="E347" s="246">
        <v>2</v>
      </c>
      <c r="F347" s="219"/>
      <c r="G347" s="219"/>
      <c r="H347" s="219"/>
      <c r="I347" s="219"/>
      <c r="J347" s="219"/>
      <c r="K347" s="219"/>
      <c r="L347" s="219"/>
      <c r="M347" s="219"/>
      <c r="N347" s="219"/>
      <c r="O347" s="219"/>
      <c r="P347" s="219"/>
      <c r="Q347" s="219"/>
      <c r="R347" s="219"/>
      <c r="S347" s="219"/>
      <c r="T347" s="219"/>
      <c r="U347" s="219"/>
      <c r="V347" s="219"/>
      <c r="W347" s="219"/>
      <c r="X347" s="219"/>
      <c r="Y347" s="210"/>
      <c r="Z347" s="210"/>
      <c r="AA347" s="210"/>
      <c r="AB347" s="210"/>
      <c r="AC347" s="210"/>
      <c r="AD347" s="210"/>
      <c r="AE347" s="210"/>
      <c r="AF347" s="210"/>
      <c r="AG347" s="210" t="s">
        <v>381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ht="20.399999999999999" outlineLevel="1" x14ac:dyDescent="0.25">
      <c r="A348" s="227">
        <v>76</v>
      </c>
      <c r="B348" s="228" t="s">
        <v>868</v>
      </c>
      <c r="C348" s="239" t="s">
        <v>869</v>
      </c>
      <c r="D348" s="229" t="s">
        <v>365</v>
      </c>
      <c r="E348" s="230">
        <v>1</v>
      </c>
      <c r="F348" s="231"/>
      <c r="G348" s="232">
        <f>ROUND(E348*F348,2)</f>
        <v>0</v>
      </c>
      <c r="H348" s="231"/>
      <c r="I348" s="232">
        <f>ROUND(E348*H348,2)</f>
        <v>0</v>
      </c>
      <c r="J348" s="231"/>
      <c r="K348" s="232">
        <f>ROUND(E348*J348,2)</f>
        <v>0</v>
      </c>
      <c r="L348" s="232">
        <v>21</v>
      </c>
      <c r="M348" s="232">
        <f>G348*(1+L348/100)</f>
        <v>0</v>
      </c>
      <c r="N348" s="232">
        <v>0</v>
      </c>
      <c r="O348" s="232">
        <f>ROUND(E348*N348,2)</f>
        <v>0</v>
      </c>
      <c r="P348" s="232">
        <v>0</v>
      </c>
      <c r="Q348" s="232">
        <f>ROUND(E348*P348,2)</f>
        <v>0</v>
      </c>
      <c r="R348" s="232"/>
      <c r="S348" s="232" t="s">
        <v>268</v>
      </c>
      <c r="T348" s="233" t="s">
        <v>269</v>
      </c>
      <c r="U348" s="219">
        <v>0</v>
      </c>
      <c r="V348" s="219">
        <f>ROUND(E348*U348,2)</f>
        <v>0</v>
      </c>
      <c r="W348" s="219"/>
      <c r="X348" s="219" t="s">
        <v>368</v>
      </c>
      <c r="Y348" s="210"/>
      <c r="Z348" s="210"/>
      <c r="AA348" s="210"/>
      <c r="AB348" s="210"/>
      <c r="AC348" s="210"/>
      <c r="AD348" s="210"/>
      <c r="AE348" s="210"/>
      <c r="AF348" s="210"/>
      <c r="AG348" s="210" t="s">
        <v>374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5">
      <c r="A349" s="217"/>
      <c r="B349" s="218"/>
      <c r="C349" s="256" t="s">
        <v>1105</v>
      </c>
      <c r="D349" s="245"/>
      <c r="E349" s="246">
        <v>1</v>
      </c>
      <c r="F349" s="219"/>
      <c r="G349" s="219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0"/>
      <c r="Z349" s="210"/>
      <c r="AA349" s="210"/>
      <c r="AB349" s="210"/>
      <c r="AC349" s="210"/>
      <c r="AD349" s="210"/>
      <c r="AE349" s="210"/>
      <c r="AF349" s="210"/>
      <c r="AG349" s="210" t="s">
        <v>381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ht="20.399999999999999" outlineLevel="1" x14ac:dyDescent="0.25">
      <c r="A350" s="227">
        <v>77</v>
      </c>
      <c r="B350" s="228" t="s">
        <v>871</v>
      </c>
      <c r="C350" s="239" t="s">
        <v>872</v>
      </c>
      <c r="D350" s="229" t="s">
        <v>365</v>
      </c>
      <c r="E350" s="230">
        <v>2</v>
      </c>
      <c r="F350" s="231"/>
      <c r="G350" s="232">
        <f>ROUND(E350*F350,2)</f>
        <v>0</v>
      </c>
      <c r="H350" s="231"/>
      <c r="I350" s="232">
        <f>ROUND(E350*H350,2)</f>
        <v>0</v>
      </c>
      <c r="J350" s="231"/>
      <c r="K350" s="232">
        <f>ROUND(E350*J350,2)</f>
        <v>0</v>
      </c>
      <c r="L350" s="232">
        <v>21</v>
      </c>
      <c r="M350" s="232">
        <f>G350*(1+L350/100)</f>
        <v>0</v>
      </c>
      <c r="N350" s="232">
        <v>0</v>
      </c>
      <c r="O350" s="232">
        <f>ROUND(E350*N350,2)</f>
        <v>0</v>
      </c>
      <c r="P350" s="232">
        <v>0</v>
      </c>
      <c r="Q350" s="232">
        <f>ROUND(E350*P350,2)</f>
        <v>0</v>
      </c>
      <c r="R350" s="232"/>
      <c r="S350" s="232" t="s">
        <v>268</v>
      </c>
      <c r="T350" s="233" t="s">
        <v>269</v>
      </c>
      <c r="U350" s="219">
        <v>0</v>
      </c>
      <c r="V350" s="219">
        <f>ROUND(E350*U350,2)</f>
        <v>0</v>
      </c>
      <c r="W350" s="219"/>
      <c r="X350" s="219" t="s">
        <v>368</v>
      </c>
      <c r="Y350" s="210"/>
      <c r="Z350" s="210"/>
      <c r="AA350" s="210"/>
      <c r="AB350" s="210"/>
      <c r="AC350" s="210"/>
      <c r="AD350" s="210"/>
      <c r="AE350" s="210"/>
      <c r="AF350" s="210"/>
      <c r="AG350" s="210" t="s">
        <v>374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5">
      <c r="A351" s="217"/>
      <c r="B351" s="218"/>
      <c r="C351" s="240" t="s">
        <v>862</v>
      </c>
      <c r="D351" s="235"/>
      <c r="E351" s="235"/>
      <c r="F351" s="235"/>
      <c r="G351" s="235"/>
      <c r="H351" s="219"/>
      <c r="I351" s="219"/>
      <c r="J351" s="219"/>
      <c r="K351" s="219"/>
      <c r="L351" s="219"/>
      <c r="M351" s="219"/>
      <c r="N351" s="219"/>
      <c r="O351" s="219"/>
      <c r="P351" s="219"/>
      <c r="Q351" s="219"/>
      <c r="R351" s="219"/>
      <c r="S351" s="219"/>
      <c r="T351" s="219"/>
      <c r="U351" s="219"/>
      <c r="V351" s="219"/>
      <c r="W351" s="219"/>
      <c r="X351" s="21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272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1" x14ac:dyDescent="0.25">
      <c r="A352" s="217"/>
      <c r="B352" s="218"/>
      <c r="C352" s="256" t="s">
        <v>1113</v>
      </c>
      <c r="D352" s="245"/>
      <c r="E352" s="246">
        <v>2</v>
      </c>
      <c r="F352" s="219"/>
      <c r="G352" s="219"/>
      <c r="H352" s="219"/>
      <c r="I352" s="219"/>
      <c r="J352" s="219"/>
      <c r="K352" s="219"/>
      <c r="L352" s="219"/>
      <c r="M352" s="219"/>
      <c r="N352" s="219"/>
      <c r="O352" s="219"/>
      <c r="P352" s="219"/>
      <c r="Q352" s="219"/>
      <c r="R352" s="219"/>
      <c r="S352" s="219"/>
      <c r="T352" s="219"/>
      <c r="U352" s="219"/>
      <c r="V352" s="219"/>
      <c r="W352" s="219"/>
      <c r="X352" s="219"/>
      <c r="Y352" s="210"/>
      <c r="Z352" s="210"/>
      <c r="AA352" s="210"/>
      <c r="AB352" s="210"/>
      <c r="AC352" s="210"/>
      <c r="AD352" s="210"/>
      <c r="AE352" s="210"/>
      <c r="AF352" s="210"/>
      <c r="AG352" s="210" t="s">
        <v>381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1" x14ac:dyDescent="0.25">
      <c r="A353" s="227">
        <v>78</v>
      </c>
      <c r="B353" s="228" t="s">
        <v>874</v>
      </c>
      <c r="C353" s="239" t="s">
        <v>875</v>
      </c>
      <c r="D353" s="229" t="s">
        <v>365</v>
      </c>
      <c r="E353" s="230">
        <v>1</v>
      </c>
      <c r="F353" s="231"/>
      <c r="G353" s="232">
        <f>ROUND(E353*F353,2)</f>
        <v>0</v>
      </c>
      <c r="H353" s="231"/>
      <c r="I353" s="232">
        <f>ROUND(E353*H353,2)</f>
        <v>0</v>
      </c>
      <c r="J353" s="231"/>
      <c r="K353" s="232">
        <f>ROUND(E353*J353,2)</f>
        <v>0</v>
      </c>
      <c r="L353" s="232">
        <v>21</v>
      </c>
      <c r="M353" s="232">
        <f>G353*(1+L353/100)</f>
        <v>0</v>
      </c>
      <c r="N353" s="232">
        <v>0</v>
      </c>
      <c r="O353" s="232">
        <f>ROUND(E353*N353,2)</f>
        <v>0</v>
      </c>
      <c r="P353" s="232">
        <v>0</v>
      </c>
      <c r="Q353" s="232">
        <f>ROUND(E353*P353,2)</f>
        <v>0</v>
      </c>
      <c r="R353" s="232"/>
      <c r="S353" s="232" t="s">
        <v>268</v>
      </c>
      <c r="T353" s="233" t="s">
        <v>269</v>
      </c>
      <c r="U353" s="219">
        <v>0</v>
      </c>
      <c r="V353" s="219">
        <f>ROUND(E353*U353,2)</f>
        <v>0</v>
      </c>
      <c r="W353" s="219"/>
      <c r="X353" s="219" t="s">
        <v>368</v>
      </c>
      <c r="Y353" s="210"/>
      <c r="Z353" s="210"/>
      <c r="AA353" s="210"/>
      <c r="AB353" s="210"/>
      <c r="AC353" s="210"/>
      <c r="AD353" s="210"/>
      <c r="AE353" s="210"/>
      <c r="AF353" s="210"/>
      <c r="AG353" s="210" t="s">
        <v>374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5">
      <c r="A354" s="217"/>
      <c r="B354" s="218"/>
      <c r="C354" s="240" t="s">
        <v>866</v>
      </c>
      <c r="D354" s="235"/>
      <c r="E354" s="235"/>
      <c r="F354" s="235"/>
      <c r="G354" s="235"/>
      <c r="H354" s="219"/>
      <c r="I354" s="219"/>
      <c r="J354" s="219"/>
      <c r="K354" s="219"/>
      <c r="L354" s="219"/>
      <c r="M354" s="219"/>
      <c r="N354" s="219"/>
      <c r="O354" s="219"/>
      <c r="P354" s="219"/>
      <c r="Q354" s="219"/>
      <c r="R354" s="219"/>
      <c r="S354" s="219"/>
      <c r="T354" s="219"/>
      <c r="U354" s="219"/>
      <c r="V354" s="219"/>
      <c r="W354" s="219"/>
      <c r="X354" s="219"/>
      <c r="Y354" s="210"/>
      <c r="Z354" s="210"/>
      <c r="AA354" s="210"/>
      <c r="AB354" s="210"/>
      <c r="AC354" s="210"/>
      <c r="AD354" s="210"/>
      <c r="AE354" s="210"/>
      <c r="AF354" s="210"/>
      <c r="AG354" s="210" t="s">
        <v>272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 x14ac:dyDescent="0.25">
      <c r="A355" s="217"/>
      <c r="B355" s="218"/>
      <c r="C355" s="241" t="s">
        <v>876</v>
      </c>
      <c r="D355" s="236"/>
      <c r="E355" s="236"/>
      <c r="F355" s="236"/>
      <c r="G355" s="236"/>
      <c r="H355" s="219"/>
      <c r="I355" s="219"/>
      <c r="J355" s="219"/>
      <c r="K355" s="219"/>
      <c r="L355" s="219"/>
      <c r="M355" s="219"/>
      <c r="N355" s="219"/>
      <c r="O355" s="219"/>
      <c r="P355" s="219"/>
      <c r="Q355" s="219"/>
      <c r="R355" s="219"/>
      <c r="S355" s="219"/>
      <c r="T355" s="219"/>
      <c r="U355" s="219"/>
      <c r="V355" s="219"/>
      <c r="W355" s="219"/>
      <c r="X355" s="219"/>
      <c r="Y355" s="210"/>
      <c r="Z355" s="210"/>
      <c r="AA355" s="210"/>
      <c r="AB355" s="210"/>
      <c r="AC355" s="210"/>
      <c r="AD355" s="210"/>
      <c r="AE355" s="210"/>
      <c r="AF355" s="210"/>
      <c r="AG355" s="210" t="s">
        <v>272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5">
      <c r="A356" s="217"/>
      <c r="B356" s="218"/>
      <c r="C356" s="256" t="s">
        <v>1105</v>
      </c>
      <c r="D356" s="245"/>
      <c r="E356" s="246">
        <v>1</v>
      </c>
      <c r="F356" s="219"/>
      <c r="G356" s="219"/>
      <c r="H356" s="219"/>
      <c r="I356" s="219"/>
      <c r="J356" s="219"/>
      <c r="K356" s="219"/>
      <c r="L356" s="219"/>
      <c r="M356" s="219"/>
      <c r="N356" s="219"/>
      <c r="O356" s="219"/>
      <c r="P356" s="219"/>
      <c r="Q356" s="219"/>
      <c r="R356" s="219"/>
      <c r="S356" s="219"/>
      <c r="T356" s="219"/>
      <c r="U356" s="219"/>
      <c r="V356" s="219"/>
      <c r="W356" s="219"/>
      <c r="X356" s="219"/>
      <c r="Y356" s="210"/>
      <c r="Z356" s="210"/>
      <c r="AA356" s="210"/>
      <c r="AB356" s="210"/>
      <c r="AC356" s="210"/>
      <c r="AD356" s="210"/>
      <c r="AE356" s="210"/>
      <c r="AF356" s="210"/>
      <c r="AG356" s="210" t="s">
        <v>381</v>
      </c>
      <c r="AH356" s="210">
        <v>0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ht="20.399999999999999" outlineLevel="1" x14ac:dyDescent="0.25">
      <c r="A357" s="227">
        <v>79</v>
      </c>
      <c r="B357" s="228" t="s">
        <v>877</v>
      </c>
      <c r="C357" s="239" t="s">
        <v>878</v>
      </c>
      <c r="D357" s="229" t="s">
        <v>365</v>
      </c>
      <c r="E357" s="230">
        <v>1</v>
      </c>
      <c r="F357" s="231"/>
      <c r="G357" s="232">
        <f>ROUND(E357*F357,2)</f>
        <v>0</v>
      </c>
      <c r="H357" s="231"/>
      <c r="I357" s="232">
        <f>ROUND(E357*H357,2)</f>
        <v>0</v>
      </c>
      <c r="J357" s="231"/>
      <c r="K357" s="232">
        <f>ROUND(E357*J357,2)</f>
        <v>0</v>
      </c>
      <c r="L357" s="232">
        <v>21</v>
      </c>
      <c r="M357" s="232">
        <f>G357*(1+L357/100)</f>
        <v>0</v>
      </c>
      <c r="N357" s="232">
        <v>0</v>
      </c>
      <c r="O357" s="232">
        <f>ROUND(E357*N357,2)</f>
        <v>0</v>
      </c>
      <c r="P357" s="232">
        <v>0</v>
      </c>
      <c r="Q357" s="232">
        <f>ROUND(E357*P357,2)</f>
        <v>0</v>
      </c>
      <c r="R357" s="232"/>
      <c r="S357" s="232" t="s">
        <v>268</v>
      </c>
      <c r="T357" s="233" t="s">
        <v>269</v>
      </c>
      <c r="U357" s="219">
        <v>0</v>
      </c>
      <c r="V357" s="219">
        <f>ROUND(E357*U357,2)</f>
        <v>0</v>
      </c>
      <c r="W357" s="219"/>
      <c r="X357" s="219" t="s">
        <v>368</v>
      </c>
      <c r="Y357" s="210"/>
      <c r="Z357" s="210"/>
      <c r="AA357" s="210"/>
      <c r="AB357" s="210"/>
      <c r="AC357" s="210"/>
      <c r="AD357" s="210"/>
      <c r="AE357" s="210"/>
      <c r="AF357" s="210"/>
      <c r="AG357" s="210" t="s">
        <v>374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5">
      <c r="A358" s="217"/>
      <c r="B358" s="218"/>
      <c r="C358" s="240" t="s">
        <v>879</v>
      </c>
      <c r="D358" s="235"/>
      <c r="E358" s="235"/>
      <c r="F358" s="235"/>
      <c r="G358" s="235"/>
      <c r="H358" s="219"/>
      <c r="I358" s="219"/>
      <c r="J358" s="219"/>
      <c r="K358" s="219"/>
      <c r="L358" s="219"/>
      <c r="M358" s="219"/>
      <c r="N358" s="219"/>
      <c r="O358" s="219"/>
      <c r="P358" s="219"/>
      <c r="Q358" s="219"/>
      <c r="R358" s="219"/>
      <c r="S358" s="219"/>
      <c r="T358" s="219"/>
      <c r="U358" s="219"/>
      <c r="V358" s="219"/>
      <c r="W358" s="219"/>
      <c r="X358" s="219"/>
      <c r="Y358" s="210"/>
      <c r="Z358" s="210"/>
      <c r="AA358" s="210"/>
      <c r="AB358" s="210"/>
      <c r="AC358" s="210"/>
      <c r="AD358" s="210"/>
      <c r="AE358" s="210"/>
      <c r="AF358" s="210"/>
      <c r="AG358" s="210" t="s">
        <v>272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5">
      <c r="A359" s="217"/>
      <c r="B359" s="218"/>
      <c r="C359" s="256" t="s">
        <v>1107</v>
      </c>
      <c r="D359" s="245"/>
      <c r="E359" s="246">
        <v>1</v>
      </c>
      <c r="F359" s="219"/>
      <c r="G359" s="219"/>
      <c r="H359" s="219"/>
      <c r="I359" s="219"/>
      <c r="J359" s="219"/>
      <c r="K359" s="219"/>
      <c r="L359" s="219"/>
      <c r="M359" s="219"/>
      <c r="N359" s="219"/>
      <c r="O359" s="219"/>
      <c r="P359" s="219"/>
      <c r="Q359" s="219"/>
      <c r="R359" s="219"/>
      <c r="S359" s="219"/>
      <c r="T359" s="219"/>
      <c r="U359" s="219"/>
      <c r="V359" s="219"/>
      <c r="W359" s="219"/>
      <c r="X359" s="219"/>
      <c r="Y359" s="210"/>
      <c r="Z359" s="210"/>
      <c r="AA359" s="210"/>
      <c r="AB359" s="210"/>
      <c r="AC359" s="210"/>
      <c r="AD359" s="210"/>
      <c r="AE359" s="210"/>
      <c r="AF359" s="210"/>
      <c r="AG359" s="210" t="s">
        <v>381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ht="20.399999999999999" outlineLevel="1" x14ac:dyDescent="0.25">
      <c r="A360" s="227">
        <v>80</v>
      </c>
      <c r="B360" s="228" t="s">
        <v>880</v>
      </c>
      <c r="C360" s="239" t="s">
        <v>881</v>
      </c>
      <c r="D360" s="229" t="s">
        <v>365</v>
      </c>
      <c r="E360" s="230">
        <v>1</v>
      </c>
      <c r="F360" s="231"/>
      <c r="G360" s="232">
        <f>ROUND(E360*F360,2)</f>
        <v>0</v>
      </c>
      <c r="H360" s="231"/>
      <c r="I360" s="232">
        <f>ROUND(E360*H360,2)</f>
        <v>0</v>
      </c>
      <c r="J360" s="231"/>
      <c r="K360" s="232">
        <f>ROUND(E360*J360,2)</f>
        <v>0</v>
      </c>
      <c r="L360" s="232">
        <v>21</v>
      </c>
      <c r="M360" s="232">
        <f>G360*(1+L360/100)</f>
        <v>0</v>
      </c>
      <c r="N360" s="232">
        <v>0</v>
      </c>
      <c r="O360" s="232">
        <f>ROUND(E360*N360,2)</f>
        <v>0</v>
      </c>
      <c r="P360" s="232">
        <v>0</v>
      </c>
      <c r="Q360" s="232">
        <f>ROUND(E360*P360,2)</f>
        <v>0</v>
      </c>
      <c r="R360" s="232"/>
      <c r="S360" s="232" t="s">
        <v>268</v>
      </c>
      <c r="T360" s="233" t="s">
        <v>269</v>
      </c>
      <c r="U360" s="219">
        <v>0</v>
      </c>
      <c r="V360" s="219">
        <f>ROUND(E360*U360,2)</f>
        <v>0</v>
      </c>
      <c r="W360" s="219"/>
      <c r="X360" s="219" t="s">
        <v>368</v>
      </c>
      <c r="Y360" s="210"/>
      <c r="Z360" s="210"/>
      <c r="AA360" s="210"/>
      <c r="AB360" s="210"/>
      <c r="AC360" s="210"/>
      <c r="AD360" s="210"/>
      <c r="AE360" s="210"/>
      <c r="AF360" s="210"/>
      <c r="AG360" s="210" t="s">
        <v>374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1" x14ac:dyDescent="0.25">
      <c r="A361" s="217"/>
      <c r="B361" s="218"/>
      <c r="C361" s="240" t="s">
        <v>882</v>
      </c>
      <c r="D361" s="235"/>
      <c r="E361" s="235"/>
      <c r="F361" s="235"/>
      <c r="G361" s="235"/>
      <c r="H361" s="219"/>
      <c r="I361" s="219"/>
      <c r="J361" s="219"/>
      <c r="K361" s="219"/>
      <c r="L361" s="219"/>
      <c r="M361" s="219"/>
      <c r="N361" s="219"/>
      <c r="O361" s="219"/>
      <c r="P361" s="219"/>
      <c r="Q361" s="219"/>
      <c r="R361" s="219"/>
      <c r="S361" s="219"/>
      <c r="T361" s="219"/>
      <c r="U361" s="219"/>
      <c r="V361" s="219"/>
      <c r="W361" s="219"/>
      <c r="X361" s="219"/>
      <c r="Y361" s="210"/>
      <c r="Z361" s="210"/>
      <c r="AA361" s="210"/>
      <c r="AB361" s="210"/>
      <c r="AC361" s="210"/>
      <c r="AD361" s="210"/>
      <c r="AE361" s="210"/>
      <c r="AF361" s="210"/>
      <c r="AG361" s="210" t="s">
        <v>272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34" t="str">
        <f>C361</f>
        <v>2xpřevlečný těsnící dodatečný návlek, 2xcertifikovaný spoj jištěný proti posunu včetně speciálního těsnění</v>
      </c>
      <c r="BB361" s="210"/>
      <c r="BC361" s="210"/>
      <c r="BD361" s="210"/>
      <c r="BE361" s="210"/>
      <c r="BF361" s="210"/>
      <c r="BG361" s="210"/>
      <c r="BH361" s="210"/>
    </row>
    <row r="362" spans="1:60" outlineLevel="1" x14ac:dyDescent="0.25">
      <c r="A362" s="217"/>
      <c r="B362" s="218"/>
      <c r="C362" s="241" t="s">
        <v>883</v>
      </c>
      <c r="D362" s="236"/>
      <c r="E362" s="236"/>
      <c r="F362" s="236"/>
      <c r="G362" s="236"/>
      <c r="H362" s="219"/>
      <c r="I362" s="219"/>
      <c r="J362" s="219"/>
      <c r="K362" s="219"/>
      <c r="L362" s="219"/>
      <c r="M362" s="219"/>
      <c r="N362" s="219"/>
      <c r="O362" s="219"/>
      <c r="P362" s="219"/>
      <c r="Q362" s="219"/>
      <c r="R362" s="219"/>
      <c r="S362" s="219"/>
      <c r="T362" s="219"/>
      <c r="U362" s="219"/>
      <c r="V362" s="219"/>
      <c r="W362" s="219"/>
      <c r="X362" s="219"/>
      <c r="Y362" s="210"/>
      <c r="Z362" s="210"/>
      <c r="AA362" s="210"/>
      <c r="AB362" s="210"/>
      <c r="AC362" s="210"/>
      <c r="AD362" s="210"/>
      <c r="AE362" s="210"/>
      <c r="AF362" s="210"/>
      <c r="AG362" s="210" t="s">
        <v>272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5">
      <c r="A363" s="217"/>
      <c r="B363" s="218"/>
      <c r="C363" s="256" t="s">
        <v>1107</v>
      </c>
      <c r="D363" s="245"/>
      <c r="E363" s="246">
        <v>1</v>
      </c>
      <c r="F363" s="219"/>
      <c r="G363" s="219"/>
      <c r="H363" s="219"/>
      <c r="I363" s="219"/>
      <c r="J363" s="219"/>
      <c r="K363" s="219"/>
      <c r="L363" s="219"/>
      <c r="M363" s="219"/>
      <c r="N363" s="219"/>
      <c r="O363" s="219"/>
      <c r="P363" s="219"/>
      <c r="Q363" s="219"/>
      <c r="R363" s="219"/>
      <c r="S363" s="219"/>
      <c r="T363" s="219"/>
      <c r="U363" s="219"/>
      <c r="V363" s="219"/>
      <c r="W363" s="219"/>
      <c r="X363" s="219"/>
      <c r="Y363" s="210"/>
      <c r="Z363" s="210"/>
      <c r="AA363" s="210"/>
      <c r="AB363" s="210"/>
      <c r="AC363" s="210"/>
      <c r="AD363" s="210"/>
      <c r="AE363" s="210"/>
      <c r="AF363" s="210"/>
      <c r="AG363" s="210" t="s">
        <v>381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ht="20.399999999999999" outlineLevel="1" x14ac:dyDescent="0.25">
      <c r="A364" s="227">
        <v>81</v>
      </c>
      <c r="B364" s="228" t="s">
        <v>884</v>
      </c>
      <c r="C364" s="239" t="s">
        <v>885</v>
      </c>
      <c r="D364" s="229" t="s">
        <v>365</v>
      </c>
      <c r="E364" s="230">
        <v>4</v>
      </c>
      <c r="F364" s="231"/>
      <c r="G364" s="232">
        <f>ROUND(E364*F364,2)</f>
        <v>0</v>
      </c>
      <c r="H364" s="231"/>
      <c r="I364" s="232">
        <f>ROUND(E364*H364,2)</f>
        <v>0</v>
      </c>
      <c r="J364" s="231"/>
      <c r="K364" s="232">
        <f>ROUND(E364*J364,2)</f>
        <v>0</v>
      </c>
      <c r="L364" s="232">
        <v>21</v>
      </c>
      <c r="M364" s="232">
        <f>G364*(1+L364/100)</f>
        <v>0</v>
      </c>
      <c r="N364" s="232">
        <v>0</v>
      </c>
      <c r="O364" s="232">
        <f>ROUND(E364*N364,2)</f>
        <v>0</v>
      </c>
      <c r="P364" s="232">
        <v>0</v>
      </c>
      <c r="Q364" s="232">
        <f>ROUND(E364*P364,2)</f>
        <v>0</v>
      </c>
      <c r="R364" s="232"/>
      <c r="S364" s="232" t="s">
        <v>268</v>
      </c>
      <c r="T364" s="233" t="s">
        <v>269</v>
      </c>
      <c r="U364" s="219">
        <v>0</v>
      </c>
      <c r="V364" s="219">
        <f>ROUND(E364*U364,2)</f>
        <v>0</v>
      </c>
      <c r="W364" s="219"/>
      <c r="X364" s="219" t="s">
        <v>368</v>
      </c>
      <c r="Y364" s="210"/>
      <c r="Z364" s="210"/>
      <c r="AA364" s="210"/>
      <c r="AB364" s="210"/>
      <c r="AC364" s="210"/>
      <c r="AD364" s="210"/>
      <c r="AE364" s="210"/>
      <c r="AF364" s="210"/>
      <c r="AG364" s="210" t="s">
        <v>374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 x14ac:dyDescent="0.25">
      <c r="A365" s="217"/>
      <c r="B365" s="218"/>
      <c r="C365" s="240" t="s">
        <v>886</v>
      </c>
      <c r="D365" s="235"/>
      <c r="E365" s="235"/>
      <c r="F365" s="235"/>
      <c r="G365" s="235"/>
      <c r="H365" s="219"/>
      <c r="I365" s="219"/>
      <c r="J365" s="219"/>
      <c r="K365" s="219"/>
      <c r="L365" s="219"/>
      <c r="M365" s="219"/>
      <c r="N365" s="219"/>
      <c r="O365" s="219"/>
      <c r="P365" s="219"/>
      <c r="Q365" s="219"/>
      <c r="R365" s="219"/>
      <c r="S365" s="219"/>
      <c r="T365" s="219"/>
      <c r="U365" s="219"/>
      <c r="V365" s="219"/>
      <c r="W365" s="219"/>
      <c r="X365" s="219"/>
      <c r="Y365" s="210"/>
      <c r="Z365" s="210"/>
      <c r="AA365" s="210"/>
      <c r="AB365" s="210"/>
      <c r="AC365" s="210"/>
      <c r="AD365" s="210"/>
      <c r="AE365" s="210"/>
      <c r="AF365" s="210"/>
      <c r="AG365" s="210" t="s">
        <v>272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34" t="str">
        <f>C365</f>
        <v>Spojka litinového potrubí s hlinitocementovou výstelkou, PN10, včetně těsnění a sekundární ochrany spoje</v>
      </c>
      <c r="BB365" s="210"/>
      <c r="BC365" s="210"/>
      <c r="BD365" s="210"/>
      <c r="BE365" s="210"/>
      <c r="BF365" s="210"/>
      <c r="BG365" s="210"/>
      <c r="BH365" s="210"/>
    </row>
    <row r="366" spans="1:60" outlineLevel="1" x14ac:dyDescent="0.25">
      <c r="A366" s="217"/>
      <c r="B366" s="218"/>
      <c r="C366" s="256" t="s">
        <v>1114</v>
      </c>
      <c r="D366" s="245"/>
      <c r="E366" s="246">
        <v>4</v>
      </c>
      <c r="F366" s="219"/>
      <c r="G366" s="219"/>
      <c r="H366" s="219"/>
      <c r="I366" s="219"/>
      <c r="J366" s="219"/>
      <c r="K366" s="219"/>
      <c r="L366" s="219"/>
      <c r="M366" s="219"/>
      <c r="N366" s="219"/>
      <c r="O366" s="219"/>
      <c r="P366" s="219"/>
      <c r="Q366" s="219"/>
      <c r="R366" s="219"/>
      <c r="S366" s="219"/>
      <c r="T366" s="219"/>
      <c r="U366" s="219"/>
      <c r="V366" s="219"/>
      <c r="W366" s="219"/>
      <c r="X366" s="219"/>
      <c r="Y366" s="210"/>
      <c r="Z366" s="210"/>
      <c r="AA366" s="210"/>
      <c r="AB366" s="210"/>
      <c r="AC366" s="210"/>
      <c r="AD366" s="210"/>
      <c r="AE366" s="210"/>
      <c r="AF366" s="210"/>
      <c r="AG366" s="210" t="s">
        <v>381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x14ac:dyDescent="0.25">
      <c r="A367" s="221" t="s">
        <v>263</v>
      </c>
      <c r="B367" s="222" t="s">
        <v>174</v>
      </c>
      <c r="C367" s="238" t="s">
        <v>175</v>
      </c>
      <c r="D367" s="223"/>
      <c r="E367" s="224"/>
      <c r="F367" s="225"/>
      <c r="G367" s="225">
        <f>SUMIF(AG368:AG376,"&lt;&gt;NOR",G368:G376)</f>
        <v>0</v>
      </c>
      <c r="H367" s="225"/>
      <c r="I367" s="225">
        <f>SUM(I368:I376)</f>
        <v>0</v>
      </c>
      <c r="J367" s="225"/>
      <c r="K367" s="225">
        <f>SUM(K368:K376)</f>
        <v>0</v>
      </c>
      <c r="L367" s="225"/>
      <c r="M367" s="225">
        <f>SUM(M368:M376)</f>
        <v>0</v>
      </c>
      <c r="N367" s="225"/>
      <c r="O367" s="225">
        <f>SUM(O368:O376)</f>
        <v>209.57</v>
      </c>
      <c r="P367" s="225"/>
      <c r="Q367" s="225">
        <f>SUM(Q368:Q376)</f>
        <v>0</v>
      </c>
      <c r="R367" s="225"/>
      <c r="S367" s="225"/>
      <c r="T367" s="226"/>
      <c r="U367" s="220"/>
      <c r="V367" s="220">
        <f>SUM(V368:V376)</f>
        <v>264.2</v>
      </c>
      <c r="W367" s="220"/>
      <c r="X367" s="220"/>
      <c r="AG367" t="s">
        <v>264</v>
      </c>
    </row>
    <row r="368" spans="1:60" outlineLevel="1" x14ac:dyDescent="0.25">
      <c r="A368" s="227">
        <v>82</v>
      </c>
      <c r="B368" s="228" t="s">
        <v>888</v>
      </c>
      <c r="C368" s="239" t="s">
        <v>889</v>
      </c>
      <c r="D368" s="229" t="s">
        <v>389</v>
      </c>
      <c r="E368" s="230">
        <v>82.73</v>
      </c>
      <c r="F368" s="231"/>
      <c r="G368" s="232">
        <f>ROUND(E368*F368,2)</f>
        <v>0</v>
      </c>
      <c r="H368" s="231"/>
      <c r="I368" s="232">
        <f>ROUND(E368*H368,2)</f>
        <v>0</v>
      </c>
      <c r="J368" s="231"/>
      <c r="K368" s="232">
        <f>ROUND(E368*J368,2)</f>
        <v>0</v>
      </c>
      <c r="L368" s="232">
        <v>21</v>
      </c>
      <c r="M368" s="232">
        <f>G368*(1+L368/100)</f>
        <v>0</v>
      </c>
      <c r="N368" s="232">
        <v>2.5249999999999999</v>
      </c>
      <c r="O368" s="232">
        <f>ROUND(E368*N368,2)</f>
        <v>208.89</v>
      </c>
      <c r="P368" s="232">
        <v>0</v>
      </c>
      <c r="Q368" s="232">
        <f>ROUND(E368*P368,2)</f>
        <v>0</v>
      </c>
      <c r="R368" s="232" t="s">
        <v>636</v>
      </c>
      <c r="S368" s="232" t="s">
        <v>367</v>
      </c>
      <c r="T368" s="233" t="s">
        <v>367</v>
      </c>
      <c r="U368" s="219">
        <v>1.3029999999999999</v>
      </c>
      <c r="V368" s="219">
        <f>ROUND(E368*U368,2)</f>
        <v>107.8</v>
      </c>
      <c r="W368" s="219"/>
      <c r="X368" s="219" t="s">
        <v>368</v>
      </c>
      <c r="Y368" s="210"/>
      <c r="Z368" s="210"/>
      <c r="AA368" s="210"/>
      <c r="AB368" s="210"/>
      <c r="AC368" s="210"/>
      <c r="AD368" s="210"/>
      <c r="AE368" s="210"/>
      <c r="AF368" s="210"/>
      <c r="AG368" s="210" t="s">
        <v>374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5">
      <c r="A369" s="217"/>
      <c r="B369" s="218"/>
      <c r="C369" s="255" t="s">
        <v>890</v>
      </c>
      <c r="D369" s="247"/>
      <c r="E369" s="247"/>
      <c r="F369" s="247"/>
      <c r="G369" s="247"/>
      <c r="H369" s="219"/>
      <c r="I369" s="219"/>
      <c r="J369" s="219"/>
      <c r="K369" s="219"/>
      <c r="L369" s="219"/>
      <c r="M369" s="219"/>
      <c r="N369" s="219"/>
      <c r="O369" s="219"/>
      <c r="P369" s="219"/>
      <c r="Q369" s="219"/>
      <c r="R369" s="219"/>
      <c r="S369" s="219"/>
      <c r="T369" s="219"/>
      <c r="U369" s="219"/>
      <c r="V369" s="219"/>
      <c r="W369" s="219"/>
      <c r="X369" s="219"/>
      <c r="Y369" s="210"/>
      <c r="Z369" s="210"/>
      <c r="AA369" s="210"/>
      <c r="AB369" s="210"/>
      <c r="AC369" s="210"/>
      <c r="AD369" s="210"/>
      <c r="AE369" s="210"/>
      <c r="AF369" s="210"/>
      <c r="AG369" s="210" t="s">
        <v>371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ht="20.399999999999999" outlineLevel="1" x14ac:dyDescent="0.25">
      <c r="A370" s="217"/>
      <c r="B370" s="218"/>
      <c r="C370" s="256" t="s">
        <v>891</v>
      </c>
      <c r="D370" s="245"/>
      <c r="E370" s="246">
        <v>47.5</v>
      </c>
      <c r="F370" s="219"/>
      <c r="G370" s="219"/>
      <c r="H370" s="219"/>
      <c r="I370" s="219"/>
      <c r="J370" s="219"/>
      <c r="K370" s="219"/>
      <c r="L370" s="219"/>
      <c r="M370" s="219"/>
      <c r="N370" s="219"/>
      <c r="O370" s="219"/>
      <c r="P370" s="219"/>
      <c r="Q370" s="219"/>
      <c r="R370" s="219"/>
      <c r="S370" s="219"/>
      <c r="T370" s="219"/>
      <c r="U370" s="219"/>
      <c r="V370" s="219"/>
      <c r="W370" s="219"/>
      <c r="X370" s="219"/>
      <c r="Y370" s="210"/>
      <c r="Z370" s="210"/>
      <c r="AA370" s="210"/>
      <c r="AB370" s="210"/>
      <c r="AC370" s="210"/>
      <c r="AD370" s="210"/>
      <c r="AE370" s="210"/>
      <c r="AF370" s="210"/>
      <c r="AG370" s="210" t="s">
        <v>381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ht="20.399999999999999" outlineLevel="1" x14ac:dyDescent="0.25">
      <c r="A371" s="217"/>
      <c r="B371" s="218"/>
      <c r="C371" s="256" t="s">
        <v>892</v>
      </c>
      <c r="D371" s="245"/>
      <c r="E371" s="246">
        <v>4.6900000000000004</v>
      </c>
      <c r="F371" s="219"/>
      <c r="G371" s="219"/>
      <c r="H371" s="219"/>
      <c r="I371" s="219"/>
      <c r="J371" s="219"/>
      <c r="K371" s="219"/>
      <c r="L371" s="219"/>
      <c r="M371" s="219"/>
      <c r="N371" s="219"/>
      <c r="O371" s="219"/>
      <c r="P371" s="219"/>
      <c r="Q371" s="219"/>
      <c r="R371" s="219"/>
      <c r="S371" s="219"/>
      <c r="T371" s="219"/>
      <c r="U371" s="219"/>
      <c r="V371" s="219"/>
      <c r="W371" s="219"/>
      <c r="X371" s="219"/>
      <c r="Y371" s="210"/>
      <c r="Z371" s="210"/>
      <c r="AA371" s="210"/>
      <c r="AB371" s="210"/>
      <c r="AC371" s="210"/>
      <c r="AD371" s="210"/>
      <c r="AE371" s="210"/>
      <c r="AF371" s="210"/>
      <c r="AG371" s="210" t="s">
        <v>381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ht="20.399999999999999" outlineLevel="1" x14ac:dyDescent="0.25">
      <c r="A372" s="217"/>
      <c r="B372" s="218"/>
      <c r="C372" s="256" t="s">
        <v>893</v>
      </c>
      <c r="D372" s="245"/>
      <c r="E372" s="246">
        <v>30.54</v>
      </c>
      <c r="F372" s="219"/>
      <c r="G372" s="219"/>
      <c r="H372" s="219"/>
      <c r="I372" s="219"/>
      <c r="J372" s="219"/>
      <c r="K372" s="219"/>
      <c r="L372" s="219"/>
      <c r="M372" s="219"/>
      <c r="N372" s="219"/>
      <c r="O372" s="219"/>
      <c r="P372" s="219"/>
      <c r="Q372" s="219"/>
      <c r="R372" s="219"/>
      <c r="S372" s="219"/>
      <c r="T372" s="219"/>
      <c r="U372" s="219"/>
      <c r="V372" s="219"/>
      <c r="W372" s="219"/>
      <c r="X372" s="219"/>
      <c r="Y372" s="210"/>
      <c r="Z372" s="210"/>
      <c r="AA372" s="210"/>
      <c r="AB372" s="210"/>
      <c r="AC372" s="210"/>
      <c r="AD372" s="210"/>
      <c r="AE372" s="210"/>
      <c r="AF372" s="210"/>
      <c r="AG372" s="210" t="s">
        <v>381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 x14ac:dyDescent="0.25">
      <c r="A373" s="227">
        <v>83</v>
      </c>
      <c r="B373" s="228" t="s">
        <v>894</v>
      </c>
      <c r="C373" s="239" t="s">
        <v>895</v>
      </c>
      <c r="D373" s="229" t="s">
        <v>458</v>
      </c>
      <c r="E373" s="230">
        <v>162.411</v>
      </c>
      <c r="F373" s="231"/>
      <c r="G373" s="232">
        <f>ROUND(E373*F373,2)</f>
        <v>0</v>
      </c>
      <c r="H373" s="231"/>
      <c r="I373" s="232">
        <f>ROUND(E373*H373,2)</f>
        <v>0</v>
      </c>
      <c r="J373" s="231"/>
      <c r="K373" s="232">
        <f>ROUND(E373*J373,2)</f>
        <v>0</v>
      </c>
      <c r="L373" s="232">
        <v>21</v>
      </c>
      <c r="M373" s="232">
        <f>G373*(1+L373/100)</f>
        <v>0</v>
      </c>
      <c r="N373" s="232">
        <v>4.1799999999999997E-3</v>
      </c>
      <c r="O373" s="232">
        <f>ROUND(E373*N373,2)</f>
        <v>0.68</v>
      </c>
      <c r="P373" s="232">
        <v>0</v>
      </c>
      <c r="Q373" s="232">
        <f>ROUND(E373*P373,2)</f>
        <v>0</v>
      </c>
      <c r="R373" s="232" t="s">
        <v>636</v>
      </c>
      <c r="S373" s="232" t="s">
        <v>367</v>
      </c>
      <c r="T373" s="233" t="s">
        <v>367</v>
      </c>
      <c r="U373" s="219">
        <v>0.96299999999999997</v>
      </c>
      <c r="V373" s="219">
        <f>ROUND(E373*U373,2)</f>
        <v>156.4</v>
      </c>
      <c r="W373" s="219"/>
      <c r="X373" s="219" t="s">
        <v>368</v>
      </c>
      <c r="Y373" s="210"/>
      <c r="Z373" s="210"/>
      <c r="AA373" s="210"/>
      <c r="AB373" s="210"/>
      <c r="AC373" s="210"/>
      <c r="AD373" s="210"/>
      <c r="AE373" s="210"/>
      <c r="AF373" s="210"/>
      <c r="AG373" s="210" t="s">
        <v>374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ht="20.399999999999999" outlineLevel="1" x14ac:dyDescent="0.25">
      <c r="A374" s="217"/>
      <c r="B374" s="218"/>
      <c r="C374" s="256" t="s">
        <v>896</v>
      </c>
      <c r="D374" s="245"/>
      <c r="E374" s="246">
        <v>79.400000000000006</v>
      </c>
      <c r="F374" s="219"/>
      <c r="G374" s="219"/>
      <c r="H374" s="219"/>
      <c r="I374" s="219"/>
      <c r="J374" s="219"/>
      <c r="K374" s="219"/>
      <c r="L374" s="219"/>
      <c r="M374" s="219"/>
      <c r="N374" s="219"/>
      <c r="O374" s="219"/>
      <c r="P374" s="219"/>
      <c r="Q374" s="219"/>
      <c r="R374" s="219"/>
      <c r="S374" s="219"/>
      <c r="T374" s="219"/>
      <c r="U374" s="219"/>
      <c r="V374" s="219"/>
      <c r="W374" s="219"/>
      <c r="X374" s="219"/>
      <c r="Y374" s="210"/>
      <c r="Z374" s="210"/>
      <c r="AA374" s="210"/>
      <c r="AB374" s="210"/>
      <c r="AC374" s="210"/>
      <c r="AD374" s="210"/>
      <c r="AE374" s="210"/>
      <c r="AF374" s="210"/>
      <c r="AG374" s="210" t="s">
        <v>381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ht="20.399999999999999" outlineLevel="1" x14ac:dyDescent="0.25">
      <c r="A375" s="217"/>
      <c r="B375" s="218"/>
      <c r="C375" s="256" t="s">
        <v>897</v>
      </c>
      <c r="D375" s="245"/>
      <c r="E375" s="246">
        <v>18.34</v>
      </c>
      <c r="F375" s="219"/>
      <c r="G375" s="219"/>
      <c r="H375" s="219"/>
      <c r="I375" s="219"/>
      <c r="J375" s="219"/>
      <c r="K375" s="219"/>
      <c r="L375" s="219"/>
      <c r="M375" s="219"/>
      <c r="N375" s="219"/>
      <c r="O375" s="219"/>
      <c r="P375" s="219"/>
      <c r="Q375" s="219"/>
      <c r="R375" s="219"/>
      <c r="S375" s="219"/>
      <c r="T375" s="219"/>
      <c r="U375" s="219"/>
      <c r="V375" s="219"/>
      <c r="W375" s="219"/>
      <c r="X375" s="219"/>
      <c r="Y375" s="210"/>
      <c r="Z375" s="210"/>
      <c r="AA375" s="210"/>
      <c r="AB375" s="210"/>
      <c r="AC375" s="210"/>
      <c r="AD375" s="210"/>
      <c r="AE375" s="210"/>
      <c r="AF375" s="210"/>
      <c r="AG375" s="210" t="s">
        <v>381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ht="20.399999999999999" outlineLevel="1" x14ac:dyDescent="0.25">
      <c r="A376" s="217"/>
      <c r="B376" s="218"/>
      <c r="C376" s="256" t="s">
        <v>898</v>
      </c>
      <c r="D376" s="245"/>
      <c r="E376" s="246">
        <v>64.67</v>
      </c>
      <c r="F376" s="219"/>
      <c r="G376" s="219"/>
      <c r="H376" s="219"/>
      <c r="I376" s="219"/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1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381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x14ac:dyDescent="0.25">
      <c r="A377" s="221" t="s">
        <v>263</v>
      </c>
      <c r="B377" s="222" t="s">
        <v>176</v>
      </c>
      <c r="C377" s="238" t="s">
        <v>177</v>
      </c>
      <c r="D377" s="223"/>
      <c r="E377" s="224"/>
      <c r="F377" s="225"/>
      <c r="G377" s="225">
        <f>SUMIF(AG378:AG382,"&lt;&gt;NOR",G378:G382)</f>
        <v>0</v>
      </c>
      <c r="H377" s="225"/>
      <c r="I377" s="225">
        <f>SUM(I378:I382)</f>
        <v>0</v>
      </c>
      <c r="J377" s="225"/>
      <c r="K377" s="225">
        <f>SUM(K378:K382)</f>
        <v>0</v>
      </c>
      <c r="L377" s="225"/>
      <c r="M377" s="225">
        <f>SUM(M378:M382)</f>
        <v>0</v>
      </c>
      <c r="N377" s="225"/>
      <c r="O377" s="225">
        <f>SUM(O378:O382)</f>
        <v>40.54</v>
      </c>
      <c r="P377" s="225"/>
      <c r="Q377" s="225">
        <f>SUM(Q378:Q382)</f>
        <v>0</v>
      </c>
      <c r="R377" s="225"/>
      <c r="S377" s="225"/>
      <c r="T377" s="226"/>
      <c r="U377" s="220"/>
      <c r="V377" s="220">
        <f>SUM(V378:V382)</f>
        <v>44.36</v>
      </c>
      <c r="W377" s="220"/>
      <c r="X377" s="220"/>
      <c r="AG377" t="s">
        <v>264</v>
      </c>
    </row>
    <row r="378" spans="1:60" ht="20.399999999999999" outlineLevel="1" x14ac:dyDescent="0.25">
      <c r="A378" s="227">
        <v>84</v>
      </c>
      <c r="B378" s="228" t="s">
        <v>899</v>
      </c>
      <c r="C378" s="239" t="s">
        <v>900</v>
      </c>
      <c r="D378" s="229" t="s">
        <v>469</v>
      </c>
      <c r="E378" s="230">
        <v>163.1</v>
      </c>
      <c r="F378" s="231"/>
      <c r="G378" s="232">
        <f>ROUND(E378*F378,2)</f>
        <v>0</v>
      </c>
      <c r="H378" s="231"/>
      <c r="I378" s="232">
        <f>ROUND(E378*H378,2)</f>
        <v>0</v>
      </c>
      <c r="J378" s="231"/>
      <c r="K378" s="232">
        <f>ROUND(E378*J378,2)</f>
        <v>0</v>
      </c>
      <c r="L378" s="232">
        <v>21</v>
      </c>
      <c r="M378" s="232">
        <f>G378*(1+L378/100)</f>
        <v>0</v>
      </c>
      <c r="N378" s="232">
        <v>0.188</v>
      </c>
      <c r="O378" s="232">
        <f>ROUND(E378*N378,2)</f>
        <v>30.66</v>
      </c>
      <c r="P378" s="232">
        <v>0</v>
      </c>
      <c r="Q378" s="232">
        <f>ROUND(E378*P378,2)</f>
        <v>0</v>
      </c>
      <c r="R378" s="232" t="s">
        <v>901</v>
      </c>
      <c r="S378" s="232" t="s">
        <v>367</v>
      </c>
      <c r="T378" s="233" t="s">
        <v>367</v>
      </c>
      <c r="U378" s="219">
        <v>0.27200000000000002</v>
      </c>
      <c r="V378" s="219">
        <f>ROUND(E378*U378,2)</f>
        <v>44.36</v>
      </c>
      <c r="W378" s="219"/>
      <c r="X378" s="219" t="s">
        <v>368</v>
      </c>
      <c r="Y378" s="210"/>
      <c r="Z378" s="210"/>
      <c r="AA378" s="210"/>
      <c r="AB378" s="210"/>
      <c r="AC378" s="210"/>
      <c r="AD378" s="210"/>
      <c r="AE378" s="210"/>
      <c r="AF378" s="210"/>
      <c r="AG378" s="210" t="s">
        <v>374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 x14ac:dyDescent="0.25">
      <c r="A379" s="217"/>
      <c r="B379" s="218"/>
      <c r="C379" s="255" t="s">
        <v>902</v>
      </c>
      <c r="D379" s="247"/>
      <c r="E379" s="247"/>
      <c r="F379" s="247"/>
      <c r="G379" s="247"/>
      <c r="H379" s="219"/>
      <c r="I379" s="219"/>
      <c r="J379" s="219"/>
      <c r="K379" s="219"/>
      <c r="L379" s="219"/>
      <c r="M379" s="219"/>
      <c r="N379" s="219"/>
      <c r="O379" s="219"/>
      <c r="P379" s="219"/>
      <c r="Q379" s="219"/>
      <c r="R379" s="219"/>
      <c r="S379" s="219"/>
      <c r="T379" s="219"/>
      <c r="U379" s="219"/>
      <c r="V379" s="219"/>
      <c r="W379" s="219"/>
      <c r="X379" s="219"/>
      <c r="Y379" s="210"/>
      <c r="Z379" s="210"/>
      <c r="AA379" s="210"/>
      <c r="AB379" s="210"/>
      <c r="AC379" s="210"/>
      <c r="AD379" s="210"/>
      <c r="AE379" s="210"/>
      <c r="AF379" s="210"/>
      <c r="AG379" s="210" t="s">
        <v>371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5">
      <c r="A380" s="217"/>
      <c r="B380" s="218"/>
      <c r="C380" s="256" t="s">
        <v>903</v>
      </c>
      <c r="D380" s="245"/>
      <c r="E380" s="246">
        <v>163.1</v>
      </c>
      <c r="F380" s="219"/>
      <c r="G380" s="219"/>
      <c r="H380" s="219"/>
      <c r="I380" s="219"/>
      <c r="J380" s="219"/>
      <c r="K380" s="219"/>
      <c r="L380" s="219"/>
      <c r="M380" s="219"/>
      <c r="N380" s="219"/>
      <c r="O380" s="219"/>
      <c r="P380" s="219"/>
      <c r="Q380" s="219"/>
      <c r="R380" s="219"/>
      <c r="S380" s="219"/>
      <c r="T380" s="219"/>
      <c r="U380" s="219"/>
      <c r="V380" s="219"/>
      <c r="W380" s="219"/>
      <c r="X380" s="219"/>
      <c r="Y380" s="210"/>
      <c r="Z380" s="210"/>
      <c r="AA380" s="210"/>
      <c r="AB380" s="210"/>
      <c r="AC380" s="210"/>
      <c r="AD380" s="210"/>
      <c r="AE380" s="210"/>
      <c r="AF380" s="210"/>
      <c r="AG380" s="210" t="s">
        <v>381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 x14ac:dyDescent="0.25">
      <c r="A381" s="227">
        <v>85</v>
      </c>
      <c r="B381" s="228" t="s">
        <v>904</v>
      </c>
      <c r="C381" s="239" t="s">
        <v>905</v>
      </c>
      <c r="D381" s="229" t="s">
        <v>365</v>
      </c>
      <c r="E381" s="230">
        <v>164.73099999999999</v>
      </c>
      <c r="F381" s="231"/>
      <c r="G381" s="232">
        <f>ROUND(E381*F381,2)</f>
        <v>0</v>
      </c>
      <c r="H381" s="231"/>
      <c r="I381" s="232">
        <f>ROUND(E381*H381,2)</f>
        <v>0</v>
      </c>
      <c r="J381" s="231"/>
      <c r="K381" s="232">
        <f>ROUND(E381*J381,2)</f>
        <v>0</v>
      </c>
      <c r="L381" s="232">
        <v>21</v>
      </c>
      <c r="M381" s="232">
        <f>G381*(1+L381/100)</f>
        <v>0</v>
      </c>
      <c r="N381" s="232">
        <v>0.06</v>
      </c>
      <c r="O381" s="232">
        <f>ROUND(E381*N381,2)</f>
        <v>9.8800000000000008</v>
      </c>
      <c r="P381" s="232">
        <v>0</v>
      </c>
      <c r="Q381" s="232">
        <f>ROUND(E381*P381,2)</f>
        <v>0</v>
      </c>
      <c r="R381" s="232" t="s">
        <v>625</v>
      </c>
      <c r="S381" s="232" t="s">
        <v>367</v>
      </c>
      <c r="T381" s="233" t="s">
        <v>367</v>
      </c>
      <c r="U381" s="219">
        <v>0</v>
      </c>
      <c r="V381" s="219">
        <f>ROUND(E381*U381,2)</f>
        <v>0</v>
      </c>
      <c r="W381" s="219"/>
      <c r="X381" s="219" t="s">
        <v>626</v>
      </c>
      <c r="Y381" s="210"/>
      <c r="Z381" s="210"/>
      <c r="AA381" s="210"/>
      <c r="AB381" s="210"/>
      <c r="AC381" s="210"/>
      <c r="AD381" s="210"/>
      <c r="AE381" s="210"/>
      <c r="AF381" s="210"/>
      <c r="AG381" s="210" t="s">
        <v>627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5">
      <c r="A382" s="217"/>
      <c r="B382" s="218"/>
      <c r="C382" s="256" t="s">
        <v>906</v>
      </c>
      <c r="D382" s="245"/>
      <c r="E382" s="246">
        <v>164.73</v>
      </c>
      <c r="F382" s="219"/>
      <c r="G382" s="219"/>
      <c r="H382" s="219"/>
      <c r="I382" s="219"/>
      <c r="J382" s="219"/>
      <c r="K382" s="219"/>
      <c r="L382" s="219"/>
      <c r="M382" s="219"/>
      <c r="N382" s="219"/>
      <c r="O382" s="219"/>
      <c r="P382" s="219"/>
      <c r="Q382" s="219"/>
      <c r="R382" s="219"/>
      <c r="S382" s="219"/>
      <c r="T382" s="219"/>
      <c r="U382" s="219"/>
      <c r="V382" s="219"/>
      <c r="W382" s="219"/>
      <c r="X382" s="219"/>
      <c r="Y382" s="210"/>
      <c r="Z382" s="210"/>
      <c r="AA382" s="210"/>
      <c r="AB382" s="210"/>
      <c r="AC382" s="210"/>
      <c r="AD382" s="210"/>
      <c r="AE382" s="210"/>
      <c r="AF382" s="210"/>
      <c r="AG382" s="210" t="s">
        <v>381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x14ac:dyDescent="0.25">
      <c r="A383" s="221" t="s">
        <v>263</v>
      </c>
      <c r="B383" s="222" t="s">
        <v>178</v>
      </c>
      <c r="C383" s="238" t="s">
        <v>179</v>
      </c>
      <c r="D383" s="223"/>
      <c r="E383" s="224"/>
      <c r="F383" s="225"/>
      <c r="G383" s="225">
        <f>SUMIF(AG384:AG391,"&lt;&gt;NOR",G384:G391)</f>
        <v>0</v>
      </c>
      <c r="H383" s="225"/>
      <c r="I383" s="225">
        <f>SUM(I384:I391)</f>
        <v>0</v>
      </c>
      <c r="J383" s="225"/>
      <c r="K383" s="225">
        <f>SUM(K384:K391)</f>
        <v>0</v>
      </c>
      <c r="L383" s="225"/>
      <c r="M383" s="225">
        <f>SUM(M384:M391)</f>
        <v>0</v>
      </c>
      <c r="N383" s="225"/>
      <c r="O383" s="225">
        <f>SUM(O384:O391)</f>
        <v>0.38</v>
      </c>
      <c r="P383" s="225"/>
      <c r="Q383" s="225">
        <f>SUM(Q384:Q391)</f>
        <v>0</v>
      </c>
      <c r="R383" s="225"/>
      <c r="S383" s="225"/>
      <c r="T383" s="226"/>
      <c r="U383" s="220"/>
      <c r="V383" s="220">
        <f>SUM(V384:V391)</f>
        <v>22.72</v>
      </c>
      <c r="W383" s="220"/>
      <c r="X383" s="220"/>
      <c r="AG383" t="s">
        <v>264</v>
      </c>
    </row>
    <row r="384" spans="1:60" outlineLevel="1" x14ac:dyDescent="0.25">
      <c r="A384" s="227">
        <v>86</v>
      </c>
      <c r="B384" s="228" t="s">
        <v>907</v>
      </c>
      <c r="C384" s="239" t="s">
        <v>1115</v>
      </c>
      <c r="D384" s="229" t="s">
        <v>458</v>
      </c>
      <c r="E384" s="230">
        <v>113.6</v>
      </c>
      <c r="F384" s="231"/>
      <c r="G384" s="232">
        <f>ROUND(E384*F384,2)</f>
        <v>0</v>
      </c>
      <c r="H384" s="231"/>
      <c r="I384" s="232">
        <f>ROUND(E384*H384,2)</f>
        <v>0</v>
      </c>
      <c r="J384" s="231"/>
      <c r="K384" s="232">
        <f>ROUND(E384*J384,2)</f>
        <v>0</v>
      </c>
      <c r="L384" s="232">
        <v>21</v>
      </c>
      <c r="M384" s="232">
        <f>G384*(1+L384/100)</f>
        <v>0</v>
      </c>
      <c r="N384" s="232">
        <v>1E-3</v>
      </c>
      <c r="O384" s="232">
        <f>ROUND(E384*N384,2)</f>
        <v>0.11</v>
      </c>
      <c r="P384" s="232">
        <v>0</v>
      </c>
      <c r="Q384" s="232">
        <f>ROUND(E384*P384,2)</f>
        <v>0</v>
      </c>
      <c r="R384" s="232"/>
      <c r="S384" s="232" t="s">
        <v>268</v>
      </c>
      <c r="T384" s="233" t="s">
        <v>269</v>
      </c>
      <c r="U384" s="219">
        <v>0.2</v>
      </c>
      <c r="V384" s="219">
        <f>ROUND(E384*U384,2)</f>
        <v>22.72</v>
      </c>
      <c r="W384" s="219"/>
      <c r="X384" s="219" t="s">
        <v>368</v>
      </c>
      <c r="Y384" s="210"/>
      <c r="Z384" s="210"/>
      <c r="AA384" s="210"/>
      <c r="AB384" s="210"/>
      <c r="AC384" s="210"/>
      <c r="AD384" s="210"/>
      <c r="AE384" s="210"/>
      <c r="AF384" s="210"/>
      <c r="AG384" s="210" t="s">
        <v>374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ht="20.399999999999999" outlineLevel="1" x14ac:dyDescent="0.25">
      <c r="A385" s="217"/>
      <c r="B385" s="218"/>
      <c r="C385" s="256" t="s">
        <v>909</v>
      </c>
      <c r="D385" s="245"/>
      <c r="E385" s="246">
        <v>53</v>
      </c>
      <c r="F385" s="219"/>
      <c r="G385" s="219"/>
      <c r="H385" s="219"/>
      <c r="I385" s="219"/>
      <c r="J385" s="219"/>
      <c r="K385" s="219"/>
      <c r="L385" s="219"/>
      <c r="M385" s="219"/>
      <c r="N385" s="219"/>
      <c r="O385" s="219"/>
      <c r="P385" s="219"/>
      <c r="Q385" s="219"/>
      <c r="R385" s="219"/>
      <c r="S385" s="219"/>
      <c r="T385" s="219"/>
      <c r="U385" s="219"/>
      <c r="V385" s="219"/>
      <c r="W385" s="219"/>
      <c r="X385" s="21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381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ht="20.399999999999999" outlineLevel="1" x14ac:dyDescent="0.25">
      <c r="A386" s="217"/>
      <c r="B386" s="218"/>
      <c r="C386" s="256" t="s">
        <v>910</v>
      </c>
      <c r="D386" s="245"/>
      <c r="E386" s="246">
        <v>20.399999999999999</v>
      </c>
      <c r="F386" s="219"/>
      <c r="G386" s="219"/>
      <c r="H386" s="219"/>
      <c r="I386" s="219"/>
      <c r="J386" s="219"/>
      <c r="K386" s="219"/>
      <c r="L386" s="219"/>
      <c r="M386" s="219"/>
      <c r="N386" s="219"/>
      <c r="O386" s="219"/>
      <c r="P386" s="219"/>
      <c r="Q386" s="219"/>
      <c r="R386" s="219"/>
      <c r="S386" s="219"/>
      <c r="T386" s="219"/>
      <c r="U386" s="219"/>
      <c r="V386" s="219"/>
      <c r="W386" s="219"/>
      <c r="X386" s="219"/>
      <c r="Y386" s="210"/>
      <c r="Z386" s="210"/>
      <c r="AA386" s="210"/>
      <c r="AB386" s="210"/>
      <c r="AC386" s="210"/>
      <c r="AD386" s="210"/>
      <c r="AE386" s="210"/>
      <c r="AF386" s="210"/>
      <c r="AG386" s="210" t="s">
        <v>381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5">
      <c r="A387" s="217"/>
      <c r="B387" s="218"/>
      <c r="C387" s="256" t="s">
        <v>911</v>
      </c>
      <c r="D387" s="245"/>
      <c r="E387" s="246">
        <v>40.200000000000003</v>
      </c>
      <c r="F387" s="219"/>
      <c r="G387" s="219"/>
      <c r="H387" s="219"/>
      <c r="I387" s="219"/>
      <c r="J387" s="219"/>
      <c r="K387" s="219"/>
      <c r="L387" s="219"/>
      <c r="M387" s="219"/>
      <c r="N387" s="219"/>
      <c r="O387" s="219"/>
      <c r="P387" s="219"/>
      <c r="Q387" s="219"/>
      <c r="R387" s="219"/>
      <c r="S387" s="219"/>
      <c r="T387" s="219"/>
      <c r="U387" s="219"/>
      <c r="V387" s="219"/>
      <c r="W387" s="219"/>
      <c r="X387" s="219"/>
      <c r="Y387" s="210"/>
      <c r="Z387" s="210"/>
      <c r="AA387" s="210"/>
      <c r="AB387" s="210"/>
      <c r="AC387" s="210"/>
      <c r="AD387" s="210"/>
      <c r="AE387" s="210"/>
      <c r="AF387" s="210"/>
      <c r="AG387" s="210" t="s">
        <v>381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5">
      <c r="A388" s="227">
        <v>87</v>
      </c>
      <c r="B388" s="228" t="s">
        <v>912</v>
      </c>
      <c r="C388" s="239" t="s">
        <v>913</v>
      </c>
      <c r="D388" s="229" t="s">
        <v>458</v>
      </c>
      <c r="E388" s="230">
        <v>119.28</v>
      </c>
      <c r="F388" s="231"/>
      <c r="G388" s="232">
        <f>ROUND(E388*F388,2)</f>
        <v>0</v>
      </c>
      <c r="H388" s="231"/>
      <c r="I388" s="232">
        <f>ROUND(E388*H388,2)</f>
        <v>0</v>
      </c>
      <c r="J388" s="231"/>
      <c r="K388" s="232">
        <f>ROUND(E388*J388,2)</f>
        <v>0</v>
      </c>
      <c r="L388" s="232">
        <v>21</v>
      </c>
      <c r="M388" s="232">
        <f>G388*(1+L388/100)</f>
        <v>0</v>
      </c>
      <c r="N388" s="232">
        <v>2.3E-3</v>
      </c>
      <c r="O388" s="232">
        <f>ROUND(E388*N388,2)</f>
        <v>0.27</v>
      </c>
      <c r="P388" s="232">
        <v>0</v>
      </c>
      <c r="Q388" s="232">
        <f>ROUND(E388*P388,2)</f>
        <v>0</v>
      </c>
      <c r="R388" s="232"/>
      <c r="S388" s="232" t="s">
        <v>268</v>
      </c>
      <c r="T388" s="233" t="s">
        <v>269</v>
      </c>
      <c r="U388" s="219">
        <v>0</v>
      </c>
      <c r="V388" s="219">
        <f>ROUND(E388*U388,2)</f>
        <v>0</v>
      </c>
      <c r="W388" s="219"/>
      <c r="X388" s="219" t="s">
        <v>626</v>
      </c>
      <c r="Y388" s="210"/>
      <c r="Z388" s="210"/>
      <c r="AA388" s="210"/>
      <c r="AB388" s="210"/>
      <c r="AC388" s="210"/>
      <c r="AD388" s="210"/>
      <c r="AE388" s="210"/>
      <c r="AF388" s="210"/>
      <c r="AG388" s="210" t="s">
        <v>627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ht="20.399999999999999" outlineLevel="1" x14ac:dyDescent="0.25">
      <c r="A389" s="217"/>
      <c r="B389" s="218"/>
      <c r="C389" s="256" t="s">
        <v>914</v>
      </c>
      <c r="D389" s="245"/>
      <c r="E389" s="246">
        <v>55.65</v>
      </c>
      <c r="F389" s="219"/>
      <c r="G389" s="219"/>
      <c r="H389" s="219"/>
      <c r="I389" s="219"/>
      <c r="J389" s="219"/>
      <c r="K389" s="219"/>
      <c r="L389" s="219"/>
      <c r="M389" s="219"/>
      <c r="N389" s="219"/>
      <c r="O389" s="219"/>
      <c r="P389" s="219"/>
      <c r="Q389" s="219"/>
      <c r="R389" s="219"/>
      <c r="S389" s="219"/>
      <c r="T389" s="219"/>
      <c r="U389" s="219"/>
      <c r="V389" s="219"/>
      <c r="W389" s="219"/>
      <c r="X389" s="219"/>
      <c r="Y389" s="210"/>
      <c r="Z389" s="210"/>
      <c r="AA389" s="210"/>
      <c r="AB389" s="210"/>
      <c r="AC389" s="210"/>
      <c r="AD389" s="210"/>
      <c r="AE389" s="210"/>
      <c r="AF389" s="210"/>
      <c r="AG389" s="210" t="s">
        <v>381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ht="20.399999999999999" outlineLevel="1" x14ac:dyDescent="0.25">
      <c r="A390" s="217"/>
      <c r="B390" s="218"/>
      <c r="C390" s="256" t="s">
        <v>915</v>
      </c>
      <c r="D390" s="245"/>
      <c r="E390" s="246">
        <v>21.42</v>
      </c>
      <c r="F390" s="219"/>
      <c r="G390" s="219"/>
      <c r="H390" s="219"/>
      <c r="I390" s="219"/>
      <c r="J390" s="219"/>
      <c r="K390" s="219"/>
      <c r="L390" s="219"/>
      <c r="M390" s="219"/>
      <c r="N390" s="219"/>
      <c r="O390" s="219"/>
      <c r="P390" s="219"/>
      <c r="Q390" s="219"/>
      <c r="R390" s="219"/>
      <c r="S390" s="219"/>
      <c r="T390" s="219"/>
      <c r="U390" s="219"/>
      <c r="V390" s="219"/>
      <c r="W390" s="219"/>
      <c r="X390" s="219"/>
      <c r="Y390" s="210"/>
      <c r="Z390" s="210"/>
      <c r="AA390" s="210"/>
      <c r="AB390" s="210"/>
      <c r="AC390" s="210"/>
      <c r="AD390" s="210"/>
      <c r="AE390" s="210"/>
      <c r="AF390" s="210"/>
      <c r="AG390" s="210" t="s">
        <v>381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 x14ac:dyDescent="0.25">
      <c r="A391" s="217"/>
      <c r="B391" s="218"/>
      <c r="C391" s="256" t="s">
        <v>916</v>
      </c>
      <c r="D391" s="245"/>
      <c r="E391" s="246">
        <v>42.21</v>
      </c>
      <c r="F391" s="219"/>
      <c r="G391" s="219"/>
      <c r="H391" s="219"/>
      <c r="I391" s="219"/>
      <c r="J391" s="219"/>
      <c r="K391" s="219"/>
      <c r="L391" s="219"/>
      <c r="M391" s="219"/>
      <c r="N391" s="219"/>
      <c r="O391" s="219"/>
      <c r="P391" s="219"/>
      <c r="Q391" s="219"/>
      <c r="R391" s="219"/>
      <c r="S391" s="219"/>
      <c r="T391" s="219"/>
      <c r="U391" s="219"/>
      <c r="V391" s="219"/>
      <c r="W391" s="219"/>
      <c r="X391" s="219"/>
      <c r="Y391" s="210"/>
      <c r="Z391" s="210"/>
      <c r="AA391" s="210"/>
      <c r="AB391" s="210"/>
      <c r="AC391" s="210"/>
      <c r="AD391" s="210"/>
      <c r="AE391" s="210"/>
      <c r="AF391" s="210"/>
      <c r="AG391" s="210" t="s">
        <v>381</v>
      </c>
      <c r="AH391" s="210">
        <v>0</v>
      </c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x14ac:dyDescent="0.25">
      <c r="A392" s="221" t="s">
        <v>263</v>
      </c>
      <c r="B392" s="222" t="s">
        <v>180</v>
      </c>
      <c r="C392" s="238" t="s">
        <v>181</v>
      </c>
      <c r="D392" s="223"/>
      <c r="E392" s="224"/>
      <c r="F392" s="225"/>
      <c r="G392" s="225">
        <f>SUMIF(AG393:AG405,"&lt;&gt;NOR",G393:G405)</f>
        <v>0</v>
      </c>
      <c r="H392" s="225"/>
      <c r="I392" s="225">
        <f>SUM(I393:I405)</f>
        <v>0</v>
      </c>
      <c r="J392" s="225"/>
      <c r="K392" s="225">
        <f>SUM(K393:K405)</f>
        <v>0</v>
      </c>
      <c r="L392" s="225"/>
      <c r="M392" s="225">
        <f>SUM(M393:M405)</f>
        <v>0</v>
      </c>
      <c r="N392" s="225"/>
      <c r="O392" s="225">
        <f>SUM(O393:O405)</f>
        <v>0</v>
      </c>
      <c r="P392" s="225"/>
      <c r="Q392" s="225">
        <f>SUM(Q393:Q405)</f>
        <v>0</v>
      </c>
      <c r="R392" s="225"/>
      <c r="S392" s="225"/>
      <c r="T392" s="226"/>
      <c r="U392" s="220"/>
      <c r="V392" s="220">
        <f>SUM(V393:V405)</f>
        <v>0</v>
      </c>
      <c r="W392" s="220"/>
      <c r="X392" s="220"/>
      <c r="AG392" t="s">
        <v>264</v>
      </c>
    </row>
    <row r="393" spans="1:60" outlineLevel="1" x14ac:dyDescent="0.25">
      <c r="A393" s="248">
        <v>88</v>
      </c>
      <c r="B393" s="249" t="s">
        <v>917</v>
      </c>
      <c r="C393" s="257" t="s">
        <v>918</v>
      </c>
      <c r="D393" s="250" t="s">
        <v>469</v>
      </c>
      <c r="E393" s="251">
        <v>5.65</v>
      </c>
      <c r="F393" s="252"/>
      <c r="G393" s="253">
        <f>ROUND(E393*F393,2)</f>
        <v>0</v>
      </c>
      <c r="H393" s="252"/>
      <c r="I393" s="253">
        <f>ROUND(E393*H393,2)</f>
        <v>0</v>
      </c>
      <c r="J393" s="252"/>
      <c r="K393" s="253">
        <f>ROUND(E393*J393,2)</f>
        <v>0</v>
      </c>
      <c r="L393" s="253">
        <v>21</v>
      </c>
      <c r="M393" s="253">
        <f>G393*(1+L393/100)</f>
        <v>0</v>
      </c>
      <c r="N393" s="253">
        <v>0</v>
      </c>
      <c r="O393" s="253">
        <f>ROUND(E393*N393,2)</f>
        <v>0</v>
      </c>
      <c r="P393" s="253">
        <v>0</v>
      </c>
      <c r="Q393" s="253">
        <f>ROUND(E393*P393,2)</f>
        <v>0</v>
      </c>
      <c r="R393" s="253"/>
      <c r="S393" s="253" t="s">
        <v>268</v>
      </c>
      <c r="T393" s="254" t="s">
        <v>269</v>
      </c>
      <c r="U393" s="219">
        <v>0</v>
      </c>
      <c r="V393" s="219">
        <f>ROUND(E393*U393,2)</f>
        <v>0</v>
      </c>
      <c r="W393" s="219"/>
      <c r="X393" s="219" t="s">
        <v>368</v>
      </c>
      <c r="Y393" s="210"/>
      <c r="Z393" s="210"/>
      <c r="AA393" s="210"/>
      <c r="AB393" s="210"/>
      <c r="AC393" s="210"/>
      <c r="AD393" s="210"/>
      <c r="AE393" s="210"/>
      <c r="AF393" s="210"/>
      <c r="AG393" s="210" t="s">
        <v>374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ht="20.399999999999999" outlineLevel="1" x14ac:dyDescent="0.25">
      <c r="A394" s="248">
        <v>89</v>
      </c>
      <c r="B394" s="249" t="s">
        <v>919</v>
      </c>
      <c r="C394" s="257" t="s">
        <v>920</v>
      </c>
      <c r="D394" s="250" t="s">
        <v>469</v>
      </c>
      <c r="E394" s="251">
        <v>36.200000000000003</v>
      </c>
      <c r="F394" s="252"/>
      <c r="G394" s="253">
        <f>ROUND(E394*F394,2)</f>
        <v>0</v>
      </c>
      <c r="H394" s="252"/>
      <c r="I394" s="253">
        <f>ROUND(E394*H394,2)</f>
        <v>0</v>
      </c>
      <c r="J394" s="252"/>
      <c r="K394" s="253">
        <f>ROUND(E394*J394,2)</f>
        <v>0</v>
      </c>
      <c r="L394" s="253">
        <v>21</v>
      </c>
      <c r="M394" s="253">
        <f>G394*(1+L394/100)</f>
        <v>0</v>
      </c>
      <c r="N394" s="253">
        <v>0</v>
      </c>
      <c r="O394" s="253">
        <f>ROUND(E394*N394,2)</f>
        <v>0</v>
      </c>
      <c r="P394" s="253">
        <v>0</v>
      </c>
      <c r="Q394" s="253">
        <f>ROUND(E394*P394,2)</f>
        <v>0</v>
      </c>
      <c r="R394" s="253"/>
      <c r="S394" s="253" t="s">
        <v>268</v>
      </c>
      <c r="T394" s="254" t="s">
        <v>269</v>
      </c>
      <c r="U394" s="219">
        <v>0</v>
      </c>
      <c r="V394" s="219">
        <f>ROUND(E394*U394,2)</f>
        <v>0</v>
      </c>
      <c r="W394" s="219"/>
      <c r="X394" s="219" t="s">
        <v>368</v>
      </c>
      <c r="Y394" s="210"/>
      <c r="Z394" s="210"/>
      <c r="AA394" s="210"/>
      <c r="AB394" s="210"/>
      <c r="AC394" s="210"/>
      <c r="AD394" s="210"/>
      <c r="AE394" s="210"/>
      <c r="AF394" s="210"/>
      <c r="AG394" s="210" t="s">
        <v>374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ht="20.399999999999999" outlineLevel="1" x14ac:dyDescent="0.25">
      <c r="A395" s="248">
        <v>90</v>
      </c>
      <c r="B395" s="249" t="s">
        <v>921</v>
      </c>
      <c r="C395" s="257" t="s">
        <v>922</v>
      </c>
      <c r="D395" s="250" t="s">
        <v>469</v>
      </c>
      <c r="E395" s="251">
        <v>39.799999999999997</v>
      </c>
      <c r="F395" s="252"/>
      <c r="G395" s="253">
        <f>ROUND(E395*F395,2)</f>
        <v>0</v>
      </c>
      <c r="H395" s="252"/>
      <c r="I395" s="253">
        <f>ROUND(E395*H395,2)</f>
        <v>0</v>
      </c>
      <c r="J395" s="252"/>
      <c r="K395" s="253">
        <f>ROUND(E395*J395,2)</f>
        <v>0</v>
      </c>
      <c r="L395" s="253">
        <v>21</v>
      </c>
      <c r="M395" s="253">
        <f>G395*(1+L395/100)</f>
        <v>0</v>
      </c>
      <c r="N395" s="253">
        <v>0</v>
      </c>
      <c r="O395" s="253">
        <f>ROUND(E395*N395,2)</f>
        <v>0</v>
      </c>
      <c r="P395" s="253">
        <v>0</v>
      </c>
      <c r="Q395" s="253">
        <f>ROUND(E395*P395,2)</f>
        <v>0</v>
      </c>
      <c r="R395" s="253"/>
      <c r="S395" s="253" t="s">
        <v>268</v>
      </c>
      <c r="T395" s="254" t="s">
        <v>269</v>
      </c>
      <c r="U395" s="219">
        <v>0</v>
      </c>
      <c r="V395" s="219">
        <f>ROUND(E395*U395,2)</f>
        <v>0</v>
      </c>
      <c r="W395" s="219"/>
      <c r="X395" s="219" t="s">
        <v>368</v>
      </c>
      <c r="Y395" s="210"/>
      <c r="Z395" s="210"/>
      <c r="AA395" s="210"/>
      <c r="AB395" s="210"/>
      <c r="AC395" s="210"/>
      <c r="AD395" s="210"/>
      <c r="AE395" s="210"/>
      <c r="AF395" s="210"/>
      <c r="AG395" s="210" t="s">
        <v>374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ht="20.399999999999999" outlineLevel="1" x14ac:dyDescent="0.25">
      <c r="A396" s="248">
        <v>91</v>
      </c>
      <c r="B396" s="249" t="s">
        <v>923</v>
      </c>
      <c r="C396" s="257" t="s">
        <v>924</v>
      </c>
      <c r="D396" s="250" t="s">
        <v>469</v>
      </c>
      <c r="E396" s="251">
        <v>66.599999999999994</v>
      </c>
      <c r="F396" s="252"/>
      <c r="G396" s="253">
        <f>ROUND(E396*F396,2)</f>
        <v>0</v>
      </c>
      <c r="H396" s="252"/>
      <c r="I396" s="253">
        <f>ROUND(E396*H396,2)</f>
        <v>0</v>
      </c>
      <c r="J396" s="252"/>
      <c r="K396" s="253">
        <f>ROUND(E396*J396,2)</f>
        <v>0</v>
      </c>
      <c r="L396" s="253">
        <v>21</v>
      </c>
      <c r="M396" s="253">
        <f>G396*(1+L396/100)</f>
        <v>0</v>
      </c>
      <c r="N396" s="253">
        <v>0</v>
      </c>
      <c r="O396" s="253">
        <f>ROUND(E396*N396,2)</f>
        <v>0</v>
      </c>
      <c r="P396" s="253">
        <v>0</v>
      </c>
      <c r="Q396" s="253">
        <f>ROUND(E396*P396,2)</f>
        <v>0</v>
      </c>
      <c r="R396" s="253"/>
      <c r="S396" s="253" t="s">
        <v>268</v>
      </c>
      <c r="T396" s="254" t="s">
        <v>269</v>
      </c>
      <c r="U396" s="219">
        <v>0</v>
      </c>
      <c r="V396" s="219">
        <f>ROUND(E396*U396,2)</f>
        <v>0</v>
      </c>
      <c r="W396" s="219"/>
      <c r="X396" s="219" t="s">
        <v>368</v>
      </c>
      <c r="Y396" s="210"/>
      <c r="Z396" s="210"/>
      <c r="AA396" s="210"/>
      <c r="AB396" s="210"/>
      <c r="AC396" s="210"/>
      <c r="AD396" s="210"/>
      <c r="AE396" s="210"/>
      <c r="AF396" s="210"/>
      <c r="AG396" s="210" t="s">
        <v>374</v>
      </c>
      <c r="AH396" s="210"/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ht="20.399999999999999" outlineLevel="1" x14ac:dyDescent="0.25">
      <c r="A397" s="248">
        <v>92</v>
      </c>
      <c r="B397" s="249" t="s">
        <v>925</v>
      </c>
      <c r="C397" s="257" t="s">
        <v>926</v>
      </c>
      <c r="D397" s="250" t="s">
        <v>469</v>
      </c>
      <c r="E397" s="251">
        <v>165.5</v>
      </c>
      <c r="F397" s="252"/>
      <c r="G397" s="253">
        <f>ROUND(E397*F397,2)</f>
        <v>0</v>
      </c>
      <c r="H397" s="252"/>
      <c r="I397" s="253">
        <f>ROUND(E397*H397,2)</f>
        <v>0</v>
      </c>
      <c r="J397" s="252"/>
      <c r="K397" s="253">
        <f>ROUND(E397*J397,2)</f>
        <v>0</v>
      </c>
      <c r="L397" s="253">
        <v>21</v>
      </c>
      <c r="M397" s="253">
        <f>G397*(1+L397/100)</f>
        <v>0</v>
      </c>
      <c r="N397" s="253">
        <v>0</v>
      </c>
      <c r="O397" s="253">
        <f>ROUND(E397*N397,2)</f>
        <v>0</v>
      </c>
      <c r="P397" s="253">
        <v>0</v>
      </c>
      <c r="Q397" s="253">
        <f>ROUND(E397*P397,2)</f>
        <v>0</v>
      </c>
      <c r="R397" s="253"/>
      <c r="S397" s="253" t="s">
        <v>268</v>
      </c>
      <c r="T397" s="254" t="s">
        <v>269</v>
      </c>
      <c r="U397" s="219">
        <v>0</v>
      </c>
      <c r="V397" s="219">
        <f>ROUND(E397*U397,2)</f>
        <v>0</v>
      </c>
      <c r="W397" s="219"/>
      <c r="X397" s="219" t="s">
        <v>368</v>
      </c>
      <c r="Y397" s="210"/>
      <c r="Z397" s="210"/>
      <c r="AA397" s="210"/>
      <c r="AB397" s="210"/>
      <c r="AC397" s="210"/>
      <c r="AD397" s="210"/>
      <c r="AE397" s="210"/>
      <c r="AF397" s="210"/>
      <c r="AG397" s="210" t="s">
        <v>374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ht="20.399999999999999" outlineLevel="1" x14ac:dyDescent="0.25">
      <c r="A398" s="248">
        <v>93</v>
      </c>
      <c r="B398" s="249" t="s">
        <v>927</v>
      </c>
      <c r="C398" s="257" t="s">
        <v>928</v>
      </c>
      <c r="D398" s="250" t="s">
        <v>469</v>
      </c>
      <c r="E398" s="251">
        <v>24.9</v>
      </c>
      <c r="F398" s="252"/>
      <c r="G398" s="253">
        <f>ROUND(E398*F398,2)</f>
        <v>0</v>
      </c>
      <c r="H398" s="252"/>
      <c r="I398" s="253">
        <f>ROUND(E398*H398,2)</f>
        <v>0</v>
      </c>
      <c r="J398" s="252"/>
      <c r="K398" s="253">
        <f>ROUND(E398*J398,2)</f>
        <v>0</v>
      </c>
      <c r="L398" s="253">
        <v>21</v>
      </c>
      <c r="M398" s="253">
        <f>G398*(1+L398/100)</f>
        <v>0</v>
      </c>
      <c r="N398" s="253">
        <v>0</v>
      </c>
      <c r="O398" s="253">
        <f>ROUND(E398*N398,2)</f>
        <v>0</v>
      </c>
      <c r="P398" s="253">
        <v>0</v>
      </c>
      <c r="Q398" s="253">
        <f>ROUND(E398*P398,2)</f>
        <v>0</v>
      </c>
      <c r="R398" s="253"/>
      <c r="S398" s="253" t="s">
        <v>268</v>
      </c>
      <c r="T398" s="254" t="s">
        <v>269</v>
      </c>
      <c r="U398" s="219">
        <v>0</v>
      </c>
      <c r="V398" s="219">
        <f>ROUND(E398*U398,2)</f>
        <v>0</v>
      </c>
      <c r="W398" s="219"/>
      <c r="X398" s="219" t="s">
        <v>368</v>
      </c>
      <c r="Y398" s="210"/>
      <c r="Z398" s="210"/>
      <c r="AA398" s="210"/>
      <c r="AB398" s="210"/>
      <c r="AC398" s="210"/>
      <c r="AD398" s="210"/>
      <c r="AE398" s="210"/>
      <c r="AF398" s="210"/>
      <c r="AG398" s="210" t="s">
        <v>374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ht="20.399999999999999" outlineLevel="1" x14ac:dyDescent="0.25">
      <c r="A399" s="248">
        <v>94</v>
      </c>
      <c r="B399" s="249" t="s">
        <v>929</v>
      </c>
      <c r="C399" s="257" t="s">
        <v>930</v>
      </c>
      <c r="D399" s="250" t="s">
        <v>469</v>
      </c>
      <c r="E399" s="251">
        <v>162</v>
      </c>
      <c r="F399" s="252"/>
      <c r="G399" s="253">
        <f>ROUND(E399*F399,2)</f>
        <v>0</v>
      </c>
      <c r="H399" s="252"/>
      <c r="I399" s="253">
        <f>ROUND(E399*H399,2)</f>
        <v>0</v>
      </c>
      <c r="J399" s="252"/>
      <c r="K399" s="253">
        <f>ROUND(E399*J399,2)</f>
        <v>0</v>
      </c>
      <c r="L399" s="253">
        <v>21</v>
      </c>
      <c r="M399" s="253">
        <f>G399*(1+L399/100)</f>
        <v>0</v>
      </c>
      <c r="N399" s="253">
        <v>0</v>
      </c>
      <c r="O399" s="253">
        <f>ROUND(E399*N399,2)</f>
        <v>0</v>
      </c>
      <c r="P399" s="253">
        <v>0</v>
      </c>
      <c r="Q399" s="253">
        <f>ROUND(E399*P399,2)</f>
        <v>0</v>
      </c>
      <c r="R399" s="253"/>
      <c r="S399" s="253" t="s">
        <v>268</v>
      </c>
      <c r="T399" s="254" t="s">
        <v>269</v>
      </c>
      <c r="U399" s="219">
        <v>0</v>
      </c>
      <c r="V399" s="219">
        <f>ROUND(E399*U399,2)</f>
        <v>0</v>
      </c>
      <c r="W399" s="219"/>
      <c r="X399" s="219" t="s">
        <v>368</v>
      </c>
      <c r="Y399" s="210"/>
      <c r="Z399" s="210"/>
      <c r="AA399" s="210"/>
      <c r="AB399" s="210"/>
      <c r="AC399" s="210"/>
      <c r="AD399" s="210"/>
      <c r="AE399" s="210"/>
      <c r="AF399" s="210"/>
      <c r="AG399" s="210" t="s">
        <v>374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1" x14ac:dyDescent="0.25">
      <c r="A400" s="248">
        <v>95</v>
      </c>
      <c r="B400" s="249" t="s">
        <v>931</v>
      </c>
      <c r="C400" s="257" t="s">
        <v>932</v>
      </c>
      <c r="D400" s="250" t="s">
        <v>469</v>
      </c>
      <c r="E400" s="251">
        <v>99</v>
      </c>
      <c r="F400" s="252"/>
      <c r="G400" s="253">
        <f>ROUND(E400*F400,2)</f>
        <v>0</v>
      </c>
      <c r="H400" s="252"/>
      <c r="I400" s="253">
        <f>ROUND(E400*H400,2)</f>
        <v>0</v>
      </c>
      <c r="J400" s="252"/>
      <c r="K400" s="253">
        <f>ROUND(E400*J400,2)</f>
        <v>0</v>
      </c>
      <c r="L400" s="253">
        <v>21</v>
      </c>
      <c r="M400" s="253">
        <f>G400*(1+L400/100)</f>
        <v>0</v>
      </c>
      <c r="N400" s="253">
        <v>0</v>
      </c>
      <c r="O400" s="253">
        <f>ROUND(E400*N400,2)</f>
        <v>0</v>
      </c>
      <c r="P400" s="253">
        <v>0</v>
      </c>
      <c r="Q400" s="253">
        <f>ROUND(E400*P400,2)</f>
        <v>0</v>
      </c>
      <c r="R400" s="253"/>
      <c r="S400" s="253" t="s">
        <v>268</v>
      </c>
      <c r="T400" s="254" t="s">
        <v>269</v>
      </c>
      <c r="U400" s="219">
        <v>0</v>
      </c>
      <c r="V400" s="219">
        <f>ROUND(E400*U400,2)</f>
        <v>0</v>
      </c>
      <c r="W400" s="219"/>
      <c r="X400" s="219" t="s">
        <v>368</v>
      </c>
      <c r="Y400" s="210"/>
      <c r="Z400" s="210"/>
      <c r="AA400" s="210"/>
      <c r="AB400" s="210"/>
      <c r="AC400" s="210"/>
      <c r="AD400" s="210"/>
      <c r="AE400" s="210"/>
      <c r="AF400" s="210"/>
      <c r="AG400" s="210" t="s">
        <v>374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ht="30.6" outlineLevel="1" x14ac:dyDescent="0.25">
      <c r="A401" s="227">
        <v>96</v>
      </c>
      <c r="B401" s="228" t="s">
        <v>933</v>
      </c>
      <c r="C401" s="239" t="s">
        <v>934</v>
      </c>
      <c r="D401" s="229" t="s">
        <v>448</v>
      </c>
      <c r="E401" s="230">
        <v>1</v>
      </c>
      <c r="F401" s="231"/>
      <c r="G401" s="232">
        <f>ROUND(E401*F401,2)</f>
        <v>0</v>
      </c>
      <c r="H401" s="231"/>
      <c r="I401" s="232">
        <f>ROUND(E401*H401,2)</f>
        <v>0</v>
      </c>
      <c r="J401" s="231"/>
      <c r="K401" s="232">
        <f>ROUND(E401*J401,2)</f>
        <v>0</v>
      </c>
      <c r="L401" s="232">
        <v>21</v>
      </c>
      <c r="M401" s="232">
        <f>G401*(1+L401/100)</f>
        <v>0</v>
      </c>
      <c r="N401" s="232">
        <v>0</v>
      </c>
      <c r="O401" s="232">
        <f>ROUND(E401*N401,2)</f>
        <v>0</v>
      </c>
      <c r="P401" s="232">
        <v>0</v>
      </c>
      <c r="Q401" s="232">
        <f>ROUND(E401*P401,2)</f>
        <v>0</v>
      </c>
      <c r="R401" s="232"/>
      <c r="S401" s="232" t="s">
        <v>268</v>
      </c>
      <c r="T401" s="233" t="s">
        <v>269</v>
      </c>
      <c r="U401" s="219">
        <v>0</v>
      </c>
      <c r="V401" s="219">
        <f>ROUND(E401*U401,2)</f>
        <v>0</v>
      </c>
      <c r="W401" s="219"/>
      <c r="X401" s="219" t="s">
        <v>368</v>
      </c>
      <c r="Y401" s="210"/>
      <c r="Z401" s="210"/>
      <c r="AA401" s="210"/>
      <c r="AB401" s="210"/>
      <c r="AC401" s="210"/>
      <c r="AD401" s="210"/>
      <c r="AE401" s="210"/>
      <c r="AF401" s="210"/>
      <c r="AG401" s="210" t="s">
        <v>374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 x14ac:dyDescent="0.25">
      <c r="A402" s="217"/>
      <c r="B402" s="218"/>
      <c r="C402" s="240" t="s">
        <v>935</v>
      </c>
      <c r="D402" s="235"/>
      <c r="E402" s="235"/>
      <c r="F402" s="235"/>
      <c r="G402" s="235"/>
      <c r="H402" s="219"/>
      <c r="I402" s="219"/>
      <c r="J402" s="219"/>
      <c r="K402" s="219"/>
      <c r="L402" s="219"/>
      <c r="M402" s="219"/>
      <c r="N402" s="219"/>
      <c r="O402" s="219"/>
      <c r="P402" s="219"/>
      <c r="Q402" s="219"/>
      <c r="R402" s="219"/>
      <c r="S402" s="219"/>
      <c r="T402" s="219"/>
      <c r="U402" s="219"/>
      <c r="V402" s="219"/>
      <c r="W402" s="219"/>
      <c r="X402" s="219"/>
      <c r="Y402" s="210"/>
      <c r="Z402" s="210"/>
      <c r="AA402" s="210"/>
      <c r="AB402" s="210"/>
      <c r="AC402" s="210"/>
      <c r="AD402" s="210"/>
      <c r="AE402" s="210"/>
      <c r="AF402" s="210"/>
      <c r="AG402" s="210" t="s">
        <v>272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1" x14ac:dyDescent="0.25">
      <c r="A403" s="217"/>
      <c r="B403" s="218"/>
      <c r="C403" s="241" t="s">
        <v>936</v>
      </c>
      <c r="D403" s="236"/>
      <c r="E403" s="236"/>
      <c r="F403" s="236"/>
      <c r="G403" s="236"/>
      <c r="H403" s="219"/>
      <c r="I403" s="219"/>
      <c r="J403" s="219"/>
      <c r="K403" s="219"/>
      <c r="L403" s="219"/>
      <c r="M403" s="219"/>
      <c r="N403" s="219"/>
      <c r="O403" s="219"/>
      <c r="P403" s="219"/>
      <c r="Q403" s="219"/>
      <c r="R403" s="219"/>
      <c r="S403" s="219"/>
      <c r="T403" s="219"/>
      <c r="U403" s="219"/>
      <c r="V403" s="219"/>
      <c r="W403" s="219"/>
      <c r="X403" s="219"/>
      <c r="Y403" s="210"/>
      <c r="Z403" s="210"/>
      <c r="AA403" s="210"/>
      <c r="AB403" s="210"/>
      <c r="AC403" s="210"/>
      <c r="AD403" s="210"/>
      <c r="AE403" s="210"/>
      <c r="AF403" s="210"/>
      <c r="AG403" s="210" t="s">
        <v>272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1" x14ac:dyDescent="0.25">
      <c r="A404" s="217"/>
      <c r="B404" s="218"/>
      <c r="C404" s="241" t="s">
        <v>937</v>
      </c>
      <c r="D404" s="236"/>
      <c r="E404" s="236"/>
      <c r="F404" s="236"/>
      <c r="G404" s="236"/>
      <c r="H404" s="219"/>
      <c r="I404" s="219"/>
      <c r="J404" s="219"/>
      <c r="K404" s="219"/>
      <c r="L404" s="219"/>
      <c r="M404" s="219"/>
      <c r="N404" s="219"/>
      <c r="O404" s="219"/>
      <c r="P404" s="219"/>
      <c r="Q404" s="219"/>
      <c r="R404" s="219"/>
      <c r="S404" s="219"/>
      <c r="T404" s="219"/>
      <c r="U404" s="219"/>
      <c r="V404" s="219"/>
      <c r="W404" s="219"/>
      <c r="X404" s="219"/>
      <c r="Y404" s="210"/>
      <c r="Z404" s="210"/>
      <c r="AA404" s="210"/>
      <c r="AB404" s="210"/>
      <c r="AC404" s="210"/>
      <c r="AD404" s="210"/>
      <c r="AE404" s="210"/>
      <c r="AF404" s="210"/>
      <c r="AG404" s="210" t="s">
        <v>272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1" x14ac:dyDescent="0.25">
      <c r="A405" s="248">
        <v>97</v>
      </c>
      <c r="B405" s="249" t="s">
        <v>938</v>
      </c>
      <c r="C405" s="257" t="s">
        <v>939</v>
      </c>
      <c r="D405" s="250" t="s">
        <v>469</v>
      </c>
      <c r="E405" s="251">
        <v>45</v>
      </c>
      <c r="F405" s="252"/>
      <c r="G405" s="253">
        <f>ROUND(E405*F405,2)</f>
        <v>0</v>
      </c>
      <c r="H405" s="252"/>
      <c r="I405" s="253">
        <f>ROUND(E405*H405,2)</f>
        <v>0</v>
      </c>
      <c r="J405" s="252"/>
      <c r="K405" s="253">
        <f>ROUND(E405*J405,2)</f>
        <v>0</v>
      </c>
      <c r="L405" s="253">
        <v>21</v>
      </c>
      <c r="M405" s="253">
        <f>G405*(1+L405/100)</f>
        <v>0</v>
      </c>
      <c r="N405" s="253">
        <v>0</v>
      </c>
      <c r="O405" s="253">
        <f>ROUND(E405*N405,2)</f>
        <v>0</v>
      </c>
      <c r="P405" s="253">
        <v>0</v>
      </c>
      <c r="Q405" s="253">
        <f>ROUND(E405*P405,2)</f>
        <v>0</v>
      </c>
      <c r="R405" s="253"/>
      <c r="S405" s="253" t="s">
        <v>268</v>
      </c>
      <c r="T405" s="254" t="s">
        <v>269</v>
      </c>
      <c r="U405" s="219">
        <v>0</v>
      </c>
      <c r="V405" s="219">
        <f>ROUND(E405*U405,2)</f>
        <v>0</v>
      </c>
      <c r="W405" s="219"/>
      <c r="X405" s="219" t="s">
        <v>368</v>
      </c>
      <c r="Y405" s="210"/>
      <c r="Z405" s="210"/>
      <c r="AA405" s="210"/>
      <c r="AB405" s="210"/>
      <c r="AC405" s="210"/>
      <c r="AD405" s="210"/>
      <c r="AE405" s="210"/>
      <c r="AF405" s="210"/>
      <c r="AG405" s="210" t="s">
        <v>374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x14ac:dyDescent="0.25">
      <c r="A406" s="221" t="s">
        <v>263</v>
      </c>
      <c r="B406" s="222" t="s">
        <v>182</v>
      </c>
      <c r="C406" s="238" t="s">
        <v>183</v>
      </c>
      <c r="D406" s="223"/>
      <c r="E406" s="224"/>
      <c r="F406" s="225"/>
      <c r="G406" s="225">
        <f>SUMIF(AG407:AG459,"&lt;&gt;NOR",G407:G459)</f>
        <v>0</v>
      </c>
      <c r="H406" s="225"/>
      <c r="I406" s="225">
        <f>SUM(I407:I459)</f>
        <v>0</v>
      </c>
      <c r="J406" s="225"/>
      <c r="K406" s="225">
        <f>SUM(K407:K459)</f>
        <v>0</v>
      </c>
      <c r="L406" s="225"/>
      <c r="M406" s="225">
        <f>SUM(M407:M459)</f>
        <v>0</v>
      </c>
      <c r="N406" s="225"/>
      <c r="O406" s="225">
        <f>SUM(O407:O459)</f>
        <v>0</v>
      </c>
      <c r="P406" s="225"/>
      <c r="Q406" s="225">
        <f>SUM(Q407:Q459)</f>
        <v>0</v>
      </c>
      <c r="R406" s="225"/>
      <c r="S406" s="225"/>
      <c r="T406" s="226"/>
      <c r="U406" s="220"/>
      <c r="V406" s="220">
        <f>SUM(V407:V459)</f>
        <v>0</v>
      </c>
      <c r="W406" s="220"/>
      <c r="X406" s="220"/>
      <c r="AG406" t="s">
        <v>264</v>
      </c>
    </row>
    <row r="407" spans="1:60" ht="20.399999999999999" outlineLevel="1" x14ac:dyDescent="0.25">
      <c r="A407" s="227">
        <v>98</v>
      </c>
      <c r="B407" s="228" t="s">
        <v>1116</v>
      </c>
      <c r="C407" s="239" t="s">
        <v>941</v>
      </c>
      <c r="D407" s="229" t="s">
        <v>365</v>
      </c>
      <c r="E407" s="230">
        <v>1</v>
      </c>
      <c r="F407" s="231"/>
      <c r="G407" s="232">
        <f>ROUND(E407*F407,2)</f>
        <v>0</v>
      </c>
      <c r="H407" s="231"/>
      <c r="I407" s="232">
        <f>ROUND(E407*H407,2)</f>
        <v>0</v>
      </c>
      <c r="J407" s="231"/>
      <c r="K407" s="232">
        <f>ROUND(E407*J407,2)</f>
        <v>0</v>
      </c>
      <c r="L407" s="232">
        <v>21</v>
      </c>
      <c r="M407" s="232">
        <f>G407*(1+L407/100)</f>
        <v>0</v>
      </c>
      <c r="N407" s="232">
        <v>0</v>
      </c>
      <c r="O407" s="232">
        <f>ROUND(E407*N407,2)</f>
        <v>0</v>
      </c>
      <c r="P407" s="232">
        <v>0</v>
      </c>
      <c r="Q407" s="232">
        <f>ROUND(E407*P407,2)</f>
        <v>0</v>
      </c>
      <c r="R407" s="232"/>
      <c r="S407" s="232" t="s">
        <v>268</v>
      </c>
      <c r="T407" s="233" t="s">
        <v>269</v>
      </c>
      <c r="U407" s="219">
        <v>0</v>
      </c>
      <c r="V407" s="219">
        <f>ROUND(E407*U407,2)</f>
        <v>0</v>
      </c>
      <c r="W407" s="219"/>
      <c r="X407" s="219" t="s">
        <v>368</v>
      </c>
      <c r="Y407" s="210"/>
      <c r="Z407" s="210"/>
      <c r="AA407" s="210"/>
      <c r="AB407" s="210"/>
      <c r="AC407" s="210"/>
      <c r="AD407" s="210"/>
      <c r="AE407" s="210"/>
      <c r="AF407" s="210"/>
      <c r="AG407" s="210" t="s">
        <v>374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5">
      <c r="A408" s="217"/>
      <c r="B408" s="218"/>
      <c r="C408" s="240" t="s">
        <v>942</v>
      </c>
      <c r="D408" s="235"/>
      <c r="E408" s="235"/>
      <c r="F408" s="235"/>
      <c r="G408" s="235"/>
      <c r="H408" s="219"/>
      <c r="I408" s="219"/>
      <c r="J408" s="219"/>
      <c r="K408" s="219"/>
      <c r="L408" s="219"/>
      <c r="M408" s="219"/>
      <c r="N408" s="219"/>
      <c r="O408" s="219"/>
      <c r="P408" s="219"/>
      <c r="Q408" s="219"/>
      <c r="R408" s="219"/>
      <c r="S408" s="219"/>
      <c r="T408" s="219"/>
      <c r="U408" s="219"/>
      <c r="V408" s="219"/>
      <c r="W408" s="219"/>
      <c r="X408" s="219"/>
      <c r="Y408" s="210"/>
      <c r="Z408" s="210"/>
      <c r="AA408" s="210"/>
      <c r="AB408" s="210"/>
      <c r="AC408" s="210"/>
      <c r="AD408" s="210"/>
      <c r="AE408" s="210"/>
      <c r="AF408" s="210"/>
      <c r="AG408" s="210" t="s">
        <v>272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5">
      <c r="A409" s="217"/>
      <c r="B409" s="218"/>
      <c r="C409" s="241" t="s">
        <v>943</v>
      </c>
      <c r="D409" s="236"/>
      <c r="E409" s="236"/>
      <c r="F409" s="236"/>
      <c r="G409" s="236"/>
      <c r="H409" s="219"/>
      <c r="I409" s="219"/>
      <c r="J409" s="219"/>
      <c r="K409" s="219"/>
      <c r="L409" s="219"/>
      <c r="M409" s="219"/>
      <c r="N409" s="219"/>
      <c r="O409" s="219"/>
      <c r="P409" s="219"/>
      <c r="Q409" s="219"/>
      <c r="R409" s="219"/>
      <c r="S409" s="219"/>
      <c r="T409" s="219"/>
      <c r="U409" s="219"/>
      <c r="V409" s="219"/>
      <c r="W409" s="219"/>
      <c r="X409" s="219"/>
      <c r="Y409" s="210"/>
      <c r="Z409" s="210"/>
      <c r="AA409" s="210"/>
      <c r="AB409" s="210"/>
      <c r="AC409" s="210"/>
      <c r="AD409" s="210"/>
      <c r="AE409" s="210"/>
      <c r="AF409" s="210"/>
      <c r="AG409" s="210" t="s">
        <v>272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5">
      <c r="A410" s="217"/>
      <c r="B410" s="218"/>
      <c r="C410" s="241" t="s">
        <v>944</v>
      </c>
      <c r="D410" s="236"/>
      <c r="E410" s="236"/>
      <c r="F410" s="236"/>
      <c r="G410" s="236"/>
      <c r="H410" s="219"/>
      <c r="I410" s="219"/>
      <c r="J410" s="219"/>
      <c r="K410" s="219"/>
      <c r="L410" s="219"/>
      <c r="M410" s="219"/>
      <c r="N410" s="219"/>
      <c r="O410" s="219"/>
      <c r="P410" s="219"/>
      <c r="Q410" s="219"/>
      <c r="R410" s="219"/>
      <c r="S410" s="219"/>
      <c r="T410" s="219"/>
      <c r="U410" s="219"/>
      <c r="V410" s="219"/>
      <c r="W410" s="219"/>
      <c r="X410" s="219"/>
      <c r="Y410" s="210"/>
      <c r="Z410" s="210"/>
      <c r="AA410" s="210"/>
      <c r="AB410" s="210"/>
      <c r="AC410" s="210"/>
      <c r="AD410" s="210"/>
      <c r="AE410" s="210"/>
      <c r="AF410" s="210"/>
      <c r="AG410" s="210" t="s">
        <v>272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5">
      <c r="A411" s="217"/>
      <c r="B411" s="218"/>
      <c r="C411" s="241" t="s">
        <v>945</v>
      </c>
      <c r="D411" s="236"/>
      <c r="E411" s="236"/>
      <c r="F411" s="236"/>
      <c r="G411" s="236"/>
      <c r="H411" s="219"/>
      <c r="I411" s="219"/>
      <c r="J411" s="219"/>
      <c r="K411" s="219"/>
      <c r="L411" s="219"/>
      <c r="M411" s="219"/>
      <c r="N411" s="219"/>
      <c r="O411" s="219"/>
      <c r="P411" s="219"/>
      <c r="Q411" s="219"/>
      <c r="R411" s="219"/>
      <c r="S411" s="219"/>
      <c r="T411" s="219"/>
      <c r="U411" s="219"/>
      <c r="V411" s="219"/>
      <c r="W411" s="219"/>
      <c r="X411" s="219"/>
      <c r="Y411" s="210"/>
      <c r="Z411" s="210"/>
      <c r="AA411" s="210"/>
      <c r="AB411" s="210"/>
      <c r="AC411" s="210"/>
      <c r="AD411" s="210"/>
      <c r="AE411" s="210"/>
      <c r="AF411" s="210"/>
      <c r="AG411" s="210" t="s">
        <v>272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5">
      <c r="A412" s="217"/>
      <c r="B412" s="218"/>
      <c r="C412" s="241" t="s">
        <v>946</v>
      </c>
      <c r="D412" s="236"/>
      <c r="E412" s="236"/>
      <c r="F412" s="236"/>
      <c r="G412" s="236"/>
      <c r="H412" s="219"/>
      <c r="I412" s="219"/>
      <c r="J412" s="219"/>
      <c r="K412" s="219"/>
      <c r="L412" s="219"/>
      <c r="M412" s="219"/>
      <c r="N412" s="219"/>
      <c r="O412" s="219"/>
      <c r="P412" s="219"/>
      <c r="Q412" s="219"/>
      <c r="R412" s="219"/>
      <c r="S412" s="219"/>
      <c r="T412" s="219"/>
      <c r="U412" s="219"/>
      <c r="V412" s="219"/>
      <c r="W412" s="219"/>
      <c r="X412" s="219"/>
      <c r="Y412" s="210"/>
      <c r="Z412" s="210"/>
      <c r="AA412" s="210"/>
      <c r="AB412" s="210"/>
      <c r="AC412" s="210"/>
      <c r="AD412" s="210"/>
      <c r="AE412" s="210"/>
      <c r="AF412" s="210"/>
      <c r="AG412" s="210" t="s">
        <v>272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ht="20.399999999999999" outlineLevel="1" x14ac:dyDescent="0.25">
      <c r="A413" s="227">
        <v>99</v>
      </c>
      <c r="B413" s="228" t="s">
        <v>1117</v>
      </c>
      <c r="C413" s="239" t="s">
        <v>941</v>
      </c>
      <c r="D413" s="229" t="s">
        <v>365</v>
      </c>
      <c r="E413" s="230">
        <v>1</v>
      </c>
      <c r="F413" s="231"/>
      <c r="G413" s="232">
        <f>ROUND(E413*F413,2)</f>
        <v>0</v>
      </c>
      <c r="H413" s="231"/>
      <c r="I413" s="232">
        <f>ROUND(E413*H413,2)</f>
        <v>0</v>
      </c>
      <c r="J413" s="231"/>
      <c r="K413" s="232">
        <f>ROUND(E413*J413,2)</f>
        <v>0</v>
      </c>
      <c r="L413" s="232">
        <v>21</v>
      </c>
      <c r="M413" s="232">
        <f>G413*(1+L413/100)</f>
        <v>0</v>
      </c>
      <c r="N413" s="232">
        <v>0</v>
      </c>
      <c r="O413" s="232">
        <f>ROUND(E413*N413,2)</f>
        <v>0</v>
      </c>
      <c r="P413" s="232">
        <v>0</v>
      </c>
      <c r="Q413" s="232">
        <f>ROUND(E413*P413,2)</f>
        <v>0</v>
      </c>
      <c r="R413" s="232"/>
      <c r="S413" s="232" t="s">
        <v>268</v>
      </c>
      <c r="T413" s="233" t="s">
        <v>269</v>
      </c>
      <c r="U413" s="219">
        <v>0</v>
      </c>
      <c r="V413" s="219">
        <f>ROUND(E413*U413,2)</f>
        <v>0</v>
      </c>
      <c r="W413" s="219"/>
      <c r="X413" s="219" t="s">
        <v>368</v>
      </c>
      <c r="Y413" s="210"/>
      <c r="Z413" s="210"/>
      <c r="AA413" s="210"/>
      <c r="AB413" s="210"/>
      <c r="AC413" s="210"/>
      <c r="AD413" s="210"/>
      <c r="AE413" s="210"/>
      <c r="AF413" s="210"/>
      <c r="AG413" s="210" t="s">
        <v>374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 x14ac:dyDescent="0.25">
      <c r="A414" s="217"/>
      <c r="B414" s="218"/>
      <c r="C414" s="240" t="s">
        <v>948</v>
      </c>
      <c r="D414" s="235"/>
      <c r="E414" s="235"/>
      <c r="F414" s="235"/>
      <c r="G414" s="235"/>
      <c r="H414" s="219"/>
      <c r="I414" s="219"/>
      <c r="J414" s="219"/>
      <c r="K414" s="219"/>
      <c r="L414" s="219"/>
      <c r="M414" s="219"/>
      <c r="N414" s="219"/>
      <c r="O414" s="219"/>
      <c r="P414" s="219"/>
      <c r="Q414" s="219"/>
      <c r="R414" s="219"/>
      <c r="S414" s="219"/>
      <c r="T414" s="219"/>
      <c r="U414" s="219"/>
      <c r="V414" s="219"/>
      <c r="W414" s="219"/>
      <c r="X414" s="219"/>
      <c r="Y414" s="210"/>
      <c r="Z414" s="210"/>
      <c r="AA414" s="210"/>
      <c r="AB414" s="210"/>
      <c r="AC414" s="210"/>
      <c r="AD414" s="210"/>
      <c r="AE414" s="210"/>
      <c r="AF414" s="210"/>
      <c r="AG414" s="210" t="s">
        <v>272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5">
      <c r="A415" s="217"/>
      <c r="B415" s="218"/>
      <c r="C415" s="241" t="s">
        <v>949</v>
      </c>
      <c r="D415" s="236"/>
      <c r="E415" s="236"/>
      <c r="F415" s="236"/>
      <c r="G415" s="236"/>
      <c r="H415" s="219"/>
      <c r="I415" s="219"/>
      <c r="J415" s="219"/>
      <c r="K415" s="219"/>
      <c r="L415" s="219"/>
      <c r="M415" s="219"/>
      <c r="N415" s="219"/>
      <c r="O415" s="219"/>
      <c r="P415" s="219"/>
      <c r="Q415" s="219"/>
      <c r="R415" s="219"/>
      <c r="S415" s="219"/>
      <c r="T415" s="219"/>
      <c r="U415" s="219"/>
      <c r="V415" s="219"/>
      <c r="W415" s="219"/>
      <c r="X415" s="219"/>
      <c r="Y415" s="210"/>
      <c r="Z415" s="210"/>
      <c r="AA415" s="210"/>
      <c r="AB415" s="210"/>
      <c r="AC415" s="210"/>
      <c r="AD415" s="210"/>
      <c r="AE415" s="210"/>
      <c r="AF415" s="210"/>
      <c r="AG415" s="210" t="s">
        <v>272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 x14ac:dyDescent="0.25">
      <c r="A416" s="217"/>
      <c r="B416" s="218"/>
      <c r="C416" s="241" t="s">
        <v>950</v>
      </c>
      <c r="D416" s="236"/>
      <c r="E416" s="236"/>
      <c r="F416" s="236"/>
      <c r="G416" s="236"/>
      <c r="H416" s="219"/>
      <c r="I416" s="219"/>
      <c r="J416" s="219"/>
      <c r="K416" s="219"/>
      <c r="L416" s="219"/>
      <c r="M416" s="219"/>
      <c r="N416" s="219"/>
      <c r="O416" s="219"/>
      <c r="P416" s="219"/>
      <c r="Q416" s="219"/>
      <c r="R416" s="219"/>
      <c r="S416" s="219"/>
      <c r="T416" s="219"/>
      <c r="U416" s="219"/>
      <c r="V416" s="219"/>
      <c r="W416" s="219"/>
      <c r="X416" s="219"/>
      <c r="Y416" s="210"/>
      <c r="Z416" s="210"/>
      <c r="AA416" s="210"/>
      <c r="AB416" s="210"/>
      <c r="AC416" s="210"/>
      <c r="AD416" s="210"/>
      <c r="AE416" s="210"/>
      <c r="AF416" s="210"/>
      <c r="AG416" s="210" t="s">
        <v>272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5">
      <c r="A417" s="217"/>
      <c r="B417" s="218"/>
      <c r="C417" s="241" t="s">
        <v>945</v>
      </c>
      <c r="D417" s="236"/>
      <c r="E417" s="236"/>
      <c r="F417" s="236"/>
      <c r="G417" s="236"/>
      <c r="H417" s="219"/>
      <c r="I417" s="219"/>
      <c r="J417" s="219"/>
      <c r="K417" s="219"/>
      <c r="L417" s="219"/>
      <c r="M417" s="219"/>
      <c r="N417" s="219"/>
      <c r="O417" s="219"/>
      <c r="P417" s="219"/>
      <c r="Q417" s="219"/>
      <c r="R417" s="219"/>
      <c r="S417" s="219"/>
      <c r="T417" s="219"/>
      <c r="U417" s="219"/>
      <c r="V417" s="219"/>
      <c r="W417" s="219"/>
      <c r="X417" s="219"/>
      <c r="Y417" s="210"/>
      <c r="Z417" s="210"/>
      <c r="AA417" s="210"/>
      <c r="AB417" s="210"/>
      <c r="AC417" s="210"/>
      <c r="AD417" s="210"/>
      <c r="AE417" s="210"/>
      <c r="AF417" s="210"/>
      <c r="AG417" s="210" t="s">
        <v>272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5">
      <c r="A418" s="217"/>
      <c r="B418" s="218"/>
      <c r="C418" s="241" t="s">
        <v>946</v>
      </c>
      <c r="D418" s="236"/>
      <c r="E418" s="236"/>
      <c r="F418" s="236"/>
      <c r="G418" s="236"/>
      <c r="H418" s="219"/>
      <c r="I418" s="219"/>
      <c r="J418" s="219"/>
      <c r="K418" s="219"/>
      <c r="L418" s="219"/>
      <c r="M418" s="219"/>
      <c r="N418" s="219"/>
      <c r="O418" s="219"/>
      <c r="P418" s="219"/>
      <c r="Q418" s="219"/>
      <c r="R418" s="219"/>
      <c r="S418" s="219"/>
      <c r="T418" s="219"/>
      <c r="U418" s="219"/>
      <c r="V418" s="219"/>
      <c r="W418" s="219"/>
      <c r="X418" s="219"/>
      <c r="Y418" s="210"/>
      <c r="Z418" s="210"/>
      <c r="AA418" s="210"/>
      <c r="AB418" s="210"/>
      <c r="AC418" s="210"/>
      <c r="AD418" s="210"/>
      <c r="AE418" s="210"/>
      <c r="AF418" s="210"/>
      <c r="AG418" s="210" t="s">
        <v>272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ht="20.399999999999999" outlineLevel="1" x14ac:dyDescent="0.25">
      <c r="A419" s="227">
        <v>100</v>
      </c>
      <c r="B419" s="228" t="s">
        <v>1118</v>
      </c>
      <c r="C419" s="239" t="s">
        <v>941</v>
      </c>
      <c r="D419" s="229" t="s">
        <v>365</v>
      </c>
      <c r="E419" s="230">
        <v>1</v>
      </c>
      <c r="F419" s="231"/>
      <c r="G419" s="232">
        <f>ROUND(E419*F419,2)</f>
        <v>0</v>
      </c>
      <c r="H419" s="231"/>
      <c r="I419" s="232">
        <f>ROUND(E419*H419,2)</f>
        <v>0</v>
      </c>
      <c r="J419" s="231"/>
      <c r="K419" s="232">
        <f>ROUND(E419*J419,2)</f>
        <v>0</v>
      </c>
      <c r="L419" s="232">
        <v>21</v>
      </c>
      <c r="M419" s="232">
        <f>G419*(1+L419/100)</f>
        <v>0</v>
      </c>
      <c r="N419" s="232">
        <v>0</v>
      </c>
      <c r="O419" s="232">
        <f>ROUND(E419*N419,2)</f>
        <v>0</v>
      </c>
      <c r="P419" s="232">
        <v>0</v>
      </c>
      <c r="Q419" s="232">
        <f>ROUND(E419*P419,2)</f>
        <v>0</v>
      </c>
      <c r="R419" s="232"/>
      <c r="S419" s="232" t="s">
        <v>268</v>
      </c>
      <c r="T419" s="233" t="s">
        <v>269</v>
      </c>
      <c r="U419" s="219">
        <v>0</v>
      </c>
      <c r="V419" s="219">
        <f>ROUND(E419*U419,2)</f>
        <v>0</v>
      </c>
      <c r="W419" s="219"/>
      <c r="X419" s="219" t="s">
        <v>368</v>
      </c>
      <c r="Y419" s="210"/>
      <c r="Z419" s="210"/>
      <c r="AA419" s="210"/>
      <c r="AB419" s="210"/>
      <c r="AC419" s="210"/>
      <c r="AD419" s="210"/>
      <c r="AE419" s="210"/>
      <c r="AF419" s="210"/>
      <c r="AG419" s="210" t="s">
        <v>374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1" x14ac:dyDescent="0.25">
      <c r="A420" s="217"/>
      <c r="B420" s="218"/>
      <c r="C420" s="240" t="s">
        <v>948</v>
      </c>
      <c r="D420" s="235"/>
      <c r="E420" s="235"/>
      <c r="F420" s="235"/>
      <c r="G420" s="235"/>
      <c r="H420" s="219"/>
      <c r="I420" s="219"/>
      <c r="J420" s="219"/>
      <c r="K420" s="219"/>
      <c r="L420" s="219"/>
      <c r="M420" s="219"/>
      <c r="N420" s="219"/>
      <c r="O420" s="219"/>
      <c r="P420" s="219"/>
      <c r="Q420" s="219"/>
      <c r="R420" s="219"/>
      <c r="S420" s="219"/>
      <c r="T420" s="219"/>
      <c r="U420" s="219"/>
      <c r="V420" s="219"/>
      <c r="W420" s="219"/>
      <c r="X420" s="219"/>
      <c r="Y420" s="210"/>
      <c r="Z420" s="210"/>
      <c r="AA420" s="210"/>
      <c r="AB420" s="210"/>
      <c r="AC420" s="210"/>
      <c r="AD420" s="210"/>
      <c r="AE420" s="210"/>
      <c r="AF420" s="210"/>
      <c r="AG420" s="210" t="s">
        <v>272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5">
      <c r="A421" s="217"/>
      <c r="B421" s="218"/>
      <c r="C421" s="241" t="s">
        <v>949</v>
      </c>
      <c r="D421" s="236"/>
      <c r="E421" s="236"/>
      <c r="F421" s="236"/>
      <c r="G421" s="236"/>
      <c r="H421" s="219"/>
      <c r="I421" s="219"/>
      <c r="J421" s="219"/>
      <c r="K421" s="219"/>
      <c r="L421" s="219"/>
      <c r="M421" s="219"/>
      <c r="N421" s="219"/>
      <c r="O421" s="219"/>
      <c r="P421" s="219"/>
      <c r="Q421" s="219"/>
      <c r="R421" s="219"/>
      <c r="S421" s="219"/>
      <c r="T421" s="219"/>
      <c r="U421" s="219"/>
      <c r="V421" s="219"/>
      <c r="W421" s="219"/>
      <c r="X421" s="219"/>
      <c r="Y421" s="210"/>
      <c r="Z421" s="210"/>
      <c r="AA421" s="210"/>
      <c r="AB421" s="210"/>
      <c r="AC421" s="210"/>
      <c r="AD421" s="210"/>
      <c r="AE421" s="210"/>
      <c r="AF421" s="210"/>
      <c r="AG421" s="210" t="s">
        <v>272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 x14ac:dyDescent="0.25">
      <c r="A422" s="217"/>
      <c r="B422" s="218"/>
      <c r="C422" s="241" t="s">
        <v>952</v>
      </c>
      <c r="D422" s="236"/>
      <c r="E422" s="236"/>
      <c r="F422" s="236"/>
      <c r="G422" s="236"/>
      <c r="H422" s="219"/>
      <c r="I422" s="219"/>
      <c r="J422" s="219"/>
      <c r="K422" s="219"/>
      <c r="L422" s="219"/>
      <c r="M422" s="219"/>
      <c r="N422" s="219"/>
      <c r="O422" s="219"/>
      <c r="P422" s="219"/>
      <c r="Q422" s="219"/>
      <c r="R422" s="219"/>
      <c r="S422" s="219"/>
      <c r="T422" s="219"/>
      <c r="U422" s="219"/>
      <c r="V422" s="219"/>
      <c r="W422" s="219"/>
      <c r="X422" s="219"/>
      <c r="Y422" s="210"/>
      <c r="Z422" s="210"/>
      <c r="AA422" s="210"/>
      <c r="AB422" s="210"/>
      <c r="AC422" s="210"/>
      <c r="AD422" s="210"/>
      <c r="AE422" s="210"/>
      <c r="AF422" s="210"/>
      <c r="AG422" s="210" t="s">
        <v>272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5">
      <c r="A423" s="217"/>
      <c r="B423" s="218"/>
      <c r="C423" s="241" t="s">
        <v>945</v>
      </c>
      <c r="D423" s="236"/>
      <c r="E423" s="236"/>
      <c r="F423" s="236"/>
      <c r="G423" s="236"/>
      <c r="H423" s="219"/>
      <c r="I423" s="219"/>
      <c r="J423" s="219"/>
      <c r="K423" s="219"/>
      <c r="L423" s="219"/>
      <c r="M423" s="219"/>
      <c r="N423" s="219"/>
      <c r="O423" s="219"/>
      <c r="P423" s="219"/>
      <c r="Q423" s="219"/>
      <c r="R423" s="219"/>
      <c r="S423" s="219"/>
      <c r="T423" s="219"/>
      <c r="U423" s="219"/>
      <c r="V423" s="219"/>
      <c r="W423" s="219"/>
      <c r="X423" s="219"/>
      <c r="Y423" s="210"/>
      <c r="Z423" s="210"/>
      <c r="AA423" s="210"/>
      <c r="AB423" s="210"/>
      <c r="AC423" s="210"/>
      <c r="AD423" s="210"/>
      <c r="AE423" s="210"/>
      <c r="AF423" s="210"/>
      <c r="AG423" s="210" t="s">
        <v>272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5">
      <c r="A424" s="217"/>
      <c r="B424" s="218"/>
      <c r="C424" s="241" t="s">
        <v>946</v>
      </c>
      <c r="D424" s="236"/>
      <c r="E424" s="236"/>
      <c r="F424" s="236"/>
      <c r="G424" s="236"/>
      <c r="H424" s="219"/>
      <c r="I424" s="219"/>
      <c r="J424" s="219"/>
      <c r="K424" s="219"/>
      <c r="L424" s="219"/>
      <c r="M424" s="219"/>
      <c r="N424" s="219"/>
      <c r="O424" s="219"/>
      <c r="P424" s="219"/>
      <c r="Q424" s="219"/>
      <c r="R424" s="219"/>
      <c r="S424" s="219"/>
      <c r="T424" s="219"/>
      <c r="U424" s="219"/>
      <c r="V424" s="219"/>
      <c r="W424" s="219"/>
      <c r="X424" s="219"/>
      <c r="Y424" s="210"/>
      <c r="Z424" s="210"/>
      <c r="AA424" s="210"/>
      <c r="AB424" s="210"/>
      <c r="AC424" s="210"/>
      <c r="AD424" s="210"/>
      <c r="AE424" s="210"/>
      <c r="AF424" s="210"/>
      <c r="AG424" s="210" t="s">
        <v>272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ht="20.399999999999999" outlineLevel="1" x14ac:dyDescent="0.25">
      <c r="A425" s="227">
        <v>101</v>
      </c>
      <c r="B425" s="228" t="s">
        <v>1119</v>
      </c>
      <c r="C425" s="239" t="s">
        <v>941</v>
      </c>
      <c r="D425" s="229" t="s">
        <v>365</v>
      </c>
      <c r="E425" s="230">
        <v>1</v>
      </c>
      <c r="F425" s="231"/>
      <c r="G425" s="232">
        <f>ROUND(E425*F425,2)</f>
        <v>0</v>
      </c>
      <c r="H425" s="231"/>
      <c r="I425" s="232">
        <f>ROUND(E425*H425,2)</f>
        <v>0</v>
      </c>
      <c r="J425" s="231"/>
      <c r="K425" s="232">
        <f>ROUND(E425*J425,2)</f>
        <v>0</v>
      </c>
      <c r="L425" s="232">
        <v>21</v>
      </c>
      <c r="M425" s="232">
        <f>G425*(1+L425/100)</f>
        <v>0</v>
      </c>
      <c r="N425" s="232">
        <v>0</v>
      </c>
      <c r="O425" s="232">
        <f>ROUND(E425*N425,2)</f>
        <v>0</v>
      </c>
      <c r="P425" s="232">
        <v>0</v>
      </c>
      <c r="Q425" s="232">
        <f>ROUND(E425*P425,2)</f>
        <v>0</v>
      </c>
      <c r="R425" s="232"/>
      <c r="S425" s="232" t="s">
        <v>268</v>
      </c>
      <c r="T425" s="233" t="s">
        <v>269</v>
      </c>
      <c r="U425" s="219">
        <v>0</v>
      </c>
      <c r="V425" s="219">
        <f>ROUND(E425*U425,2)</f>
        <v>0</v>
      </c>
      <c r="W425" s="219"/>
      <c r="X425" s="219" t="s">
        <v>368</v>
      </c>
      <c r="Y425" s="210"/>
      <c r="Z425" s="210"/>
      <c r="AA425" s="210"/>
      <c r="AB425" s="210"/>
      <c r="AC425" s="210"/>
      <c r="AD425" s="210"/>
      <c r="AE425" s="210"/>
      <c r="AF425" s="210"/>
      <c r="AG425" s="210" t="s">
        <v>374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 x14ac:dyDescent="0.25">
      <c r="A426" s="217"/>
      <c r="B426" s="218"/>
      <c r="C426" s="240" t="s">
        <v>948</v>
      </c>
      <c r="D426" s="235"/>
      <c r="E426" s="235"/>
      <c r="F426" s="235"/>
      <c r="G426" s="235"/>
      <c r="H426" s="219"/>
      <c r="I426" s="219"/>
      <c r="J426" s="219"/>
      <c r="K426" s="219"/>
      <c r="L426" s="219"/>
      <c r="M426" s="219"/>
      <c r="N426" s="219"/>
      <c r="O426" s="219"/>
      <c r="P426" s="219"/>
      <c r="Q426" s="219"/>
      <c r="R426" s="219"/>
      <c r="S426" s="219"/>
      <c r="T426" s="219"/>
      <c r="U426" s="219"/>
      <c r="V426" s="219"/>
      <c r="W426" s="219"/>
      <c r="X426" s="219"/>
      <c r="Y426" s="210"/>
      <c r="Z426" s="210"/>
      <c r="AA426" s="210"/>
      <c r="AB426" s="210"/>
      <c r="AC426" s="210"/>
      <c r="AD426" s="210"/>
      <c r="AE426" s="210"/>
      <c r="AF426" s="210"/>
      <c r="AG426" s="210" t="s">
        <v>272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5">
      <c r="A427" s="217"/>
      <c r="B427" s="218"/>
      <c r="C427" s="241" t="s">
        <v>949</v>
      </c>
      <c r="D427" s="236"/>
      <c r="E427" s="236"/>
      <c r="F427" s="236"/>
      <c r="G427" s="236"/>
      <c r="H427" s="219"/>
      <c r="I427" s="219"/>
      <c r="J427" s="219"/>
      <c r="K427" s="219"/>
      <c r="L427" s="219"/>
      <c r="M427" s="219"/>
      <c r="N427" s="219"/>
      <c r="O427" s="219"/>
      <c r="P427" s="219"/>
      <c r="Q427" s="219"/>
      <c r="R427" s="219"/>
      <c r="S427" s="219"/>
      <c r="T427" s="219"/>
      <c r="U427" s="219"/>
      <c r="V427" s="219"/>
      <c r="W427" s="219"/>
      <c r="X427" s="219"/>
      <c r="Y427" s="210"/>
      <c r="Z427" s="210"/>
      <c r="AA427" s="210"/>
      <c r="AB427" s="210"/>
      <c r="AC427" s="210"/>
      <c r="AD427" s="210"/>
      <c r="AE427" s="210"/>
      <c r="AF427" s="210"/>
      <c r="AG427" s="210" t="s">
        <v>272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 x14ac:dyDescent="0.25">
      <c r="A428" s="217"/>
      <c r="B428" s="218"/>
      <c r="C428" s="241" t="s">
        <v>952</v>
      </c>
      <c r="D428" s="236"/>
      <c r="E428" s="236"/>
      <c r="F428" s="236"/>
      <c r="G428" s="236"/>
      <c r="H428" s="219"/>
      <c r="I428" s="219"/>
      <c r="J428" s="219"/>
      <c r="K428" s="219"/>
      <c r="L428" s="219"/>
      <c r="M428" s="219"/>
      <c r="N428" s="219"/>
      <c r="O428" s="219"/>
      <c r="P428" s="219"/>
      <c r="Q428" s="219"/>
      <c r="R428" s="219"/>
      <c r="S428" s="219"/>
      <c r="T428" s="219"/>
      <c r="U428" s="219"/>
      <c r="V428" s="219"/>
      <c r="W428" s="219"/>
      <c r="X428" s="219"/>
      <c r="Y428" s="210"/>
      <c r="Z428" s="210"/>
      <c r="AA428" s="210"/>
      <c r="AB428" s="210"/>
      <c r="AC428" s="210"/>
      <c r="AD428" s="210"/>
      <c r="AE428" s="210"/>
      <c r="AF428" s="210"/>
      <c r="AG428" s="210" t="s">
        <v>272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5">
      <c r="A429" s="217"/>
      <c r="B429" s="218"/>
      <c r="C429" s="241" t="s">
        <v>945</v>
      </c>
      <c r="D429" s="236"/>
      <c r="E429" s="236"/>
      <c r="F429" s="236"/>
      <c r="G429" s="236"/>
      <c r="H429" s="219"/>
      <c r="I429" s="219"/>
      <c r="J429" s="219"/>
      <c r="K429" s="219"/>
      <c r="L429" s="219"/>
      <c r="M429" s="219"/>
      <c r="N429" s="219"/>
      <c r="O429" s="219"/>
      <c r="P429" s="219"/>
      <c r="Q429" s="219"/>
      <c r="R429" s="219"/>
      <c r="S429" s="219"/>
      <c r="T429" s="219"/>
      <c r="U429" s="219"/>
      <c r="V429" s="219"/>
      <c r="W429" s="219"/>
      <c r="X429" s="219"/>
      <c r="Y429" s="210"/>
      <c r="Z429" s="210"/>
      <c r="AA429" s="210"/>
      <c r="AB429" s="210"/>
      <c r="AC429" s="210"/>
      <c r="AD429" s="210"/>
      <c r="AE429" s="210"/>
      <c r="AF429" s="210"/>
      <c r="AG429" s="210" t="s">
        <v>272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5">
      <c r="A430" s="217"/>
      <c r="B430" s="218"/>
      <c r="C430" s="241" t="s">
        <v>946</v>
      </c>
      <c r="D430" s="236"/>
      <c r="E430" s="236"/>
      <c r="F430" s="236"/>
      <c r="G430" s="236"/>
      <c r="H430" s="219"/>
      <c r="I430" s="219"/>
      <c r="J430" s="219"/>
      <c r="K430" s="219"/>
      <c r="L430" s="219"/>
      <c r="M430" s="219"/>
      <c r="N430" s="219"/>
      <c r="O430" s="219"/>
      <c r="P430" s="219"/>
      <c r="Q430" s="219"/>
      <c r="R430" s="219"/>
      <c r="S430" s="219"/>
      <c r="T430" s="219"/>
      <c r="U430" s="219"/>
      <c r="V430" s="219"/>
      <c r="W430" s="219"/>
      <c r="X430" s="219"/>
      <c r="Y430" s="210"/>
      <c r="Z430" s="210"/>
      <c r="AA430" s="210"/>
      <c r="AB430" s="210"/>
      <c r="AC430" s="210"/>
      <c r="AD430" s="210"/>
      <c r="AE430" s="210"/>
      <c r="AF430" s="210"/>
      <c r="AG430" s="210" t="s">
        <v>272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ht="20.399999999999999" outlineLevel="1" x14ac:dyDescent="0.25">
      <c r="A431" s="227">
        <v>102</v>
      </c>
      <c r="B431" s="228" t="s">
        <v>1120</v>
      </c>
      <c r="C431" s="239" t="s">
        <v>941</v>
      </c>
      <c r="D431" s="229" t="s">
        <v>365</v>
      </c>
      <c r="E431" s="230">
        <v>1</v>
      </c>
      <c r="F431" s="231"/>
      <c r="G431" s="232">
        <f>ROUND(E431*F431,2)</f>
        <v>0</v>
      </c>
      <c r="H431" s="231"/>
      <c r="I431" s="232">
        <f>ROUND(E431*H431,2)</f>
        <v>0</v>
      </c>
      <c r="J431" s="231"/>
      <c r="K431" s="232">
        <f>ROUND(E431*J431,2)</f>
        <v>0</v>
      </c>
      <c r="L431" s="232">
        <v>21</v>
      </c>
      <c r="M431" s="232">
        <f>G431*(1+L431/100)</f>
        <v>0</v>
      </c>
      <c r="N431" s="232">
        <v>0</v>
      </c>
      <c r="O431" s="232">
        <f>ROUND(E431*N431,2)</f>
        <v>0</v>
      </c>
      <c r="P431" s="232">
        <v>0</v>
      </c>
      <c r="Q431" s="232">
        <f>ROUND(E431*P431,2)</f>
        <v>0</v>
      </c>
      <c r="R431" s="232"/>
      <c r="S431" s="232" t="s">
        <v>268</v>
      </c>
      <c r="T431" s="233" t="s">
        <v>269</v>
      </c>
      <c r="U431" s="219">
        <v>0</v>
      </c>
      <c r="V431" s="219">
        <f>ROUND(E431*U431,2)</f>
        <v>0</v>
      </c>
      <c r="W431" s="219"/>
      <c r="X431" s="219" t="s">
        <v>368</v>
      </c>
      <c r="Y431" s="210"/>
      <c r="Z431" s="210"/>
      <c r="AA431" s="210"/>
      <c r="AB431" s="210"/>
      <c r="AC431" s="210"/>
      <c r="AD431" s="210"/>
      <c r="AE431" s="210"/>
      <c r="AF431" s="210"/>
      <c r="AG431" s="210" t="s">
        <v>374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5">
      <c r="A432" s="217"/>
      <c r="B432" s="218"/>
      <c r="C432" s="240" t="s">
        <v>955</v>
      </c>
      <c r="D432" s="235"/>
      <c r="E432" s="235"/>
      <c r="F432" s="235"/>
      <c r="G432" s="235"/>
      <c r="H432" s="219"/>
      <c r="I432" s="219"/>
      <c r="J432" s="219"/>
      <c r="K432" s="219"/>
      <c r="L432" s="219"/>
      <c r="M432" s="219"/>
      <c r="N432" s="219"/>
      <c r="O432" s="219"/>
      <c r="P432" s="219"/>
      <c r="Q432" s="219"/>
      <c r="R432" s="219"/>
      <c r="S432" s="219"/>
      <c r="T432" s="219"/>
      <c r="U432" s="219"/>
      <c r="V432" s="219"/>
      <c r="W432" s="219"/>
      <c r="X432" s="219"/>
      <c r="Y432" s="210"/>
      <c r="Z432" s="210"/>
      <c r="AA432" s="210"/>
      <c r="AB432" s="210"/>
      <c r="AC432" s="210"/>
      <c r="AD432" s="210"/>
      <c r="AE432" s="210"/>
      <c r="AF432" s="210"/>
      <c r="AG432" s="210" t="s">
        <v>272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5">
      <c r="A433" s="217"/>
      <c r="B433" s="218"/>
      <c r="C433" s="241" t="s">
        <v>956</v>
      </c>
      <c r="D433" s="236"/>
      <c r="E433" s="236"/>
      <c r="F433" s="236"/>
      <c r="G433" s="236"/>
      <c r="H433" s="219"/>
      <c r="I433" s="219"/>
      <c r="J433" s="219"/>
      <c r="K433" s="219"/>
      <c r="L433" s="219"/>
      <c r="M433" s="219"/>
      <c r="N433" s="219"/>
      <c r="O433" s="219"/>
      <c r="P433" s="219"/>
      <c r="Q433" s="219"/>
      <c r="R433" s="219"/>
      <c r="S433" s="219"/>
      <c r="T433" s="219"/>
      <c r="U433" s="219"/>
      <c r="V433" s="219"/>
      <c r="W433" s="219"/>
      <c r="X433" s="219"/>
      <c r="Y433" s="210"/>
      <c r="Z433" s="210"/>
      <c r="AA433" s="210"/>
      <c r="AB433" s="210"/>
      <c r="AC433" s="210"/>
      <c r="AD433" s="210"/>
      <c r="AE433" s="210"/>
      <c r="AF433" s="210"/>
      <c r="AG433" s="210" t="s">
        <v>272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5">
      <c r="A434" s="217"/>
      <c r="B434" s="218"/>
      <c r="C434" s="241" t="s">
        <v>957</v>
      </c>
      <c r="D434" s="236"/>
      <c r="E434" s="236"/>
      <c r="F434" s="236"/>
      <c r="G434" s="236"/>
      <c r="H434" s="219"/>
      <c r="I434" s="219"/>
      <c r="J434" s="219"/>
      <c r="K434" s="219"/>
      <c r="L434" s="219"/>
      <c r="M434" s="219"/>
      <c r="N434" s="219"/>
      <c r="O434" s="219"/>
      <c r="P434" s="219"/>
      <c r="Q434" s="219"/>
      <c r="R434" s="219"/>
      <c r="S434" s="219"/>
      <c r="T434" s="219"/>
      <c r="U434" s="219"/>
      <c r="V434" s="219"/>
      <c r="W434" s="219"/>
      <c r="X434" s="219"/>
      <c r="Y434" s="210"/>
      <c r="Z434" s="210"/>
      <c r="AA434" s="210"/>
      <c r="AB434" s="210"/>
      <c r="AC434" s="210"/>
      <c r="AD434" s="210"/>
      <c r="AE434" s="210"/>
      <c r="AF434" s="210"/>
      <c r="AG434" s="210" t="s">
        <v>272</v>
      </c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5">
      <c r="A435" s="217"/>
      <c r="B435" s="218"/>
      <c r="C435" s="241" t="s">
        <v>57</v>
      </c>
      <c r="D435" s="236"/>
      <c r="E435" s="236"/>
      <c r="F435" s="236"/>
      <c r="G435" s="236"/>
      <c r="H435" s="219"/>
      <c r="I435" s="219"/>
      <c r="J435" s="219"/>
      <c r="K435" s="219"/>
      <c r="L435" s="219"/>
      <c r="M435" s="219"/>
      <c r="N435" s="219"/>
      <c r="O435" s="219"/>
      <c r="P435" s="219"/>
      <c r="Q435" s="219"/>
      <c r="R435" s="219"/>
      <c r="S435" s="219"/>
      <c r="T435" s="219"/>
      <c r="U435" s="219"/>
      <c r="V435" s="219"/>
      <c r="W435" s="219"/>
      <c r="X435" s="219"/>
      <c r="Y435" s="210"/>
      <c r="Z435" s="210"/>
      <c r="AA435" s="210"/>
      <c r="AB435" s="210"/>
      <c r="AC435" s="210"/>
      <c r="AD435" s="210"/>
      <c r="AE435" s="210"/>
      <c r="AF435" s="210"/>
      <c r="AG435" s="210" t="s">
        <v>272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5">
      <c r="A436" s="217"/>
      <c r="B436" s="218"/>
      <c r="C436" s="241" t="s">
        <v>945</v>
      </c>
      <c r="D436" s="236"/>
      <c r="E436" s="236"/>
      <c r="F436" s="236"/>
      <c r="G436" s="236"/>
      <c r="H436" s="219"/>
      <c r="I436" s="219"/>
      <c r="J436" s="219"/>
      <c r="K436" s="219"/>
      <c r="L436" s="219"/>
      <c r="M436" s="219"/>
      <c r="N436" s="219"/>
      <c r="O436" s="219"/>
      <c r="P436" s="219"/>
      <c r="Q436" s="219"/>
      <c r="R436" s="219"/>
      <c r="S436" s="219"/>
      <c r="T436" s="219"/>
      <c r="U436" s="219"/>
      <c r="V436" s="219"/>
      <c r="W436" s="219"/>
      <c r="X436" s="219"/>
      <c r="Y436" s="210"/>
      <c r="Z436" s="210"/>
      <c r="AA436" s="210"/>
      <c r="AB436" s="210"/>
      <c r="AC436" s="210"/>
      <c r="AD436" s="210"/>
      <c r="AE436" s="210"/>
      <c r="AF436" s="210"/>
      <c r="AG436" s="210" t="s">
        <v>272</v>
      </c>
      <c r="AH436" s="210"/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5">
      <c r="A437" s="217"/>
      <c r="B437" s="218"/>
      <c r="C437" s="241" t="s">
        <v>946</v>
      </c>
      <c r="D437" s="236"/>
      <c r="E437" s="236"/>
      <c r="F437" s="236"/>
      <c r="G437" s="236"/>
      <c r="H437" s="219"/>
      <c r="I437" s="219"/>
      <c r="J437" s="219"/>
      <c r="K437" s="219"/>
      <c r="L437" s="219"/>
      <c r="M437" s="219"/>
      <c r="N437" s="219"/>
      <c r="O437" s="219"/>
      <c r="P437" s="219"/>
      <c r="Q437" s="219"/>
      <c r="R437" s="219"/>
      <c r="S437" s="219"/>
      <c r="T437" s="219"/>
      <c r="U437" s="219"/>
      <c r="V437" s="219"/>
      <c r="W437" s="219"/>
      <c r="X437" s="219"/>
      <c r="Y437" s="210"/>
      <c r="Z437" s="210"/>
      <c r="AA437" s="210"/>
      <c r="AB437" s="210"/>
      <c r="AC437" s="210"/>
      <c r="AD437" s="210"/>
      <c r="AE437" s="210"/>
      <c r="AF437" s="210"/>
      <c r="AG437" s="210" t="s">
        <v>272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ht="20.399999999999999" outlineLevel="1" x14ac:dyDescent="0.25">
      <c r="A438" s="227">
        <v>103</v>
      </c>
      <c r="B438" s="228" t="s">
        <v>1121</v>
      </c>
      <c r="C438" s="239" t="s">
        <v>959</v>
      </c>
      <c r="D438" s="229" t="s">
        <v>365</v>
      </c>
      <c r="E438" s="230">
        <v>1</v>
      </c>
      <c r="F438" s="231"/>
      <c r="G438" s="232">
        <f>ROUND(E438*F438,2)</f>
        <v>0</v>
      </c>
      <c r="H438" s="231"/>
      <c r="I438" s="232">
        <f>ROUND(E438*H438,2)</f>
        <v>0</v>
      </c>
      <c r="J438" s="231"/>
      <c r="K438" s="232">
        <f>ROUND(E438*J438,2)</f>
        <v>0</v>
      </c>
      <c r="L438" s="232">
        <v>21</v>
      </c>
      <c r="M438" s="232">
        <f>G438*(1+L438/100)</f>
        <v>0</v>
      </c>
      <c r="N438" s="232">
        <v>0</v>
      </c>
      <c r="O438" s="232">
        <f>ROUND(E438*N438,2)</f>
        <v>0</v>
      </c>
      <c r="P438" s="232">
        <v>0</v>
      </c>
      <c r="Q438" s="232">
        <f>ROUND(E438*P438,2)</f>
        <v>0</v>
      </c>
      <c r="R438" s="232"/>
      <c r="S438" s="232" t="s">
        <v>268</v>
      </c>
      <c r="T438" s="233" t="s">
        <v>269</v>
      </c>
      <c r="U438" s="219">
        <v>0</v>
      </c>
      <c r="V438" s="219">
        <f>ROUND(E438*U438,2)</f>
        <v>0</v>
      </c>
      <c r="W438" s="219"/>
      <c r="X438" s="219" t="s">
        <v>368</v>
      </c>
      <c r="Y438" s="210"/>
      <c r="Z438" s="210"/>
      <c r="AA438" s="210"/>
      <c r="AB438" s="210"/>
      <c r="AC438" s="210"/>
      <c r="AD438" s="210"/>
      <c r="AE438" s="210"/>
      <c r="AF438" s="210"/>
      <c r="AG438" s="210" t="s">
        <v>374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5">
      <c r="A439" s="217"/>
      <c r="B439" s="218"/>
      <c r="C439" s="240" t="s">
        <v>960</v>
      </c>
      <c r="D439" s="235"/>
      <c r="E439" s="235"/>
      <c r="F439" s="235"/>
      <c r="G439" s="235"/>
      <c r="H439" s="219"/>
      <c r="I439" s="219"/>
      <c r="J439" s="219"/>
      <c r="K439" s="219"/>
      <c r="L439" s="219"/>
      <c r="M439" s="219"/>
      <c r="N439" s="219"/>
      <c r="O439" s="219"/>
      <c r="P439" s="219"/>
      <c r="Q439" s="219"/>
      <c r="R439" s="219"/>
      <c r="S439" s="219"/>
      <c r="T439" s="219"/>
      <c r="U439" s="219"/>
      <c r="V439" s="219"/>
      <c r="W439" s="219"/>
      <c r="X439" s="219"/>
      <c r="Y439" s="210"/>
      <c r="Z439" s="210"/>
      <c r="AA439" s="210"/>
      <c r="AB439" s="210"/>
      <c r="AC439" s="210"/>
      <c r="AD439" s="210"/>
      <c r="AE439" s="210"/>
      <c r="AF439" s="210"/>
      <c r="AG439" s="210" t="s">
        <v>272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1" x14ac:dyDescent="0.25">
      <c r="A440" s="217"/>
      <c r="B440" s="218"/>
      <c r="C440" s="241" t="s">
        <v>961</v>
      </c>
      <c r="D440" s="236"/>
      <c r="E440" s="236"/>
      <c r="F440" s="236"/>
      <c r="G440" s="236"/>
      <c r="H440" s="219"/>
      <c r="I440" s="219"/>
      <c r="J440" s="219"/>
      <c r="K440" s="219"/>
      <c r="L440" s="219"/>
      <c r="M440" s="219"/>
      <c r="N440" s="219"/>
      <c r="O440" s="219"/>
      <c r="P440" s="219"/>
      <c r="Q440" s="219"/>
      <c r="R440" s="219"/>
      <c r="S440" s="219"/>
      <c r="T440" s="219"/>
      <c r="U440" s="219"/>
      <c r="V440" s="219"/>
      <c r="W440" s="219"/>
      <c r="X440" s="219"/>
      <c r="Y440" s="210"/>
      <c r="Z440" s="210"/>
      <c r="AA440" s="210"/>
      <c r="AB440" s="210"/>
      <c r="AC440" s="210"/>
      <c r="AD440" s="210"/>
      <c r="AE440" s="210"/>
      <c r="AF440" s="210"/>
      <c r="AG440" s="210" t="s">
        <v>272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5">
      <c r="A441" s="217"/>
      <c r="B441" s="218"/>
      <c r="C441" s="241" t="s">
        <v>952</v>
      </c>
      <c r="D441" s="236"/>
      <c r="E441" s="236"/>
      <c r="F441" s="236"/>
      <c r="G441" s="236"/>
      <c r="H441" s="219"/>
      <c r="I441" s="219"/>
      <c r="J441" s="219"/>
      <c r="K441" s="219"/>
      <c r="L441" s="219"/>
      <c r="M441" s="219"/>
      <c r="N441" s="219"/>
      <c r="O441" s="219"/>
      <c r="P441" s="219"/>
      <c r="Q441" s="219"/>
      <c r="R441" s="219"/>
      <c r="S441" s="219"/>
      <c r="T441" s="219"/>
      <c r="U441" s="219"/>
      <c r="V441" s="219"/>
      <c r="W441" s="219"/>
      <c r="X441" s="219"/>
      <c r="Y441" s="210"/>
      <c r="Z441" s="210"/>
      <c r="AA441" s="210"/>
      <c r="AB441" s="210"/>
      <c r="AC441" s="210"/>
      <c r="AD441" s="210"/>
      <c r="AE441" s="210"/>
      <c r="AF441" s="210"/>
      <c r="AG441" s="210" t="s">
        <v>272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5">
      <c r="A442" s="217"/>
      <c r="B442" s="218"/>
      <c r="C442" s="241" t="s">
        <v>945</v>
      </c>
      <c r="D442" s="236"/>
      <c r="E442" s="236"/>
      <c r="F442" s="236"/>
      <c r="G442" s="236"/>
      <c r="H442" s="219"/>
      <c r="I442" s="219"/>
      <c r="J442" s="219"/>
      <c r="K442" s="219"/>
      <c r="L442" s="219"/>
      <c r="M442" s="219"/>
      <c r="N442" s="219"/>
      <c r="O442" s="219"/>
      <c r="P442" s="219"/>
      <c r="Q442" s="219"/>
      <c r="R442" s="219"/>
      <c r="S442" s="219"/>
      <c r="T442" s="219"/>
      <c r="U442" s="219"/>
      <c r="V442" s="219"/>
      <c r="W442" s="219"/>
      <c r="X442" s="219"/>
      <c r="Y442" s="210"/>
      <c r="Z442" s="210"/>
      <c r="AA442" s="210"/>
      <c r="AB442" s="210"/>
      <c r="AC442" s="210"/>
      <c r="AD442" s="210"/>
      <c r="AE442" s="210"/>
      <c r="AF442" s="210"/>
      <c r="AG442" s="210" t="s">
        <v>272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5">
      <c r="A443" s="217"/>
      <c r="B443" s="218"/>
      <c r="C443" s="241" t="s">
        <v>962</v>
      </c>
      <c r="D443" s="236"/>
      <c r="E443" s="236"/>
      <c r="F443" s="236"/>
      <c r="G443" s="236"/>
      <c r="H443" s="219"/>
      <c r="I443" s="219"/>
      <c r="J443" s="219"/>
      <c r="K443" s="219"/>
      <c r="L443" s="219"/>
      <c r="M443" s="219"/>
      <c r="N443" s="219"/>
      <c r="O443" s="219"/>
      <c r="P443" s="219"/>
      <c r="Q443" s="219"/>
      <c r="R443" s="219"/>
      <c r="S443" s="219"/>
      <c r="T443" s="219"/>
      <c r="U443" s="219"/>
      <c r="V443" s="219"/>
      <c r="W443" s="219"/>
      <c r="X443" s="219"/>
      <c r="Y443" s="210"/>
      <c r="Z443" s="210"/>
      <c r="AA443" s="210"/>
      <c r="AB443" s="210"/>
      <c r="AC443" s="210"/>
      <c r="AD443" s="210"/>
      <c r="AE443" s="210"/>
      <c r="AF443" s="210"/>
      <c r="AG443" s="210" t="s">
        <v>272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5">
      <c r="A444" s="217"/>
      <c r="B444" s="218"/>
      <c r="C444" s="241" t="s">
        <v>963</v>
      </c>
      <c r="D444" s="236"/>
      <c r="E444" s="236"/>
      <c r="F444" s="236"/>
      <c r="G444" s="236"/>
      <c r="H444" s="219"/>
      <c r="I444" s="219"/>
      <c r="J444" s="219"/>
      <c r="K444" s="219"/>
      <c r="L444" s="219"/>
      <c r="M444" s="219"/>
      <c r="N444" s="219"/>
      <c r="O444" s="219"/>
      <c r="P444" s="219"/>
      <c r="Q444" s="219"/>
      <c r="R444" s="219"/>
      <c r="S444" s="219"/>
      <c r="T444" s="219"/>
      <c r="U444" s="219"/>
      <c r="V444" s="219"/>
      <c r="W444" s="219"/>
      <c r="X444" s="219"/>
      <c r="Y444" s="210"/>
      <c r="Z444" s="210"/>
      <c r="AA444" s="210"/>
      <c r="AB444" s="210"/>
      <c r="AC444" s="210"/>
      <c r="AD444" s="210"/>
      <c r="AE444" s="210"/>
      <c r="AF444" s="210"/>
      <c r="AG444" s="210" t="s">
        <v>272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ht="20.399999999999999" outlineLevel="1" x14ac:dyDescent="0.25">
      <c r="A445" s="227">
        <v>104</v>
      </c>
      <c r="B445" s="228" t="s">
        <v>1122</v>
      </c>
      <c r="C445" s="239" t="s">
        <v>959</v>
      </c>
      <c r="D445" s="229" t="s">
        <v>365</v>
      </c>
      <c r="E445" s="230">
        <v>1</v>
      </c>
      <c r="F445" s="231"/>
      <c r="G445" s="232">
        <f>ROUND(E445*F445,2)</f>
        <v>0</v>
      </c>
      <c r="H445" s="231"/>
      <c r="I445" s="232">
        <f>ROUND(E445*H445,2)</f>
        <v>0</v>
      </c>
      <c r="J445" s="231"/>
      <c r="K445" s="232">
        <f>ROUND(E445*J445,2)</f>
        <v>0</v>
      </c>
      <c r="L445" s="232">
        <v>21</v>
      </c>
      <c r="M445" s="232">
        <f>G445*(1+L445/100)</f>
        <v>0</v>
      </c>
      <c r="N445" s="232">
        <v>0</v>
      </c>
      <c r="O445" s="232">
        <f>ROUND(E445*N445,2)</f>
        <v>0</v>
      </c>
      <c r="P445" s="232">
        <v>0</v>
      </c>
      <c r="Q445" s="232">
        <f>ROUND(E445*P445,2)</f>
        <v>0</v>
      </c>
      <c r="R445" s="232"/>
      <c r="S445" s="232" t="s">
        <v>268</v>
      </c>
      <c r="T445" s="233" t="s">
        <v>269</v>
      </c>
      <c r="U445" s="219">
        <v>0</v>
      </c>
      <c r="V445" s="219">
        <f>ROUND(E445*U445,2)</f>
        <v>0</v>
      </c>
      <c r="W445" s="219"/>
      <c r="X445" s="219" t="s">
        <v>368</v>
      </c>
      <c r="Y445" s="210"/>
      <c r="Z445" s="210"/>
      <c r="AA445" s="210"/>
      <c r="AB445" s="210"/>
      <c r="AC445" s="210"/>
      <c r="AD445" s="210"/>
      <c r="AE445" s="210"/>
      <c r="AF445" s="210"/>
      <c r="AG445" s="210" t="s">
        <v>374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 x14ac:dyDescent="0.25">
      <c r="A446" s="217"/>
      <c r="B446" s="218"/>
      <c r="C446" s="240" t="s">
        <v>966</v>
      </c>
      <c r="D446" s="235"/>
      <c r="E446" s="235"/>
      <c r="F446" s="235"/>
      <c r="G446" s="235"/>
      <c r="H446" s="219"/>
      <c r="I446" s="219"/>
      <c r="J446" s="219"/>
      <c r="K446" s="219"/>
      <c r="L446" s="219"/>
      <c r="M446" s="219"/>
      <c r="N446" s="219"/>
      <c r="O446" s="219"/>
      <c r="P446" s="219"/>
      <c r="Q446" s="219"/>
      <c r="R446" s="219"/>
      <c r="S446" s="219"/>
      <c r="T446" s="219"/>
      <c r="U446" s="219"/>
      <c r="V446" s="219"/>
      <c r="W446" s="219"/>
      <c r="X446" s="219"/>
      <c r="Y446" s="210"/>
      <c r="Z446" s="210"/>
      <c r="AA446" s="210"/>
      <c r="AB446" s="210"/>
      <c r="AC446" s="210"/>
      <c r="AD446" s="210"/>
      <c r="AE446" s="210"/>
      <c r="AF446" s="210"/>
      <c r="AG446" s="210" t="s">
        <v>272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5">
      <c r="A447" s="217"/>
      <c r="B447" s="218"/>
      <c r="C447" s="241" t="s">
        <v>961</v>
      </c>
      <c r="D447" s="236"/>
      <c r="E447" s="236"/>
      <c r="F447" s="236"/>
      <c r="G447" s="236"/>
      <c r="H447" s="219"/>
      <c r="I447" s="219"/>
      <c r="J447" s="219"/>
      <c r="K447" s="219"/>
      <c r="L447" s="219"/>
      <c r="M447" s="219"/>
      <c r="N447" s="219"/>
      <c r="O447" s="219"/>
      <c r="P447" s="219"/>
      <c r="Q447" s="219"/>
      <c r="R447" s="219"/>
      <c r="S447" s="219"/>
      <c r="T447" s="219"/>
      <c r="U447" s="219"/>
      <c r="V447" s="219"/>
      <c r="W447" s="219"/>
      <c r="X447" s="219"/>
      <c r="Y447" s="210"/>
      <c r="Z447" s="210"/>
      <c r="AA447" s="210"/>
      <c r="AB447" s="210"/>
      <c r="AC447" s="210"/>
      <c r="AD447" s="210"/>
      <c r="AE447" s="210"/>
      <c r="AF447" s="210"/>
      <c r="AG447" s="210" t="s">
        <v>272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 x14ac:dyDescent="0.25">
      <c r="A448" s="217"/>
      <c r="B448" s="218"/>
      <c r="C448" s="241" t="s">
        <v>952</v>
      </c>
      <c r="D448" s="236"/>
      <c r="E448" s="236"/>
      <c r="F448" s="236"/>
      <c r="G448" s="236"/>
      <c r="H448" s="219"/>
      <c r="I448" s="219"/>
      <c r="J448" s="219"/>
      <c r="K448" s="219"/>
      <c r="L448" s="219"/>
      <c r="M448" s="219"/>
      <c r="N448" s="219"/>
      <c r="O448" s="219"/>
      <c r="P448" s="219"/>
      <c r="Q448" s="219"/>
      <c r="R448" s="219"/>
      <c r="S448" s="219"/>
      <c r="T448" s="219"/>
      <c r="U448" s="219"/>
      <c r="V448" s="219"/>
      <c r="W448" s="219"/>
      <c r="X448" s="219"/>
      <c r="Y448" s="210"/>
      <c r="Z448" s="210"/>
      <c r="AA448" s="210"/>
      <c r="AB448" s="210"/>
      <c r="AC448" s="210"/>
      <c r="AD448" s="210"/>
      <c r="AE448" s="210"/>
      <c r="AF448" s="210"/>
      <c r="AG448" s="210" t="s">
        <v>272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 x14ac:dyDescent="0.25">
      <c r="A449" s="217"/>
      <c r="B449" s="218"/>
      <c r="C449" s="241" t="s">
        <v>945</v>
      </c>
      <c r="D449" s="236"/>
      <c r="E449" s="236"/>
      <c r="F449" s="236"/>
      <c r="G449" s="236"/>
      <c r="H449" s="219"/>
      <c r="I449" s="219"/>
      <c r="J449" s="219"/>
      <c r="K449" s="219"/>
      <c r="L449" s="219"/>
      <c r="M449" s="219"/>
      <c r="N449" s="219"/>
      <c r="O449" s="219"/>
      <c r="P449" s="219"/>
      <c r="Q449" s="219"/>
      <c r="R449" s="219"/>
      <c r="S449" s="219"/>
      <c r="T449" s="219"/>
      <c r="U449" s="219"/>
      <c r="V449" s="219"/>
      <c r="W449" s="219"/>
      <c r="X449" s="219"/>
      <c r="Y449" s="210"/>
      <c r="Z449" s="210"/>
      <c r="AA449" s="210"/>
      <c r="AB449" s="210"/>
      <c r="AC449" s="210"/>
      <c r="AD449" s="210"/>
      <c r="AE449" s="210"/>
      <c r="AF449" s="210"/>
      <c r="AG449" s="210" t="s">
        <v>272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5">
      <c r="A450" s="217"/>
      <c r="B450" s="218"/>
      <c r="C450" s="241" t="s">
        <v>962</v>
      </c>
      <c r="D450" s="236"/>
      <c r="E450" s="236"/>
      <c r="F450" s="236"/>
      <c r="G450" s="236"/>
      <c r="H450" s="219"/>
      <c r="I450" s="219"/>
      <c r="J450" s="219"/>
      <c r="K450" s="219"/>
      <c r="L450" s="219"/>
      <c r="M450" s="219"/>
      <c r="N450" s="219"/>
      <c r="O450" s="219"/>
      <c r="P450" s="219"/>
      <c r="Q450" s="219"/>
      <c r="R450" s="219"/>
      <c r="S450" s="219"/>
      <c r="T450" s="219"/>
      <c r="U450" s="219"/>
      <c r="V450" s="219"/>
      <c r="W450" s="219"/>
      <c r="X450" s="219"/>
      <c r="Y450" s="210"/>
      <c r="Z450" s="210"/>
      <c r="AA450" s="210"/>
      <c r="AB450" s="210"/>
      <c r="AC450" s="210"/>
      <c r="AD450" s="210"/>
      <c r="AE450" s="210"/>
      <c r="AF450" s="210"/>
      <c r="AG450" s="210" t="s">
        <v>272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1" x14ac:dyDescent="0.25">
      <c r="A451" s="217"/>
      <c r="B451" s="218"/>
      <c r="C451" s="241" t="s">
        <v>963</v>
      </c>
      <c r="D451" s="236"/>
      <c r="E451" s="236"/>
      <c r="F451" s="236"/>
      <c r="G451" s="236"/>
      <c r="H451" s="219"/>
      <c r="I451" s="219"/>
      <c r="J451" s="219"/>
      <c r="K451" s="219"/>
      <c r="L451" s="219"/>
      <c r="M451" s="219"/>
      <c r="N451" s="219"/>
      <c r="O451" s="219"/>
      <c r="P451" s="219"/>
      <c r="Q451" s="219"/>
      <c r="R451" s="219"/>
      <c r="S451" s="219"/>
      <c r="T451" s="219"/>
      <c r="U451" s="219"/>
      <c r="V451" s="219"/>
      <c r="W451" s="219"/>
      <c r="X451" s="219"/>
      <c r="Y451" s="210"/>
      <c r="Z451" s="210"/>
      <c r="AA451" s="210"/>
      <c r="AB451" s="210"/>
      <c r="AC451" s="210"/>
      <c r="AD451" s="210"/>
      <c r="AE451" s="210"/>
      <c r="AF451" s="210"/>
      <c r="AG451" s="210" t="s">
        <v>272</v>
      </c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ht="20.399999999999999" outlineLevel="1" x14ac:dyDescent="0.25">
      <c r="A452" s="227">
        <v>105</v>
      </c>
      <c r="B452" s="228" t="s">
        <v>1123</v>
      </c>
      <c r="C452" s="239" t="s">
        <v>959</v>
      </c>
      <c r="D452" s="229" t="s">
        <v>365</v>
      </c>
      <c r="E452" s="230">
        <v>1</v>
      </c>
      <c r="F452" s="231"/>
      <c r="G452" s="232">
        <f>ROUND(E452*F452,2)</f>
        <v>0</v>
      </c>
      <c r="H452" s="231"/>
      <c r="I452" s="232">
        <f>ROUND(E452*H452,2)</f>
        <v>0</v>
      </c>
      <c r="J452" s="231"/>
      <c r="K452" s="232">
        <f>ROUND(E452*J452,2)</f>
        <v>0</v>
      </c>
      <c r="L452" s="232">
        <v>21</v>
      </c>
      <c r="M452" s="232">
        <f>G452*(1+L452/100)</f>
        <v>0</v>
      </c>
      <c r="N452" s="232">
        <v>0</v>
      </c>
      <c r="O452" s="232">
        <f>ROUND(E452*N452,2)</f>
        <v>0</v>
      </c>
      <c r="P452" s="232">
        <v>0</v>
      </c>
      <c r="Q452" s="232">
        <f>ROUND(E452*P452,2)</f>
        <v>0</v>
      </c>
      <c r="R452" s="232"/>
      <c r="S452" s="232" t="s">
        <v>268</v>
      </c>
      <c r="T452" s="233" t="s">
        <v>269</v>
      </c>
      <c r="U452" s="219">
        <v>0</v>
      </c>
      <c r="V452" s="219">
        <f>ROUND(E452*U452,2)</f>
        <v>0</v>
      </c>
      <c r="W452" s="219"/>
      <c r="X452" s="219" t="s">
        <v>368</v>
      </c>
      <c r="Y452" s="210"/>
      <c r="Z452" s="210"/>
      <c r="AA452" s="210"/>
      <c r="AB452" s="210"/>
      <c r="AC452" s="210"/>
      <c r="AD452" s="210"/>
      <c r="AE452" s="210"/>
      <c r="AF452" s="210"/>
      <c r="AG452" s="210" t="s">
        <v>374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 x14ac:dyDescent="0.25">
      <c r="A453" s="217"/>
      <c r="B453" s="218"/>
      <c r="C453" s="240" t="s">
        <v>966</v>
      </c>
      <c r="D453" s="235"/>
      <c r="E453" s="235"/>
      <c r="F453" s="235"/>
      <c r="G453" s="235"/>
      <c r="H453" s="219"/>
      <c r="I453" s="219"/>
      <c r="J453" s="219"/>
      <c r="K453" s="219"/>
      <c r="L453" s="219"/>
      <c r="M453" s="219"/>
      <c r="N453" s="219"/>
      <c r="O453" s="219"/>
      <c r="P453" s="219"/>
      <c r="Q453" s="219"/>
      <c r="R453" s="219"/>
      <c r="S453" s="219"/>
      <c r="T453" s="219"/>
      <c r="U453" s="219"/>
      <c r="V453" s="219"/>
      <c r="W453" s="219"/>
      <c r="X453" s="219"/>
      <c r="Y453" s="210"/>
      <c r="Z453" s="210"/>
      <c r="AA453" s="210"/>
      <c r="AB453" s="210"/>
      <c r="AC453" s="210"/>
      <c r="AD453" s="210"/>
      <c r="AE453" s="210"/>
      <c r="AF453" s="210"/>
      <c r="AG453" s="210" t="s">
        <v>272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 x14ac:dyDescent="0.25">
      <c r="A454" s="217"/>
      <c r="B454" s="218"/>
      <c r="C454" s="241" t="s">
        <v>968</v>
      </c>
      <c r="D454" s="236"/>
      <c r="E454" s="236"/>
      <c r="F454" s="236"/>
      <c r="G454" s="236"/>
      <c r="H454" s="219"/>
      <c r="I454" s="219"/>
      <c r="J454" s="219"/>
      <c r="K454" s="219"/>
      <c r="L454" s="219"/>
      <c r="M454" s="219"/>
      <c r="N454" s="219"/>
      <c r="O454" s="219"/>
      <c r="P454" s="219"/>
      <c r="Q454" s="219"/>
      <c r="R454" s="219"/>
      <c r="S454" s="219"/>
      <c r="T454" s="219"/>
      <c r="U454" s="219"/>
      <c r="V454" s="219"/>
      <c r="W454" s="219"/>
      <c r="X454" s="219"/>
      <c r="Y454" s="210"/>
      <c r="Z454" s="210"/>
      <c r="AA454" s="210"/>
      <c r="AB454" s="210"/>
      <c r="AC454" s="210"/>
      <c r="AD454" s="210"/>
      <c r="AE454" s="210"/>
      <c r="AF454" s="210"/>
      <c r="AG454" s="210" t="s">
        <v>272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1" x14ac:dyDescent="0.25">
      <c r="A455" s="217"/>
      <c r="B455" s="218"/>
      <c r="C455" s="241" t="s">
        <v>969</v>
      </c>
      <c r="D455" s="236"/>
      <c r="E455" s="236"/>
      <c r="F455" s="236"/>
      <c r="G455" s="236"/>
      <c r="H455" s="219"/>
      <c r="I455" s="219"/>
      <c r="J455" s="219"/>
      <c r="K455" s="219"/>
      <c r="L455" s="219"/>
      <c r="M455" s="219"/>
      <c r="N455" s="219"/>
      <c r="O455" s="219"/>
      <c r="P455" s="219"/>
      <c r="Q455" s="219"/>
      <c r="R455" s="219"/>
      <c r="S455" s="219"/>
      <c r="T455" s="219"/>
      <c r="U455" s="219"/>
      <c r="V455" s="219"/>
      <c r="W455" s="219"/>
      <c r="X455" s="219"/>
      <c r="Y455" s="210"/>
      <c r="Z455" s="210"/>
      <c r="AA455" s="210"/>
      <c r="AB455" s="210"/>
      <c r="AC455" s="210"/>
      <c r="AD455" s="210"/>
      <c r="AE455" s="210"/>
      <c r="AF455" s="210"/>
      <c r="AG455" s="210" t="s">
        <v>272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 x14ac:dyDescent="0.25">
      <c r="A456" s="217"/>
      <c r="B456" s="218"/>
      <c r="C456" s="241" t="s">
        <v>952</v>
      </c>
      <c r="D456" s="236"/>
      <c r="E456" s="236"/>
      <c r="F456" s="236"/>
      <c r="G456" s="236"/>
      <c r="H456" s="219"/>
      <c r="I456" s="219"/>
      <c r="J456" s="219"/>
      <c r="K456" s="219"/>
      <c r="L456" s="219"/>
      <c r="M456" s="219"/>
      <c r="N456" s="219"/>
      <c r="O456" s="219"/>
      <c r="P456" s="219"/>
      <c r="Q456" s="219"/>
      <c r="R456" s="219"/>
      <c r="S456" s="219"/>
      <c r="T456" s="219"/>
      <c r="U456" s="219"/>
      <c r="V456" s="219"/>
      <c r="W456" s="219"/>
      <c r="X456" s="219"/>
      <c r="Y456" s="210"/>
      <c r="Z456" s="210"/>
      <c r="AA456" s="210"/>
      <c r="AB456" s="210"/>
      <c r="AC456" s="210"/>
      <c r="AD456" s="210"/>
      <c r="AE456" s="210"/>
      <c r="AF456" s="210"/>
      <c r="AG456" s="210" t="s">
        <v>272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 x14ac:dyDescent="0.25">
      <c r="A457" s="217"/>
      <c r="B457" s="218"/>
      <c r="C457" s="241" t="s">
        <v>945</v>
      </c>
      <c r="D457" s="236"/>
      <c r="E457" s="236"/>
      <c r="F457" s="236"/>
      <c r="G457" s="236"/>
      <c r="H457" s="219"/>
      <c r="I457" s="219"/>
      <c r="J457" s="219"/>
      <c r="K457" s="219"/>
      <c r="L457" s="219"/>
      <c r="M457" s="219"/>
      <c r="N457" s="219"/>
      <c r="O457" s="219"/>
      <c r="P457" s="219"/>
      <c r="Q457" s="219"/>
      <c r="R457" s="219"/>
      <c r="S457" s="219"/>
      <c r="T457" s="219"/>
      <c r="U457" s="219"/>
      <c r="V457" s="219"/>
      <c r="W457" s="219"/>
      <c r="X457" s="219"/>
      <c r="Y457" s="210"/>
      <c r="Z457" s="210"/>
      <c r="AA457" s="210"/>
      <c r="AB457" s="210"/>
      <c r="AC457" s="210"/>
      <c r="AD457" s="210"/>
      <c r="AE457" s="210"/>
      <c r="AF457" s="210"/>
      <c r="AG457" s="210" t="s">
        <v>272</v>
      </c>
      <c r="AH457" s="210"/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5">
      <c r="A458" s="217"/>
      <c r="B458" s="218"/>
      <c r="C458" s="241" t="s">
        <v>962</v>
      </c>
      <c r="D458" s="236"/>
      <c r="E458" s="236"/>
      <c r="F458" s="236"/>
      <c r="G458" s="236"/>
      <c r="H458" s="219"/>
      <c r="I458" s="219"/>
      <c r="J458" s="219"/>
      <c r="K458" s="219"/>
      <c r="L458" s="219"/>
      <c r="M458" s="219"/>
      <c r="N458" s="219"/>
      <c r="O458" s="219"/>
      <c r="P458" s="219"/>
      <c r="Q458" s="219"/>
      <c r="R458" s="219"/>
      <c r="S458" s="219"/>
      <c r="T458" s="219"/>
      <c r="U458" s="219"/>
      <c r="V458" s="219"/>
      <c r="W458" s="219"/>
      <c r="X458" s="219"/>
      <c r="Y458" s="210"/>
      <c r="Z458" s="210"/>
      <c r="AA458" s="210"/>
      <c r="AB458" s="210"/>
      <c r="AC458" s="210"/>
      <c r="AD458" s="210"/>
      <c r="AE458" s="210"/>
      <c r="AF458" s="210"/>
      <c r="AG458" s="210" t="s">
        <v>272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1" x14ac:dyDescent="0.25">
      <c r="A459" s="217"/>
      <c r="B459" s="218"/>
      <c r="C459" s="241" t="s">
        <v>963</v>
      </c>
      <c r="D459" s="236"/>
      <c r="E459" s="236"/>
      <c r="F459" s="236"/>
      <c r="G459" s="236"/>
      <c r="H459" s="219"/>
      <c r="I459" s="219"/>
      <c r="J459" s="219"/>
      <c r="K459" s="219"/>
      <c r="L459" s="219"/>
      <c r="M459" s="219"/>
      <c r="N459" s="219"/>
      <c r="O459" s="219"/>
      <c r="P459" s="219"/>
      <c r="Q459" s="219"/>
      <c r="R459" s="219"/>
      <c r="S459" s="219"/>
      <c r="T459" s="219"/>
      <c r="U459" s="219"/>
      <c r="V459" s="219"/>
      <c r="W459" s="219"/>
      <c r="X459" s="219"/>
      <c r="Y459" s="210"/>
      <c r="Z459" s="210"/>
      <c r="AA459" s="210"/>
      <c r="AB459" s="210"/>
      <c r="AC459" s="210"/>
      <c r="AD459" s="210"/>
      <c r="AE459" s="210"/>
      <c r="AF459" s="210"/>
      <c r="AG459" s="210" t="s">
        <v>272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x14ac:dyDescent="0.25">
      <c r="A460" s="221" t="s">
        <v>263</v>
      </c>
      <c r="B460" s="222" t="s">
        <v>184</v>
      </c>
      <c r="C460" s="238" t="s">
        <v>185</v>
      </c>
      <c r="D460" s="223"/>
      <c r="E460" s="224"/>
      <c r="F460" s="225"/>
      <c r="G460" s="225">
        <f>SUMIF(AG461:AG477,"&lt;&gt;NOR",G461:G477)</f>
        <v>0</v>
      </c>
      <c r="H460" s="225"/>
      <c r="I460" s="225">
        <f>SUM(I461:I477)</f>
        <v>0</v>
      </c>
      <c r="J460" s="225"/>
      <c r="K460" s="225">
        <f>SUM(K461:K477)</f>
        <v>0</v>
      </c>
      <c r="L460" s="225"/>
      <c r="M460" s="225">
        <f>SUM(M461:M477)</f>
        <v>0</v>
      </c>
      <c r="N460" s="225"/>
      <c r="O460" s="225">
        <f>SUM(O461:O477)</f>
        <v>0</v>
      </c>
      <c r="P460" s="225"/>
      <c r="Q460" s="225">
        <f>SUM(Q461:Q477)</f>
        <v>0</v>
      </c>
      <c r="R460" s="225"/>
      <c r="S460" s="225"/>
      <c r="T460" s="226"/>
      <c r="U460" s="220"/>
      <c r="V460" s="220">
        <f>SUM(V461:V477)</f>
        <v>0</v>
      </c>
      <c r="W460" s="220"/>
      <c r="X460" s="220"/>
      <c r="AG460" t="s">
        <v>264</v>
      </c>
    </row>
    <row r="461" spans="1:60" outlineLevel="1" x14ac:dyDescent="0.25">
      <c r="A461" s="227">
        <v>106</v>
      </c>
      <c r="B461" s="228" t="s">
        <v>970</v>
      </c>
      <c r="C461" s="239" t="s">
        <v>971</v>
      </c>
      <c r="D461" s="229" t="s">
        <v>448</v>
      </c>
      <c r="E461" s="230">
        <v>1</v>
      </c>
      <c r="F461" s="231"/>
      <c r="G461" s="232">
        <f>ROUND(E461*F461,2)</f>
        <v>0</v>
      </c>
      <c r="H461" s="231"/>
      <c r="I461" s="232">
        <f>ROUND(E461*H461,2)</f>
        <v>0</v>
      </c>
      <c r="J461" s="231"/>
      <c r="K461" s="232">
        <f>ROUND(E461*J461,2)</f>
        <v>0</v>
      </c>
      <c r="L461" s="232">
        <v>21</v>
      </c>
      <c r="M461" s="232">
        <f>G461*(1+L461/100)</f>
        <v>0</v>
      </c>
      <c r="N461" s="232">
        <v>0</v>
      </c>
      <c r="O461" s="232">
        <f>ROUND(E461*N461,2)</f>
        <v>0</v>
      </c>
      <c r="P461" s="232">
        <v>0</v>
      </c>
      <c r="Q461" s="232">
        <f>ROUND(E461*P461,2)</f>
        <v>0</v>
      </c>
      <c r="R461" s="232"/>
      <c r="S461" s="232" t="s">
        <v>268</v>
      </c>
      <c r="T461" s="233" t="s">
        <v>269</v>
      </c>
      <c r="U461" s="219">
        <v>0</v>
      </c>
      <c r="V461" s="219">
        <f>ROUND(E461*U461,2)</f>
        <v>0</v>
      </c>
      <c r="W461" s="219"/>
      <c r="X461" s="219" t="s">
        <v>368</v>
      </c>
      <c r="Y461" s="210"/>
      <c r="Z461" s="210"/>
      <c r="AA461" s="210"/>
      <c r="AB461" s="210"/>
      <c r="AC461" s="210"/>
      <c r="AD461" s="210"/>
      <c r="AE461" s="210"/>
      <c r="AF461" s="210"/>
      <c r="AG461" s="210" t="s">
        <v>374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 x14ac:dyDescent="0.25">
      <c r="A462" s="217"/>
      <c r="B462" s="218"/>
      <c r="C462" s="240" t="s">
        <v>1131</v>
      </c>
      <c r="D462" s="235"/>
      <c r="E462" s="235"/>
      <c r="F462" s="235"/>
      <c r="G462" s="235"/>
      <c r="H462" s="219"/>
      <c r="I462" s="219"/>
      <c r="J462" s="219"/>
      <c r="K462" s="219"/>
      <c r="L462" s="219"/>
      <c r="M462" s="219"/>
      <c r="N462" s="219"/>
      <c r="O462" s="219"/>
      <c r="P462" s="219"/>
      <c r="Q462" s="219"/>
      <c r="R462" s="219"/>
      <c r="S462" s="219"/>
      <c r="T462" s="219"/>
      <c r="U462" s="219"/>
      <c r="V462" s="219"/>
      <c r="W462" s="219"/>
      <c r="X462" s="219"/>
      <c r="Y462" s="210"/>
      <c r="Z462" s="210"/>
      <c r="AA462" s="210"/>
      <c r="AB462" s="210"/>
      <c r="AC462" s="210"/>
      <c r="AD462" s="210"/>
      <c r="AE462" s="210"/>
      <c r="AF462" s="210"/>
      <c r="AG462" s="210" t="s">
        <v>272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1" x14ac:dyDescent="0.25">
      <c r="A463" s="217"/>
      <c r="B463" s="218"/>
      <c r="C463" s="241" t="s">
        <v>1124</v>
      </c>
      <c r="D463" s="236"/>
      <c r="E463" s="236"/>
      <c r="F463" s="236"/>
      <c r="G463" s="236"/>
      <c r="H463" s="219"/>
      <c r="I463" s="219"/>
      <c r="J463" s="219"/>
      <c r="K463" s="219"/>
      <c r="L463" s="219"/>
      <c r="M463" s="219"/>
      <c r="N463" s="219"/>
      <c r="O463" s="219"/>
      <c r="P463" s="219"/>
      <c r="Q463" s="219"/>
      <c r="R463" s="219"/>
      <c r="S463" s="219"/>
      <c r="T463" s="219"/>
      <c r="U463" s="219"/>
      <c r="V463" s="219"/>
      <c r="W463" s="219"/>
      <c r="X463" s="219"/>
      <c r="Y463" s="210"/>
      <c r="Z463" s="210"/>
      <c r="AA463" s="210"/>
      <c r="AB463" s="210"/>
      <c r="AC463" s="210"/>
      <c r="AD463" s="210"/>
      <c r="AE463" s="210"/>
      <c r="AF463" s="210"/>
      <c r="AG463" s="210" t="s">
        <v>272</v>
      </c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 x14ac:dyDescent="0.25">
      <c r="A464" s="217"/>
      <c r="B464" s="218"/>
      <c r="C464" s="241" t="s">
        <v>1132</v>
      </c>
      <c r="D464" s="236"/>
      <c r="E464" s="236"/>
      <c r="F464" s="236"/>
      <c r="G464" s="236"/>
      <c r="H464" s="219"/>
      <c r="I464" s="219"/>
      <c r="J464" s="219"/>
      <c r="K464" s="219"/>
      <c r="L464" s="219"/>
      <c r="M464" s="219"/>
      <c r="N464" s="219"/>
      <c r="O464" s="219"/>
      <c r="P464" s="219"/>
      <c r="Q464" s="219"/>
      <c r="R464" s="219"/>
      <c r="S464" s="219"/>
      <c r="T464" s="219"/>
      <c r="U464" s="219"/>
      <c r="V464" s="219"/>
      <c r="W464" s="219"/>
      <c r="X464" s="219"/>
      <c r="Y464" s="210"/>
      <c r="Z464" s="210"/>
      <c r="AA464" s="210"/>
      <c r="AB464" s="210"/>
      <c r="AC464" s="210"/>
      <c r="AD464" s="210"/>
      <c r="AE464" s="210"/>
      <c r="AF464" s="210"/>
      <c r="AG464" s="210" t="s">
        <v>272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1" x14ac:dyDescent="0.25">
      <c r="A465" s="217"/>
      <c r="B465" s="218"/>
      <c r="C465" s="241" t="s">
        <v>1125</v>
      </c>
      <c r="D465" s="236"/>
      <c r="E465" s="236"/>
      <c r="F465" s="236"/>
      <c r="G465" s="236"/>
      <c r="H465" s="219"/>
      <c r="I465" s="219"/>
      <c r="J465" s="219"/>
      <c r="K465" s="219"/>
      <c r="L465" s="219"/>
      <c r="M465" s="219"/>
      <c r="N465" s="219"/>
      <c r="O465" s="219"/>
      <c r="P465" s="219"/>
      <c r="Q465" s="219"/>
      <c r="R465" s="219"/>
      <c r="S465" s="219"/>
      <c r="T465" s="219"/>
      <c r="U465" s="219"/>
      <c r="V465" s="219"/>
      <c r="W465" s="219"/>
      <c r="X465" s="219"/>
      <c r="Y465" s="210"/>
      <c r="Z465" s="210"/>
      <c r="AA465" s="210"/>
      <c r="AB465" s="210"/>
      <c r="AC465" s="210"/>
      <c r="AD465" s="210"/>
      <c r="AE465" s="210"/>
      <c r="AF465" s="210"/>
      <c r="AG465" s="210" t="s">
        <v>272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 x14ac:dyDescent="0.25">
      <c r="A466" s="217"/>
      <c r="B466" s="218"/>
      <c r="C466" s="241" t="s">
        <v>1068</v>
      </c>
      <c r="D466" s="236"/>
      <c r="E466" s="236"/>
      <c r="F466" s="236"/>
      <c r="G466" s="236"/>
      <c r="H466" s="219"/>
      <c r="I466" s="219"/>
      <c r="J466" s="219"/>
      <c r="K466" s="219"/>
      <c r="L466" s="219"/>
      <c r="M466" s="219"/>
      <c r="N466" s="219"/>
      <c r="O466" s="219"/>
      <c r="P466" s="219"/>
      <c r="Q466" s="219"/>
      <c r="R466" s="219"/>
      <c r="S466" s="219"/>
      <c r="T466" s="219"/>
      <c r="U466" s="219"/>
      <c r="V466" s="219"/>
      <c r="W466" s="219"/>
      <c r="X466" s="219"/>
      <c r="Y466" s="210"/>
      <c r="Z466" s="210"/>
      <c r="AA466" s="210"/>
      <c r="AB466" s="210"/>
      <c r="AC466" s="210"/>
      <c r="AD466" s="210"/>
      <c r="AE466" s="210"/>
      <c r="AF466" s="210"/>
      <c r="AG466" s="210" t="s">
        <v>272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 x14ac:dyDescent="0.25">
      <c r="A467" s="217"/>
      <c r="B467" s="218"/>
      <c r="C467" s="241" t="s">
        <v>1126</v>
      </c>
      <c r="D467" s="236"/>
      <c r="E467" s="236"/>
      <c r="F467" s="236"/>
      <c r="G467" s="236"/>
      <c r="H467" s="219"/>
      <c r="I467" s="219"/>
      <c r="J467" s="219"/>
      <c r="K467" s="219"/>
      <c r="L467" s="219"/>
      <c r="M467" s="219"/>
      <c r="N467" s="219"/>
      <c r="O467" s="219"/>
      <c r="P467" s="219"/>
      <c r="Q467" s="219"/>
      <c r="R467" s="219"/>
      <c r="S467" s="219"/>
      <c r="T467" s="219"/>
      <c r="U467" s="219"/>
      <c r="V467" s="219"/>
      <c r="W467" s="219"/>
      <c r="X467" s="219"/>
      <c r="Y467" s="210"/>
      <c r="Z467" s="210"/>
      <c r="AA467" s="210"/>
      <c r="AB467" s="210"/>
      <c r="AC467" s="210"/>
      <c r="AD467" s="210"/>
      <c r="AE467" s="210"/>
      <c r="AF467" s="210"/>
      <c r="AG467" s="210" t="s">
        <v>272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 x14ac:dyDescent="0.25">
      <c r="A468" s="217"/>
      <c r="B468" s="218"/>
      <c r="C468" s="241" t="s">
        <v>1070</v>
      </c>
      <c r="D468" s="236"/>
      <c r="E468" s="236"/>
      <c r="F468" s="236"/>
      <c r="G468" s="236"/>
      <c r="H468" s="219"/>
      <c r="I468" s="219"/>
      <c r="J468" s="219"/>
      <c r="K468" s="219"/>
      <c r="L468" s="219"/>
      <c r="M468" s="219"/>
      <c r="N468" s="219"/>
      <c r="O468" s="219"/>
      <c r="P468" s="219"/>
      <c r="Q468" s="219"/>
      <c r="R468" s="219"/>
      <c r="S468" s="219"/>
      <c r="T468" s="219"/>
      <c r="U468" s="219"/>
      <c r="V468" s="219"/>
      <c r="W468" s="219"/>
      <c r="X468" s="219"/>
      <c r="Y468" s="210"/>
      <c r="Z468" s="210"/>
      <c r="AA468" s="210"/>
      <c r="AB468" s="210"/>
      <c r="AC468" s="210"/>
      <c r="AD468" s="210"/>
      <c r="AE468" s="210"/>
      <c r="AF468" s="210"/>
      <c r="AG468" s="210" t="s">
        <v>272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1" x14ac:dyDescent="0.25">
      <c r="A469" s="217"/>
      <c r="B469" s="218"/>
      <c r="C469" s="241" t="s">
        <v>1133</v>
      </c>
      <c r="D469" s="236"/>
      <c r="E469" s="236"/>
      <c r="F469" s="236"/>
      <c r="G469" s="236"/>
      <c r="H469" s="219"/>
      <c r="I469" s="219"/>
      <c r="J469" s="219"/>
      <c r="K469" s="219"/>
      <c r="L469" s="219"/>
      <c r="M469" s="219"/>
      <c r="N469" s="219"/>
      <c r="O469" s="219"/>
      <c r="P469" s="219"/>
      <c r="Q469" s="219"/>
      <c r="R469" s="219"/>
      <c r="S469" s="219"/>
      <c r="T469" s="219"/>
      <c r="U469" s="219"/>
      <c r="V469" s="219"/>
      <c r="W469" s="219"/>
      <c r="X469" s="219"/>
      <c r="Y469" s="210"/>
      <c r="Z469" s="210"/>
      <c r="AA469" s="210"/>
      <c r="AB469" s="210"/>
      <c r="AC469" s="210"/>
      <c r="AD469" s="210"/>
      <c r="AE469" s="210"/>
      <c r="AF469" s="210"/>
      <c r="AG469" s="210" t="s">
        <v>272</v>
      </c>
      <c r="AH469" s="210"/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34" t="str">
        <f>C469</f>
        <v>D+M: podpěry a kotvení do provizorních bločků - pro montáž potrubí svařovaného DN200 v délce 120 m, 80 ks</v>
      </c>
      <c r="BB469" s="210"/>
      <c r="BC469" s="210"/>
      <c r="BD469" s="210"/>
      <c r="BE469" s="210"/>
      <c r="BF469" s="210"/>
      <c r="BG469" s="210"/>
      <c r="BH469" s="210"/>
    </row>
    <row r="470" spans="1:60" outlineLevel="1" x14ac:dyDescent="0.25">
      <c r="A470" s="217"/>
      <c r="B470" s="218"/>
      <c r="C470" s="241" t="s">
        <v>972</v>
      </c>
      <c r="D470" s="236"/>
      <c r="E470" s="236"/>
      <c r="F470" s="236"/>
      <c r="G470" s="236"/>
      <c r="H470" s="219"/>
      <c r="I470" s="219"/>
      <c r="J470" s="219"/>
      <c r="K470" s="219"/>
      <c r="L470" s="219"/>
      <c r="M470" s="219"/>
      <c r="N470" s="219"/>
      <c r="O470" s="219"/>
      <c r="P470" s="219"/>
      <c r="Q470" s="219"/>
      <c r="R470" s="219"/>
      <c r="S470" s="219"/>
      <c r="T470" s="219"/>
      <c r="U470" s="219"/>
      <c r="V470" s="219"/>
      <c r="W470" s="219"/>
      <c r="X470" s="219"/>
      <c r="Y470" s="210"/>
      <c r="Z470" s="210"/>
      <c r="AA470" s="210"/>
      <c r="AB470" s="210"/>
      <c r="AC470" s="210"/>
      <c r="AD470" s="210"/>
      <c r="AE470" s="210"/>
      <c r="AF470" s="210"/>
      <c r="AG470" s="210" t="s">
        <v>272</v>
      </c>
      <c r="AH470" s="210"/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34" t="str">
        <f>C470</f>
        <v>"Čerpání vody pro zkoušku vodotěsnosti nádrže - 11 600 m3, voda z odtoku, čerpadlo o výkonu cca 40l/s</v>
      </c>
      <c r="BB470" s="210"/>
      <c r="BC470" s="210"/>
      <c r="BD470" s="210"/>
      <c r="BE470" s="210"/>
      <c r="BF470" s="210"/>
      <c r="BG470" s="210"/>
      <c r="BH470" s="210"/>
    </row>
    <row r="471" spans="1:60" ht="21" outlineLevel="1" x14ac:dyDescent="0.25">
      <c r="A471" s="217"/>
      <c r="B471" s="218"/>
      <c r="C471" s="241" t="s">
        <v>1072</v>
      </c>
      <c r="D471" s="236"/>
      <c r="E471" s="236"/>
      <c r="F471" s="236"/>
      <c r="G471" s="236"/>
      <c r="H471" s="219"/>
      <c r="I471" s="219"/>
      <c r="J471" s="219"/>
      <c r="K471" s="219"/>
      <c r="L471" s="219"/>
      <c r="M471" s="219"/>
      <c r="N471" s="219"/>
      <c r="O471" s="219"/>
      <c r="P471" s="219"/>
      <c r="Q471" s="219"/>
      <c r="R471" s="219"/>
      <c r="S471" s="219"/>
      <c r="T471" s="219"/>
      <c r="U471" s="219"/>
      <c r="V471" s="219"/>
      <c r="W471" s="219"/>
      <c r="X471" s="219"/>
      <c r="Y471" s="210"/>
      <c r="Z471" s="210"/>
      <c r="AA471" s="210"/>
      <c r="AB471" s="210"/>
      <c r="AC471" s="210"/>
      <c r="AD471" s="210"/>
      <c r="AE471" s="210"/>
      <c r="AF471" s="210"/>
      <c r="AG471" s="210" t="s">
        <v>272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34" t="str">
        <f>C471</f>
        <v>Zapůjčení mobilního čerpadla s motorovým agregátem, rozvodnou elektroskříní a savicí pro čerpání vody z odtokového žlabu na ČOV do zkoušené nádrže,</v>
      </c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5">
      <c r="A472" s="217"/>
      <c r="B472" s="218"/>
      <c r="C472" s="241" t="s">
        <v>973</v>
      </c>
      <c r="D472" s="236"/>
      <c r="E472" s="236"/>
      <c r="F472" s="236"/>
      <c r="G472" s="236"/>
      <c r="H472" s="219"/>
      <c r="I472" s="219"/>
      <c r="J472" s="219"/>
      <c r="K472" s="219"/>
      <c r="L472" s="219"/>
      <c r="M472" s="219"/>
      <c r="N472" s="219"/>
      <c r="O472" s="219"/>
      <c r="P472" s="219"/>
      <c r="Q472" s="219"/>
      <c r="R472" s="219"/>
      <c r="S472" s="219"/>
      <c r="T472" s="219"/>
      <c r="U472" s="219"/>
      <c r="V472" s="219"/>
      <c r="W472" s="219"/>
      <c r="X472" s="219"/>
      <c r="Y472" s="210"/>
      <c r="Z472" s="210"/>
      <c r="AA472" s="210"/>
      <c r="AB472" s="210"/>
      <c r="AC472" s="210"/>
      <c r="AD472" s="210"/>
      <c r="AE472" s="210"/>
      <c r="AF472" s="210"/>
      <c r="AG472" s="210" t="s">
        <v>272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1" x14ac:dyDescent="0.25">
      <c r="A473" s="217"/>
      <c r="B473" s="218"/>
      <c r="C473" s="241" t="s">
        <v>1073</v>
      </c>
      <c r="D473" s="236"/>
      <c r="E473" s="236"/>
      <c r="F473" s="236"/>
      <c r="G473" s="236"/>
      <c r="H473" s="219"/>
      <c r="I473" s="219"/>
      <c r="J473" s="219"/>
      <c r="K473" s="219"/>
      <c r="L473" s="219"/>
      <c r="M473" s="219"/>
      <c r="N473" s="219"/>
      <c r="O473" s="219"/>
      <c r="P473" s="219"/>
      <c r="Q473" s="219"/>
      <c r="R473" s="219"/>
      <c r="S473" s="219"/>
      <c r="T473" s="219"/>
      <c r="U473" s="219"/>
      <c r="V473" s="219"/>
      <c r="W473" s="219"/>
      <c r="X473" s="219"/>
      <c r="Y473" s="210"/>
      <c r="Z473" s="210"/>
      <c r="AA473" s="210"/>
      <c r="AB473" s="210"/>
      <c r="AC473" s="210"/>
      <c r="AD473" s="210"/>
      <c r="AE473" s="210"/>
      <c r="AF473" s="210"/>
      <c r="AG473" s="210" t="s">
        <v>272</v>
      </c>
      <c r="AH473" s="210"/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1" x14ac:dyDescent="0.25">
      <c r="A474" s="217"/>
      <c r="B474" s="218"/>
      <c r="C474" s="241" t="s">
        <v>974</v>
      </c>
      <c r="D474" s="236"/>
      <c r="E474" s="236"/>
      <c r="F474" s="236"/>
      <c r="G474" s="236"/>
      <c r="H474" s="219"/>
      <c r="I474" s="219"/>
      <c r="J474" s="219"/>
      <c r="K474" s="219"/>
      <c r="L474" s="219"/>
      <c r="M474" s="219"/>
      <c r="N474" s="219"/>
      <c r="O474" s="219"/>
      <c r="P474" s="219"/>
      <c r="Q474" s="219"/>
      <c r="R474" s="219"/>
      <c r="S474" s="219"/>
      <c r="T474" s="219"/>
      <c r="U474" s="219"/>
      <c r="V474" s="219"/>
      <c r="W474" s="219"/>
      <c r="X474" s="219"/>
      <c r="Y474" s="210"/>
      <c r="Z474" s="210"/>
      <c r="AA474" s="210"/>
      <c r="AB474" s="210"/>
      <c r="AC474" s="210"/>
      <c r="AD474" s="210"/>
      <c r="AE474" s="210"/>
      <c r="AF474" s="210"/>
      <c r="AG474" s="210" t="s">
        <v>272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1" x14ac:dyDescent="0.25">
      <c r="A475" s="217"/>
      <c r="B475" s="218"/>
      <c r="C475" s="241" t="s">
        <v>975</v>
      </c>
      <c r="D475" s="236"/>
      <c r="E475" s="236"/>
      <c r="F475" s="236"/>
      <c r="G475" s="236"/>
      <c r="H475" s="219"/>
      <c r="I475" s="219"/>
      <c r="J475" s="219"/>
      <c r="K475" s="219"/>
      <c r="L475" s="219"/>
      <c r="M475" s="219"/>
      <c r="N475" s="219"/>
      <c r="O475" s="219"/>
      <c r="P475" s="219"/>
      <c r="Q475" s="219"/>
      <c r="R475" s="219"/>
      <c r="S475" s="219"/>
      <c r="T475" s="219"/>
      <c r="U475" s="219"/>
      <c r="V475" s="219"/>
      <c r="W475" s="219"/>
      <c r="X475" s="219"/>
      <c r="Y475" s="210"/>
      <c r="Z475" s="210"/>
      <c r="AA475" s="210"/>
      <c r="AB475" s="210"/>
      <c r="AC475" s="210"/>
      <c r="AD475" s="210"/>
      <c r="AE475" s="210"/>
      <c r="AF475" s="210"/>
      <c r="AG475" s="210" t="s">
        <v>272</v>
      </c>
      <c r="AH475" s="210"/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 x14ac:dyDescent="0.25">
      <c r="A476" s="217"/>
      <c r="B476" s="218"/>
      <c r="C476" s="241" t="s">
        <v>1127</v>
      </c>
      <c r="D476" s="236"/>
      <c r="E476" s="236"/>
      <c r="F476" s="236"/>
      <c r="G476" s="236"/>
      <c r="H476" s="219"/>
      <c r="I476" s="219"/>
      <c r="J476" s="219"/>
      <c r="K476" s="219"/>
      <c r="L476" s="219"/>
      <c r="M476" s="219"/>
      <c r="N476" s="219"/>
      <c r="O476" s="219"/>
      <c r="P476" s="219"/>
      <c r="Q476" s="219"/>
      <c r="R476" s="219"/>
      <c r="S476" s="219"/>
      <c r="T476" s="219"/>
      <c r="U476" s="219"/>
      <c r="V476" s="219"/>
      <c r="W476" s="219"/>
      <c r="X476" s="219"/>
      <c r="Y476" s="210"/>
      <c r="Z476" s="210"/>
      <c r="AA476" s="210"/>
      <c r="AB476" s="210"/>
      <c r="AC476" s="210"/>
      <c r="AD476" s="210"/>
      <c r="AE476" s="210"/>
      <c r="AF476" s="210"/>
      <c r="AG476" s="210" t="s">
        <v>272</v>
      </c>
      <c r="AH476" s="210"/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5">
      <c r="A477" s="217"/>
      <c r="B477" s="218"/>
      <c r="C477" s="241" t="s">
        <v>977</v>
      </c>
      <c r="D477" s="236"/>
      <c r="E477" s="236"/>
      <c r="F477" s="236"/>
      <c r="G477" s="236"/>
      <c r="H477" s="219"/>
      <c r="I477" s="219"/>
      <c r="J477" s="219"/>
      <c r="K477" s="219"/>
      <c r="L477" s="219"/>
      <c r="M477" s="219"/>
      <c r="N477" s="219"/>
      <c r="O477" s="219"/>
      <c r="P477" s="219"/>
      <c r="Q477" s="219"/>
      <c r="R477" s="219"/>
      <c r="S477" s="219"/>
      <c r="T477" s="219"/>
      <c r="U477" s="219"/>
      <c r="V477" s="219"/>
      <c r="W477" s="219"/>
      <c r="X477" s="219"/>
      <c r="Y477" s="210"/>
      <c r="Z477" s="210"/>
      <c r="AA477" s="210"/>
      <c r="AB477" s="210"/>
      <c r="AC477" s="210"/>
      <c r="AD477" s="210"/>
      <c r="AE477" s="210"/>
      <c r="AF477" s="210"/>
      <c r="AG477" s="210" t="s">
        <v>272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x14ac:dyDescent="0.25">
      <c r="A478" s="221" t="s">
        <v>263</v>
      </c>
      <c r="B478" s="222" t="s">
        <v>186</v>
      </c>
      <c r="C478" s="238" t="s">
        <v>187</v>
      </c>
      <c r="D478" s="223"/>
      <c r="E478" s="224"/>
      <c r="F478" s="225"/>
      <c r="G478" s="225">
        <f>SUMIF(AG479:AG490,"&lt;&gt;NOR",G479:G490)</f>
        <v>0</v>
      </c>
      <c r="H478" s="225"/>
      <c r="I478" s="225">
        <f>SUM(I479:I490)</f>
        <v>0</v>
      </c>
      <c r="J478" s="225"/>
      <c r="K478" s="225">
        <f>SUM(K479:K490)</f>
        <v>0</v>
      </c>
      <c r="L478" s="225"/>
      <c r="M478" s="225">
        <f>SUM(M479:M490)</f>
        <v>0</v>
      </c>
      <c r="N478" s="225"/>
      <c r="O478" s="225">
        <f>SUM(O479:O490)</f>
        <v>39.93</v>
      </c>
      <c r="P478" s="225"/>
      <c r="Q478" s="225">
        <f>SUM(Q479:Q490)</f>
        <v>0</v>
      </c>
      <c r="R478" s="225"/>
      <c r="S478" s="225"/>
      <c r="T478" s="226"/>
      <c r="U478" s="220"/>
      <c r="V478" s="220">
        <f>SUM(V479:V490)</f>
        <v>494.99</v>
      </c>
      <c r="W478" s="220"/>
      <c r="X478" s="220"/>
      <c r="AG478" t="s">
        <v>264</v>
      </c>
    </row>
    <row r="479" spans="1:60" ht="20.399999999999999" outlineLevel="1" x14ac:dyDescent="0.25">
      <c r="A479" s="227">
        <v>107</v>
      </c>
      <c r="B479" s="228" t="s">
        <v>978</v>
      </c>
      <c r="C479" s="239" t="s">
        <v>979</v>
      </c>
      <c r="D479" s="229" t="s">
        <v>458</v>
      </c>
      <c r="E479" s="230">
        <v>1586.5042599999999</v>
      </c>
      <c r="F479" s="231"/>
      <c r="G479" s="232">
        <f>ROUND(E479*F479,2)</f>
        <v>0</v>
      </c>
      <c r="H479" s="231"/>
      <c r="I479" s="232">
        <f>ROUND(E479*H479,2)</f>
        <v>0</v>
      </c>
      <c r="J479" s="231"/>
      <c r="K479" s="232">
        <f>ROUND(E479*J479,2)</f>
        <v>0</v>
      </c>
      <c r="L479" s="232">
        <v>21</v>
      </c>
      <c r="M479" s="232">
        <f>G479*(1+L479/100)</f>
        <v>0</v>
      </c>
      <c r="N479" s="232">
        <v>1.8380000000000001E-2</v>
      </c>
      <c r="O479" s="232">
        <f>ROUND(E479*N479,2)</f>
        <v>29.16</v>
      </c>
      <c r="P479" s="232">
        <v>0</v>
      </c>
      <c r="Q479" s="232">
        <f>ROUND(E479*P479,2)</f>
        <v>0</v>
      </c>
      <c r="R479" s="232" t="s">
        <v>470</v>
      </c>
      <c r="S479" s="232" t="s">
        <v>367</v>
      </c>
      <c r="T479" s="233" t="s">
        <v>367</v>
      </c>
      <c r="U479" s="219">
        <v>0.14399999999999999</v>
      </c>
      <c r="V479" s="219">
        <f>ROUND(E479*U479,2)</f>
        <v>228.46</v>
      </c>
      <c r="W479" s="219"/>
      <c r="X479" s="219" t="s">
        <v>368</v>
      </c>
      <c r="Y479" s="210"/>
      <c r="Z479" s="210"/>
      <c r="AA479" s="210"/>
      <c r="AB479" s="210"/>
      <c r="AC479" s="210"/>
      <c r="AD479" s="210"/>
      <c r="AE479" s="210"/>
      <c r="AF479" s="210"/>
      <c r="AG479" s="210" t="s">
        <v>374</v>
      </c>
      <c r="AH479" s="210"/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 x14ac:dyDescent="0.25">
      <c r="A480" s="217"/>
      <c r="B480" s="218"/>
      <c r="C480" s="255" t="s">
        <v>980</v>
      </c>
      <c r="D480" s="247"/>
      <c r="E480" s="247"/>
      <c r="F480" s="247"/>
      <c r="G480" s="247"/>
      <c r="H480" s="219"/>
      <c r="I480" s="219"/>
      <c r="J480" s="219"/>
      <c r="K480" s="219"/>
      <c r="L480" s="219"/>
      <c r="M480" s="219"/>
      <c r="N480" s="219"/>
      <c r="O480" s="219"/>
      <c r="P480" s="219"/>
      <c r="Q480" s="219"/>
      <c r="R480" s="219"/>
      <c r="S480" s="219"/>
      <c r="T480" s="219"/>
      <c r="U480" s="219"/>
      <c r="V480" s="219"/>
      <c r="W480" s="219"/>
      <c r="X480" s="219"/>
      <c r="Y480" s="210"/>
      <c r="Z480" s="210"/>
      <c r="AA480" s="210"/>
      <c r="AB480" s="210"/>
      <c r="AC480" s="210"/>
      <c r="AD480" s="210"/>
      <c r="AE480" s="210"/>
      <c r="AF480" s="210"/>
      <c r="AG480" s="210" t="s">
        <v>371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5">
      <c r="A481" s="217"/>
      <c r="B481" s="218"/>
      <c r="C481" s="241" t="s">
        <v>981</v>
      </c>
      <c r="D481" s="236"/>
      <c r="E481" s="236"/>
      <c r="F481" s="236"/>
      <c r="G481" s="236"/>
      <c r="H481" s="219"/>
      <c r="I481" s="219"/>
      <c r="J481" s="219"/>
      <c r="K481" s="219"/>
      <c r="L481" s="219"/>
      <c r="M481" s="219"/>
      <c r="N481" s="219"/>
      <c r="O481" s="219"/>
      <c r="P481" s="219"/>
      <c r="Q481" s="219"/>
      <c r="R481" s="219"/>
      <c r="S481" s="219"/>
      <c r="T481" s="219"/>
      <c r="U481" s="219"/>
      <c r="V481" s="219"/>
      <c r="W481" s="219"/>
      <c r="X481" s="219"/>
      <c r="Y481" s="210"/>
      <c r="Z481" s="210"/>
      <c r="AA481" s="210"/>
      <c r="AB481" s="210"/>
      <c r="AC481" s="210"/>
      <c r="AD481" s="210"/>
      <c r="AE481" s="210"/>
      <c r="AF481" s="210"/>
      <c r="AG481" s="210" t="s">
        <v>272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 x14ac:dyDescent="0.25">
      <c r="A482" s="217"/>
      <c r="B482" s="218"/>
      <c r="C482" s="256" t="s">
        <v>982</v>
      </c>
      <c r="D482" s="245"/>
      <c r="E482" s="246">
        <v>785.39814999999999</v>
      </c>
      <c r="F482" s="219"/>
      <c r="G482" s="219"/>
      <c r="H482" s="219"/>
      <c r="I482" s="219"/>
      <c r="J482" s="219"/>
      <c r="K482" s="219"/>
      <c r="L482" s="219"/>
      <c r="M482" s="219"/>
      <c r="N482" s="219"/>
      <c r="O482" s="219"/>
      <c r="P482" s="219"/>
      <c r="Q482" s="219"/>
      <c r="R482" s="219"/>
      <c r="S482" s="219"/>
      <c r="T482" s="219"/>
      <c r="U482" s="219"/>
      <c r="V482" s="219"/>
      <c r="W482" s="219"/>
      <c r="X482" s="219"/>
      <c r="Y482" s="210"/>
      <c r="Z482" s="210"/>
      <c r="AA482" s="210"/>
      <c r="AB482" s="210"/>
      <c r="AC482" s="210"/>
      <c r="AD482" s="210"/>
      <c r="AE482" s="210"/>
      <c r="AF482" s="210"/>
      <c r="AG482" s="210" t="s">
        <v>381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1" x14ac:dyDescent="0.25">
      <c r="A483" s="217"/>
      <c r="B483" s="218"/>
      <c r="C483" s="256" t="s">
        <v>983</v>
      </c>
      <c r="D483" s="245"/>
      <c r="E483" s="246">
        <v>801.10610999999994</v>
      </c>
      <c r="F483" s="219"/>
      <c r="G483" s="219"/>
      <c r="H483" s="219"/>
      <c r="I483" s="219"/>
      <c r="J483" s="219"/>
      <c r="K483" s="219"/>
      <c r="L483" s="219"/>
      <c r="M483" s="219"/>
      <c r="N483" s="219"/>
      <c r="O483" s="219"/>
      <c r="P483" s="219"/>
      <c r="Q483" s="219"/>
      <c r="R483" s="219"/>
      <c r="S483" s="219"/>
      <c r="T483" s="219"/>
      <c r="U483" s="219"/>
      <c r="V483" s="219"/>
      <c r="W483" s="219"/>
      <c r="X483" s="219"/>
      <c r="Y483" s="210"/>
      <c r="Z483" s="210"/>
      <c r="AA483" s="210"/>
      <c r="AB483" s="210"/>
      <c r="AC483" s="210"/>
      <c r="AD483" s="210"/>
      <c r="AE483" s="210"/>
      <c r="AF483" s="210"/>
      <c r="AG483" s="210" t="s">
        <v>381</v>
      </c>
      <c r="AH483" s="210">
        <v>0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ht="30.6" outlineLevel="1" x14ac:dyDescent="0.25">
      <c r="A484" s="227">
        <v>108</v>
      </c>
      <c r="B484" s="228" t="s">
        <v>984</v>
      </c>
      <c r="C484" s="239" t="s">
        <v>985</v>
      </c>
      <c r="D484" s="229" t="s">
        <v>458</v>
      </c>
      <c r="E484" s="230">
        <v>11105.529839999999</v>
      </c>
      <c r="F484" s="231"/>
      <c r="G484" s="232">
        <f>ROUND(E484*F484,2)</f>
        <v>0</v>
      </c>
      <c r="H484" s="231"/>
      <c r="I484" s="232">
        <f>ROUND(E484*H484,2)</f>
        <v>0</v>
      </c>
      <c r="J484" s="231"/>
      <c r="K484" s="232">
        <f>ROUND(E484*J484,2)</f>
        <v>0</v>
      </c>
      <c r="L484" s="232">
        <v>21</v>
      </c>
      <c r="M484" s="232">
        <f>G484*(1+L484/100)</f>
        <v>0</v>
      </c>
      <c r="N484" s="232">
        <v>9.7000000000000005E-4</v>
      </c>
      <c r="O484" s="232">
        <f>ROUND(E484*N484,2)</f>
        <v>10.77</v>
      </c>
      <c r="P484" s="232">
        <v>0</v>
      </c>
      <c r="Q484" s="232">
        <f>ROUND(E484*P484,2)</f>
        <v>0</v>
      </c>
      <c r="R484" s="232" t="s">
        <v>470</v>
      </c>
      <c r="S484" s="232" t="s">
        <v>367</v>
      </c>
      <c r="T484" s="233" t="s">
        <v>367</v>
      </c>
      <c r="U484" s="219">
        <v>6.0000000000000001E-3</v>
      </c>
      <c r="V484" s="219">
        <f>ROUND(E484*U484,2)</f>
        <v>66.63</v>
      </c>
      <c r="W484" s="219"/>
      <c r="X484" s="219" t="s">
        <v>368</v>
      </c>
      <c r="Y484" s="210"/>
      <c r="Z484" s="210"/>
      <c r="AA484" s="210"/>
      <c r="AB484" s="210"/>
      <c r="AC484" s="210"/>
      <c r="AD484" s="210"/>
      <c r="AE484" s="210"/>
      <c r="AF484" s="210"/>
      <c r="AG484" s="210" t="s">
        <v>374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1" x14ac:dyDescent="0.25">
      <c r="A485" s="217"/>
      <c r="B485" s="218"/>
      <c r="C485" s="255" t="s">
        <v>980</v>
      </c>
      <c r="D485" s="247"/>
      <c r="E485" s="247"/>
      <c r="F485" s="247"/>
      <c r="G485" s="247"/>
      <c r="H485" s="219"/>
      <c r="I485" s="219"/>
      <c r="J485" s="219"/>
      <c r="K485" s="219"/>
      <c r="L485" s="219"/>
      <c r="M485" s="219"/>
      <c r="N485" s="219"/>
      <c r="O485" s="219"/>
      <c r="P485" s="219"/>
      <c r="Q485" s="219"/>
      <c r="R485" s="219"/>
      <c r="S485" s="219"/>
      <c r="T485" s="219"/>
      <c r="U485" s="219"/>
      <c r="V485" s="219"/>
      <c r="W485" s="219"/>
      <c r="X485" s="219"/>
      <c r="Y485" s="210"/>
      <c r="Z485" s="210"/>
      <c r="AA485" s="210"/>
      <c r="AB485" s="210"/>
      <c r="AC485" s="210"/>
      <c r="AD485" s="210"/>
      <c r="AE485" s="210"/>
      <c r="AF485" s="210"/>
      <c r="AG485" s="210" t="s">
        <v>371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 x14ac:dyDescent="0.25">
      <c r="A486" s="217"/>
      <c r="B486" s="218"/>
      <c r="C486" s="256" t="s">
        <v>986</v>
      </c>
      <c r="D486" s="245"/>
      <c r="E486" s="246">
        <v>5497.7870499999999</v>
      </c>
      <c r="F486" s="219"/>
      <c r="G486" s="219"/>
      <c r="H486" s="219"/>
      <c r="I486" s="219"/>
      <c r="J486" s="219"/>
      <c r="K486" s="219"/>
      <c r="L486" s="219"/>
      <c r="M486" s="219"/>
      <c r="N486" s="219"/>
      <c r="O486" s="219"/>
      <c r="P486" s="219"/>
      <c r="Q486" s="219"/>
      <c r="R486" s="219"/>
      <c r="S486" s="219"/>
      <c r="T486" s="219"/>
      <c r="U486" s="219"/>
      <c r="V486" s="219"/>
      <c r="W486" s="219"/>
      <c r="X486" s="219"/>
      <c r="Y486" s="210"/>
      <c r="Z486" s="210"/>
      <c r="AA486" s="210"/>
      <c r="AB486" s="210"/>
      <c r="AC486" s="210"/>
      <c r="AD486" s="210"/>
      <c r="AE486" s="210"/>
      <c r="AF486" s="210"/>
      <c r="AG486" s="210" t="s">
        <v>381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 x14ac:dyDescent="0.25">
      <c r="A487" s="217"/>
      <c r="B487" s="218"/>
      <c r="C487" s="256" t="s">
        <v>987</v>
      </c>
      <c r="D487" s="245"/>
      <c r="E487" s="246">
        <v>5607.7427900000002</v>
      </c>
      <c r="F487" s="219"/>
      <c r="G487" s="219"/>
      <c r="H487" s="219"/>
      <c r="I487" s="219"/>
      <c r="J487" s="219"/>
      <c r="K487" s="219"/>
      <c r="L487" s="219"/>
      <c r="M487" s="219"/>
      <c r="N487" s="219"/>
      <c r="O487" s="219"/>
      <c r="P487" s="219"/>
      <c r="Q487" s="219"/>
      <c r="R487" s="219"/>
      <c r="S487" s="219"/>
      <c r="T487" s="219"/>
      <c r="U487" s="219"/>
      <c r="V487" s="219"/>
      <c r="W487" s="219"/>
      <c r="X487" s="219"/>
      <c r="Y487" s="210"/>
      <c r="Z487" s="210"/>
      <c r="AA487" s="210"/>
      <c r="AB487" s="210"/>
      <c r="AC487" s="210"/>
      <c r="AD487" s="210"/>
      <c r="AE487" s="210"/>
      <c r="AF487" s="210"/>
      <c r="AG487" s="210" t="s">
        <v>381</v>
      </c>
      <c r="AH487" s="210">
        <v>0</v>
      </c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1" x14ac:dyDescent="0.25">
      <c r="A488" s="227">
        <v>109</v>
      </c>
      <c r="B488" s="228" t="s">
        <v>988</v>
      </c>
      <c r="C488" s="239" t="s">
        <v>989</v>
      </c>
      <c r="D488" s="229" t="s">
        <v>458</v>
      </c>
      <c r="E488" s="230">
        <v>1586.5042599999999</v>
      </c>
      <c r="F488" s="231"/>
      <c r="G488" s="232">
        <f>ROUND(E488*F488,2)</f>
        <v>0</v>
      </c>
      <c r="H488" s="231"/>
      <c r="I488" s="232">
        <f>ROUND(E488*H488,2)</f>
        <v>0</v>
      </c>
      <c r="J488" s="231"/>
      <c r="K488" s="232">
        <f>ROUND(E488*J488,2)</f>
        <v>0</v>
      </c>
      <c r="L488" s="232">
        <v>21</v>
      </c>
      <c r="M488" s="232">
        <f>G488*(1+L488/100)</f>
        <v>0</v>
      </c>
      <c r="N488" s="232">
        <v>0</v>
      </c>
      <c r="O488" s="232">
        <f>ROUND(E488*N488,2)</f>
        <v>0</v>
      </c>
      <c r="P488" s="232">
        <v>0</v>
      </c>
      <c r="Q488" s="232">
        <f>ROUND(E488*P488,2)</f>
        <v>0</v>
      </c>
      <c r="R488" s="232" t="s">
        <v>470</v>
      </c>
      <c r="S488" s="232" t="s">
        <v>367</v>
      </c>
      <c r="T488" s="233" t="s">
        <v>367</v>
      </c>
      <c r="U488" s="219">
        <v>0.126</v>
      </c>
      <c r="V488" s="219">
        <f>ROUND(E488*U488,2)</f>
        <v>199.9</v>
      </c>
      <c r="W488" s="219"/>
      <c r="X488" s="219" t="s">
        <v>368</v>
      </c>
      <c r="Y488" s="210"/>
      <c r="Z488" s="210"/>
      <c r="AA488" s="210"/>
      <c r="AB488" s="210"/>
      <c r="AC488" s="210"/>
      <c r="AD488" s="210"/>
      <c r="AE488" s="210"/>
      <c r="AF488" s="210"/>
      <c r="AG488" s="210" t="s">
        <v>374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5">
      <c r="A489" s="217"/>
      <c r="B489" s="218"/>
      <c r="C489" s="256" t="s">
        <v>982</v>
      </c>
      <c r="D489" s="245"/>
      <c r="E489" s="246">
        <v>785.39814999999999</v>
      </c>
      <c r="F489" s="219"/>
      <c r="G489" s="219"/>
      <c r="H489" s="219"/>
      <c r="I489" s="219"/>
      <c r="J489" s="219"/>
      <c r="K489" s="219"/>
      <c r="L489" s="219"/>
      <c r="M489" s="219"/>
      <c r="N489" s="219"/>
      <c r="O489" s="219"/>
      <c r="P489" s="219"/>
      <c r="Q489" s="219"/>
      <c r="R489" s="219"/>
      <c r="S489" s="219"/>
      <c r="T489" s="219"/>
      <c r="U489" s="219"/>
      <c r="V489" s="219"/>
      <c r="W489" s="219"/>
      <c r="X489" s="219"/>
      <c r="Y489" s="210"/>
      <c r="Z489" s="210"/>
      <c r="AA489" s="210"/>
      <c r="AB489" s="210"/>
      <c r="AC489" s="210"/>
      <c r="AD489" s="210"/>
      <c r="AE489" s="210"/>
      <c r="AF489" s="210"/>
      <c r="AG489" s="210" t="s">
        <v>381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5">
      <c r="A490" s="217"/>
      <c r="B490" s="218"/>
      <c r="C490" s="256" t="s">
        <v>983</v>
      </c>
      <c r="D490" s="245"/>
      <c r="E490" s="246">
        <v>801.10610999999994</v>
      </c>
      <c r="F490" s="219"/>
      <c r="G490" s="219"/>
      <c r="H490" s="219"/>
      <c r="I490" s="219"/>
      <c r="J490" s="219"/>
      <c r="K490" s="219"/>
      <c r="L490" s="219"/>
      <c r="M490" s="219"/>
      <c r="N490" s="219"/>
      <c r="O490" s="219"/>
      <c r="P490" s="219"/>
      <c r="Q490" s="219"/>
      <c r="R490" s="219"/>
      <c r="S490" s="219"/>
      <c r="T490" s="219"/>
      <c r="U490" s="219"/>
      <c r="V490" s="219"/>
      <c r="W490" s="219"/>
      <c r="X490" s="219"/>
      <c r="Y490" s="210"/>
      <c r="Z490" s="210"/>
      <c r="AA490" s="210"/>
      <c r="AB490" s="210"/>
      <c r="AC490" s="210"/>
      <c r="AD490" s="210"/>
      <c r="AE490" s="210"/>
      <c r="AF490" s="210"/>
      <c r="AG490" s="210" t="s">
        <v>381</v>
      </c>
      <c r="AH490" s="210">
        <v>0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x14ac:dyDescent="0.25">
      <c r="A491" s="221" t="s">
        <v>263</v>
      </c>
      <c r="B491" s="222" t="s">
        <v>188</v>
      </c>
      <c r="C491" s="238" t="s">
        <v>189</v>
      </c>
      <c r="D491" s="223"/>
      <c r="E491" s="224"/>
      <c r="F491" s="225"/>
      <c r="G491" s="225">
        <f>SUMIF(AG492:AG497,"&lt;&gt;NOR",G492:G497)</f>
        <v>0</v>
      </c>
      <c r="H491" s="225"/>
      <c r="I491" s="225">
        <f>SUM(I492:I497)</f>
        <v>0</v>
      </c>
      <c r="J491" s="225"/>
      <c r="K491" s="225">
        <f>SUM(K492:K497)</f>
        <v>0</v>
      </c>
      <c r="L491" s="225"/>
      <c r="M491" s="225">
        <f>SUM(M492:M497)</f>
        <v>0</v>
      </c>
      <c r="N491" s="225"/>
      <c r="O491" s="225">
        <f>SUM(O492:O497)</f>
        <v>0.41000000000000003</v>
      </c>
      <c r="P491" s="225"/>
      <c r="Q491" s="225">
        <f>SUM(Q492:Q497)</f>
        <v>0</v>
      </c>
      <c r="R491" s="225"/>
      <c r="S491" s="225"/>
      <c r="T491" s="226"/>
      <c r="U491" s="220"/>
      <c r="V491" s="220">
        <f>SUM(V492:V497)</f>
        <v>504.62</v>
      </c>
      <c r="W491" s="220"/>
      <c r="X491" s="220"/>
      <c r="AG491" t="s">
        <v>264</v>
      </c>
    </row>
    <row r="492" spans="1:60" ht="20.399999999999999" outlineLevel="1" x14ac:dyDescent="0.25">
      <c r="A492" s="227">
        <v>110</v>
      </c>
      <c r="B492" s="228" t="s">
        <v>479</v>
      </c>
      <c r="C492" s="239" t="s">
        <v>480</v>
      </c>
      <c r="D492" s="229" t="s">
        <v>458</v>
      </c>
      <c r="E492" s="230">
        <v>1963.4953800000001</v>
      </c>
      <c r="F492" s="231"/>
      <c r="G492" s="232">
        <f>ROUND(E492*F492,2)</f>
        <v>0</v>
      </c>
      <c r="H492" s="231"/>
      <c r="I492" s="232">
        <f>ROUND(E492*H492,2)</f>
        <v>0</v>
      </c>
      <c r="J492" s="231"/>
      <c r="K492" s="232">
        <f>ROUND(E492*J492,2)</f>
        <v>0</v>
      </c>
      <c r="L492" s="232">
        <v>21</v>
      </c>
      <c r="M492" s="232">
        <f>G492*(1+L492/100)</f>
        <v>0</v>
      </c>
      <c r="N492" s="232">
        <v>1.0000000000000001E-5</v>
      </c>
      <c r="O492" s="232">
        <f>ROUND(E492*N492,2)</f>
        <v>0.02</v>
      </c>
      <c r="P492" s="232">
        <v>0</v>
      </c>
      <c r="Q492" s="232">
        <f>ROUND(E492*P492,2)</f>
        <v>0</v>
      </c>
      <c r="R492" s="232" t="s">
        <v>459</v>
      </c>
      <c r="S492" s="232" t="s">
        <v>367</v>
      </c>
      <c r="T492" s="233" t="s">
        <v>367</v>
      </c>
      <c r="U492" s="219">
        <v>0.17100000000000001</v>
      </c>
      <c r="V492" s="219">
        <f>ROUND(E492*U492,2)</f>
        <v>335.76</v>
      </c>
      <c r="W492" s="219"/>
      <c r="X492" s="219" t="s">
        <v>368</v>
      </c>
      <c r="Y492" s="210"/>
      <c r="Z492" s="210"/>
      <c r="AA492" s="210"/>
      <c r="AB492" s="210"/>
      <c r="AC492" s="210"/>
      <c r="AD492" s="210"/>
      <c r="AE492" s="210"/>
      <c r="AF492" s="210"/>
      <c r="AG492" s="210" t="s">
        <v>369</v>
      </c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1" x14ac:dyDescent="0.25">
      <c r="A493" s="217"/>
      <c r="B493" s="218"/>
      <c r="C493" s="255" t="s">
        <v>481</v>
      </c>
      <c r="D493" s="247"/>
      <c r="E493" s="247"/>
      <c r="F493" s="247"/>
      <c r="G493" s="247"/>
      <c r="H493" s="219"/>
      <c r="I493" s="219"/>
      <c r="J493" s="219"/>
      <c r="K493" s="219"/>
      <c r="L493" s="219"/>
      <c r="M493" s="219"/>
      <c r="N493" s="219"/>
      <c r="O493" s="219"/>
      <c r="P493" s="219"/>
      <c r="Q493" s="219"/>
      <c r="R493" s="219"/>
      <c r="S493" s="219"/>
      <c r="T493" s="219"/>
      <c r="U493" s="219"/>
      <c r="V493" s="219"/>
      <c r="W493" s="219"/>
      <c r="X493" s="219"/>
      <c r="Y493" s="210"/>
      <c r="Z493" s="210"/>
      <c r="AA493" s="210"/>
      <c r="AB493" s="210"/>
      <c r="AC493" s="210"/>
      <c r="AD493" s="210"/>
      <c r="AE493" s="210"/>
      <c r="AF493" s="210"/>
      <c r="AG493" s="210" t="s">
        <v>371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5">
      <c r="A494" s="217"/>
      <c r="B494" s="218"/>
      <c r="C494" s="256" t="s">
        <v>990</v>
      </c>
      <c r="D494" s="245"/>
      <c r="E494" s="246">
        <v>1963.4953800000001</v>
      </c>
      <c r="F494" s="219"/>
      <c r="G494" s="219"/>
      <c r="H494" s="219"/>
      <c r="I494" s="219"/>
      <c r="J494" s="219"/>
      <c r="K494" s="219"/>
      <c r="L494" s="219"/>
      <c r="M494" s="219"/>
      <c r="N494" s="219"/>
      <c r="O494" s="219"/>
      <c r="P494" s="219"/>
      <c r="Q494" s="219"/>
      <c r="R494" s="219"/>
      <c r="S494" s="219"/>
      <c r="T494" s="219"/>
      <c r="U494" s="219"/>
      <c r="V494" s="219"/>
      <c r="W494" s="219"/>
      <c r="X494" s="219"/>
      <c r="Y494" s="210"/>
      <c r="Z494" s="210"/>
      <c r="AA494" s="210"/>
      <c r="AB494" s="210"/>
      <c r="AC494" s="210"/>
      <c r="AD494" s="210"/>
      <c r="AE494" s="210"/>
      <c r="AF494" s="210"/>
      <c r="AG494" s="210" t="s">
        <v>381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ht="20.399999999999999" outlineLevel="1" x14ac:dyDescent="0.25">
      <c r="A495" s="227">
        <v>111</v>
      </c>
      <c r="B495" s="228" t="s">
        <v>991</v>
      </c>
      <c r="C495" s="239" t="s">
        <v>992</v>
      </c>
      <c r="D495" s="229" t="s">
        <v>458</v>
      </c>
      <c r="E495" s="230">
        <v>1963.4953800000001</v>
      </c>
      <c r="F495" s="231"/>
      <c r="G495" s="232">
        <f>ROUND(E495*F495,2)</f>
        <v>0</v>
      </c>
      <c r="H495" s="231"/>
      <c r="I495" s="232">
        <f>ROUND(E495*H495,2)</f>
        <v>0</v>
      </c>
      <c r="J495" s="231"/>
      <c r="K495" s="232">
        <f>ROUND(E495*J495,2)</f>
        <v>0</v>
      </c>
      <c r="L495" s="232">
        <v>21</v>
      </c>
      <c r="M495" s="232">
        <f>G495*(1+L495/100)</f>
        <v>0</v>
      </c>
      <c r="N495" s="232">
        <v>2.0000000000000001E-4</v>
      </c>
      <c r="O495" s="232">
        <f>ROUND(E495*N495,2)</f>
        <v>0.39</v>
      </c>
      <c r="P495" s="232">
        <v>0</v>
      </c>
      <c r="Q495" s="232">
        <f>ROUND(E495*P495,2)</f>
        <v>0</v>
      </c>
      <c r="R495" s="232" t="s">
        <v>459</v>
      </c>
      <c r="S495" s="232" t="s">
        <v>367</v>
      </c>
      <c r="T495" s="233" t="s">
        <v>367</v>
      </c>
      <c r="U495" s="219">
        <v>8.5999999999999993E-2</v>
      </c>
      <c r="V495" s="219">
        <f>ROUND(E495*U495,2)</f>
        <v>168.86</v>
      </c>
      <c r="W495" s="219"/>
      <c r="X495" s="219" t="s">
        <v>368</v>
      </c>
      <c r="Y495" s="210"/>
      <c r="Z495" s="210"/>
      <c r="AA495" s="210"/>
      <c r="AB495" s="210"/>
      <c r="AC495" s="210"/>
      <c r="AD495" s="210"/>
      <c r="AE495" s="210"/>
      <c r="AF495" s="210"/>
      <c r="AG495" s="210" t="s">
        <v>369</v>
      </c>
      <c r="AH495" s="210"/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1" x14ac:dyDescent="0.25">
      <c r="A496" s="217"/>
      <c r="B496" s="218"/>
      <c r="C496" s="255" t="s">
        <v>481</v>
      </c>
      <c r="D496" s="247"/>
      <c r="E496" s="247"/>
      <c r="F496" s="247"/>
      <c r="G496" s="247"/>
      <c r="H496" s="219"/>
      <c r="I496" s="219"/>
      <c r="J496" s="219"/>
      <c r="K496" s="219"/>
      <c r="L496" s="219"/>
      <c r="M496" s="219"/>
      <c r="N496" s="219"/>
      <c r="O496" s="219"/>
      <c r="P496" s="219"/>
      <c r="Q496" s="219"/>
      <c r="R496" s="219"/>
      <c r="S496" s="219"/>
      <c r="T496" s="219"/>
      <c r="U496" s="219"/>
      <c r="V496" s="219"/>
      <c r="W496" s="219"/>
      <c r="X496" s="219"/>
      <c r="Y496" s="210"/>
      <c r="Z496" s="210"/>
      <c r="AA496" s="210"/>
      <c r="AB496" s="210"/>
      <c r="AC496" s="210"/>
      <c r="AD496" s="210"/>
      <c r="AE496" s="210"/>
      <c r="AF496" s="210"/>
      <c r="AG496" s="210" t="s">
        <v>371</v>
      </c>
      <c r="AH496" s="210"/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5">
      <c r="A497" s="217"/>
      <c r="B497" s="218"/>
      <c r="C497" s="256" t="s">
        <v>990</v>
      </c>
      <c r="D497" s="245"/>
      <c r="E497" s="246">
        <v>1963.4953800000001</v>
      </c>
      <c r="F497" s="219"/>
      <c r="G497" s="219"/>
      <c r="H497" s="219"/>
      <c r="I497" s="219"/>
      <c r="J497" s="219"/>
      <c r="K497" s="219"/>
      <c r="L497" s="219"/>
      <c r="M497" s="219"/>
      <c r="N497" s="219"/>
      <c r="O497" s="219"/>
      <c r="P497" s="219"/>
      <c r="Q497" s="219"/>
      <c r="R497" s="219"/>
      <c r="S497" s="219"/>
      <c r="T497" s="219"/>
      <c r="U497" s="219"/>
      <c r="V497" s="219"/>
      <c r="W497" s="219"/>
      <c r="X497" s="219"/>
      <c r="Y497" s="210"/>
      <c r="Z497" s="210"/>
      <c r="AA497" s="210"/>
      <c r="AB497" s="210"/>
      <c r="AC497" s="210"/>
      <c r="AD497" s="210"/>
      <c r="AE497" s="210"/>
      <c r="AF497" s="210"/>
      <c r="AG497" s="210" t="s">
        <v>381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x14ac:dyDescent="0.25">
      <c r="A498" s="221" t="s">
        <v>263</v>
      </c>
      <c r="B498" s="222" t="s">
        <v>194</v>
      </c>
      <c r="C498" s="238" t="s">
        <v>195</v>
      </c>
      <c r="D498" s="223"/>
      <c r="E498" s="224"/>
      <c r="F498" s="225"/>
      <c r="G498" s="225">
        <f>SUMIF(AG499:AG502,"&lt;&gt;NOR",G499:G502)</f>
        <v>0</v>
      </c>
      <c r="H498" s="225"/>
      <c r="I498" s="225">
        <f>SUM(I499:I502)</f>
        <v>0</v>
      </c>
      <c r="J498" s="225"/>
      <c r="K498" s="225">
        <f>SUM(K499:K502)</f>
        <v>0</v>
      </c>
      <c r="L498" s="225"/>
      <c r="M498" s="225">
        <f>SUM(M499:M502)</f>
        <v>0</v>
      </c>
      <c r="N498" s="225"/>
      <c r="O498" s="225">
        <f>SUM(O499:O502)</f>
        <v>0</v>
      </c>
      <c r="P498" s="225"/>
      <c r="Q498" s="225">
        <f>SUM(Q499:Q502)</f>
        <v>0</v>
      </c>
      <c r="R498" s="225"/>
      <c r="S498" s="225"/>
      <c r="T498" s="226"/>
      <c r="U498" s="220"/>
      <c r="V498" s="220">
        <f>SUM(V499:V502)</f>
        <v>14187.09</v>
      </c>
      <c r="W498" s="220"/>
      <c r="X498" s="220"/>
      <c r="AG498" t="s">
        <v>264</v>
      </c>
    </row>
    <row r="499" spans="1:60" ht="51" outlineLevel="1" x14ac:dyDescent="0.25">
      <c r="A499" s="227">
        <v>112</v>
      </c>
      <c r="B499" s="228" t="s">
        <v>493</v>
      </c>
      <c r="C499" s="239" t="s">
        <v>494</v>
      </c>
      <c r="D499" s="229" t="s">
        <v>495</v>
      </c>
      <c r="E499" s="230">
        <v>22882.403200000001</v>
      </c>
      <c r="F499" s="231"/>
      <c r="G499" s="232">
        <f>ROUND(E499*F499,2)</f>
        <v>0</v>
      </c>
      <c r="H499" s="231"/>
      <c r="I499" s="232">
        <f>ROUND(E499*H499,2)</f>
        <v>0</v>
      </c>
      <c r="J499" s="231"/>
      <c r="K499" s="232">
        <f>ROUND(E499*J499,2)</f>
        <v>0</v>
      </c>
      <c r="L499" s="232">
        <v>21</v>
      </c>
      <c r="M499" s="232">
        <f>G499*(1+L499/100)</f>
        <v>0</v>
      </c>
      <c r="N499" s="232">
        <v>0</v>
      </c>
      <c r="O499" s="232">
        <f>ROUND(E499*N499,2)</f>
        <v>0</v>
      </c>
      <c r="P499" s="232">
        <v>0</v>
      </c>
      <c r="Q499" s="232">
        <f>ROUND(E499*P499,2)</f>
        <v>0</v>
      </c>
      <c r="R499" s="232" t="s">
        <v>459</v>
      </c>
      <c r="S499" s="232" t="s">
        <v>367</v>
      </c>
      <c r="T499" s="233" t="s">
        <v>367</v>
      </c>
      <c r="U499" s="219">
        <v>0.41599999999999998</v>
      </c>
      <c r="V499" s="219">
        <f>ROUND(E499*U499,2)</f>
        <v>9519.08</v>
      </c>
      <c r="W499" s="219"/>
      <c r="X499" s="219" t="s">
        <v>496</v>
      </c>
      <c r="Y499" s="210"/>
      <c r="Z499" s="210"/>
      <c r="AA499" s="210"/>
      <c r="AB499" s="210"/>
      <c r="AC499" s="210"/>
      <c r="AD499" s="210"/>
      <c r="AE499" s="210"/>
      <c r="AF499" s="210"/>
      <c r="AG499" s="210" t="s">
        <v>497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1" x14ac:dyDescent="0.25">
      <c r="A500" s="217"/>
      <c r="B500" s="218"/>
      <c r="C500" s="255" t="s">
        <v>498</v>
      </c>
      <c r="D500" s="247"/>
      <c r="E500" s="247"/>
      <c r="F500" s="247"/>
      <c r="G500" s="247"/>
      <c r="H500" s="219"/>
      <c r="I500" s="219"/>
      <c r="J500" s="219"/>
      <c r="K500" s="219"/>
      <c r="L500" s="219"/>
      <c r="M500" s="219"/>
      <c r="N500" s="219"/>
      <c r="O500" s="219"/>
      <c r="P500" s="219"/>
      <c r="Q500" s="219"/>
      <c r="R500" s="219"/>
      <c r="S500" s="219"/>
      <c r="T500" s="219"/>
      <c r="U500" s="219"/>
      <c r="V500" s="219"/>
      <c r="W500" s="219"/>
      <c r="X500" s="219"/>
      <c r="Y500" s="210"/>
      <c r="Z500" s="210"/>
      <c r="AA500" s="210"/>
      <c r="AB500" s="210"/>
      <c r="AC500" s="210"/>
      <c r="AD500" s="210"/>
      <c r="AE500" s="210"/>
      <c r="AF500" s="210"/>
      <c r="AG500" s="210" t="s">
        <v>371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ht="61.2" outlineLevel="1" x14ac:dyDescent="0.25">
      <c r="A501" s="227">
        <v>113</v>
      </c>
      <c r="B501" s="228" t="s">
        <v>499</v>
      </c>
      <c r="C501" s="239" t="s">
        <v>500</v>
      </c>
      <c r="D501" s="229" t="s">
        <v>495</v>
      </c>
      <c r="E501" s="230">
        <v>22882.403200000001</v>
      </c>
      <c r="F501" s="231"/>
      <c r="G501" s="232">
        <f>ROUND(E501*F501,2)</f>
        <v>0</v>
      </c>
      <c r="H501" s="231"/>
      <c r="I501" s="232">
        <f>ROUND(E501*H501,2)</f>
        <v>0</v>
      </c>
      <c r="J501" s="231"/>
      <c r="K501" s="232">
        <f>ROUND(E501*J501,2)</f>
        <v>0</v>
      </c>
      <c r="L501" s="232">
        <v>21</v>
      </c>
      <c r="M501" s="232">
        <f>G501*(1+L501/100)</f>
        <v>0</v>
      </c>
      <c r="N501" s="232">
        <v>0</v>
      </c>
      <c r="O501" s="232">
        <f>ROUND(E501*N501,2)</f>
        <v>0</v>
      </c>
      <c r="P501" s="232">
        <v>0</v>
      </c>
      <c r="Q501" s="232">
        <f>ROUND(E501*P501,2)</f>
        <v>0</v>
      </c>
      <c r="R501" s="232" t="s">
        <v>459</v>
      </c>
      <c r="S501" s="232" t="s">
        <v>367</v>
      </c>
      <c r="T501" s="233" t="s">
        <v>367</v>
      </c>
      <c r="U501" s="219">
        <v>0.20399999999999999</v>
      </c>
      <c r="V501" s="219">
        <f>ROUND(E501*U501,2)</f>
        <v>4668.01</v>
      </c>
      <c r="W501" s="219"/>
      <c r="X501" s="219" t="s">
        <v>496</v>
      </c>
      <c r="Y501" s="210"/>
      <c r="Z501" s="210"/>
      <c r="AA501" s="210"/>
      <c r="AB501" s="210"/>
      <c r="AC501" s="210"/>
      <c r="AD501" s="210"/>
      <c r="AE501" s="210"/>
      <c r="AF501" s="210"/>
      <c r="AG501" s="210" t="s">
        <v>497</v>
      </c>
      <c r="AH501" s="210"/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5">
      <c r="A502" s="217"/>
      <c r="B502" s="218"/>
      <c r="C502" s="255" t="s">
        <v>498</v>
      </c>
      <c r="D502" s="247"/>
      <c r="E502" s="247"/>
      <c r="F502" s="247"/>
      <c r="G502" s="247"/>
      <c r="H502" s="219"/>
      <c r="I502" s="219"/>
      <c r="J502" s="219"/>
      <c r="K502" s="219"/>
      <c r="L502" s="219"/>
      <c r="M502" s="219"/>
      <c r="N502" s="219"/>
      <c r="O502" s="219"/>
      <c r="P502" s="219"/>
      <c r="Q502" s="219"/>
      <c r="R502" s="219"/>
      <c r="S502" s="219"/>
      <c r="T502" s="219"/>
      <c r="U502" s="219"/>
      <c r="V502" s="219"/>
      <c r="W502" s="219"/>
      <c r="X502" s="219"/>
      <c r="Y502" s="210"/>
      <c r="Z502" s="210"/>
      <c r="AA502" s="210"/>
      <c r="AB502" s="210"/>
      <c r="AC502" s="210"/>
      <c r="AD502" s="210"/>
      <c r="AE502" s="210"/>
      <c r="AF502" s="210"/>
      <c r="AG502" s="210" t="s">
        <v>371</v>
      </c>
      <c r="AH502" s="210"/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x14ac:dyDescent="0.25">
      <c r="A503" s="221" t="s">
        <v>263</v>
      </c>
      <c r="B503" s="222" t="s">
        <v>216</v>
      </c>
      <c r="C503" s="238" t="s">
        <v>217</v>
      </c>
      <c r="D503" s="223"/>
      <c r="E503" s="224"/>
      <c r="F503" s="225"/>
      <c r="G503" s="225">
        <f>SUMIF(AG504:AG572,"&lt;&gt;NOR",G504:G572)</f>
        <v>0</v>
      </c>
      <c r="H503" s="225"/>
      <c r="I503" s="225">
        <f>SUM(I504:I572)</f>
        <v>0</v>
      </c>
      <c r="J503" s="225"/>
      <c r="K503" s="225">
        <f>SUM(K504:K572)</f>
        <v>0</v>
      </c>
      <c r="L503" s="225"/>
      <c r="M503" s="225">
        <f>SUM(M504:M572)</f>
        <v>0</v>
      </c>
      <c r="N503" s="225"/>
      <c r="O503" s="225">
        <f>SUM(O504:O572)</f>
        <v>0</v>
      </c>
      <c r="P503" s="225"/>
      <c r="Q503" s="225">
        <f>SUM(Q504:Q572)</f>
        <v>0</v>
      </c>
      <c r="R503" s="225"/>
      <c r="S503" s="225"/>
      <c r="T503" s="226"/>
      <c r="U503" s="220"/>
      <c r="V503" s="220">
        <f>SUM(V504:V572)</f>
        <v>0</v>
      </c>
      <c r="W503" s="220"/>
      <c r="X503" s="220"/>
      <c r="AG503" t="s">
        <v>264</v>
      </c>
    </row>
    <row r="504" spans="1:60" ht="20.399999999999999" outlineLevel="1" x14ac:dyDescent="0.25">
      <c r="A504" s="248">
        <v>114</v>
      </c>
      <c r="B504" s="249" t="s">
        <v>993</v>
      </c>
      <c r="C504" s="257" t="s">
        <v>994</v>
      </c>
      <c r="D504" s="250" t="s">
        <v>458</v>
      </c>
      <c r="E504" s="251">
        <v>6.93</v>
      </c>
      <c r="F504" s="252"/>
      <c r="G504" s="253">
        <f>ROUND(E504*F504,2)</f>
        <v>0</v>
      </c>
      <c r="H504" s="252"/>
      <c r="I504" s="253">
        <f>ROUND(E504*H504,2)</f>
        <v>0</v>
      </c>
      <c r="J504" s="252"/>
      <c r="K504" s="253">
        <f>ROUND(E504*J504,2)</f>
        <v>0</v>
      </c>
      <c r="L504" s="253">
        <v>21</v>
      </c>
      <c r="M504" s="253">
        <f>G504*(1+L504/100)</f>
        <v>0</v>
      </c>
      <c r="N504" s="253">
        <v>0</v>
      </c>
      <c r="O504" s="253">
        <f>ROUND(E504*N504,2)</f>
        <v>0</v>
      </c>
      <c r="P504" s="253">
        <v>0</v>
      </c>
      <c r="Q504" s="253">
        <f>ROUND(E504*P504,2)</f>
        <v>0</v>
      </c>
      <c r="R504" s="253"/>
      <c r="S504" s="253" t="s">
        <v>268</v>
      </c>
      <c r="T504" s="254" t="s">
        <v>269</v>
      </c>
      <c r="U504" s="219">
        <v>0</v>
      </c>
      <c r="V504" s="219">
        <f>ROUND(E504*U504,2)</f>
        <v>0</v>
      </c>
      <c r="W504" s="219"/>
      <c r="X504" s="219" t="s">
        <v>368</v>
      </c>
      <c r="Y504" s="210"/>
      <c r="Z504" s="210"/>
      <c r="AA504" s="210"/>
      <c r="AB504" s="210"/>
      <c r="AC504" s="210"/>
      <c r="AD504" s="210"/>
      <c r="AE504" s="210"/>
      <c r="AF504" s="210"/>
      <c r="AG504" s="210" t="s">
        <v>374</v>
      </c>
      <c r="AH504" s="210"/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ht="20.399999999999999" outlineLevel="1" x14ac:dyDescent="0.25">
      <c r="A505" s="227">
        <v>115</v>
      </c>
      <c r="B505" s="228" t="s">
        <v>995</v>
      </c>
      <c r="C505" s="239" t="s">
        <v>996</v>
      </c>
      <c r="D505" s="229" t="s">
        <v>458</v>
      </c>
      <c r="E505" s="230">
        <v>6.83</v>
      </c>
      <c r="F505" s="231"/>
      <c r="G505" s="232">
        <f>ROUND(E505*F505,2)</f>
        <v>0</v>
      </c>
      <c r="H505" s="231"/>
      <c r="I505" s="232">
        <f>ROUND(E505*H505,2)</f>
        <v>0</v>
      </c>
      <c r="J505" s="231"/>
      <c r="K505" s="232">
        <f>ROUND(E505*J505,2)</f>
        <v>0</v>
      </c>
      <c r="L505" s="232">
        <v>21</v>
      </c>
      <c r="M505" s="232">
        <f>G505*(1+L505/100)</f>
        <v>0</v>
      </c>
      <c r="N505" s="232">
        <v>0</v>
      </c>
      <c r="O505" s="232">
        <f>ROUND(E505*N505,2)</f>
        <v>0</v>
      </c>
      <c r="P505" s="232">
        <v>0</v>
      </c>
      <c r="Q505" s="232">
        <f>ROUND(E505*P505,2)</f>
        <v>0</v>
      </c>
      <c r="R505" s="232"/>
      <c r="S505" s="232" t="s">
        <v>268</v>
      </c>
      <c r="T505" s="233" t="s">
        <v>269</v>
      </c>
      <c r="U505" s="219">
        <v>0</v>
      </c>
      <c r="V505" s="219">
        <f>ROUND(E505*U505,2)</f>
        <v>0</v>
      </c>
      <c r="W505" s="219"/>
      <c r="X505" s="219" t="s">
        <v>368</v>
      </c>
      <c r="Y505" s="210"/>
      <c r="Z505" s="210"/>
      <c r="AA505" s="210"/>
      <c r="AB505" s="210"/>
      <c r="AC505" s="210"/>
      <c r="AD505" s="210"/>
      <c r="AE505" s="210"/>
      <c r="AF505" s="210"/>
      <c r="AG505" s="210" t="s">
        <v>374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 x14ac:dyDescent="0.25">
      <c r="A506" s="217"/>
      <c r="B506" s="218"/>
      <c r="C506" s="240" t="s">
        <v>997</v>
      </c>
      <c r="D506" s="235"/>
      <c r="E506" s="235"/>
      <c r="F506" s="235"/>
      <c r="G506" s="235"/>
      <c r="H506" s="219"/>
      <c r="I506" s="219"/>
      <c r="J506" s="219"/>
      <c r="K506" s="219"/>
      <c r="L506" s="219"/>
      <c r="M506" s="219"/>
      <c r="N506" s="219"/>
      <c r="O506" s="219"/>
      <c r="P506" s="219"/>
      <c r="Q506" s="219"/>
      <c r="R506" s="219"/>
      <c r="S506" s="219"/>
      <c r="T506" s="219"/>
      <c r="U506" s="219"/>
      <c r="V506" s="219"/>
      <c r="W506" s="219"/>
      <c r="X506" s="219"/>
      <c r="Y506" s="210"/>
      <c r="Z506" s="210"/>
      <c r="AA506" s="210"/>
      <c r="AB506" s="210"/>
      <c r="AC506" s="210"/>
      <c r="AD506" s="210"/>
      <c r="AE506" s="210"/>
      <c r="AF506" s="210"/>
      <c r="AG506" s="210" t="s">
        <v>272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ht="20.399999999999999" outlineLevel="1" x14ac:dyDescent="0.25">
      <c r="A507" s="227">
        <v>116</v>
      </c>
      <c r="B507" s="228" t="s">
        <v>998</v>
      </c>
      <c r="C507" s="239" t="s">
        <v>999</v>
      </c>
      <c r="D507" s="229" t="s">
        <v>365</v>
      </c>
      <c r="E507" s="230">
        <v>1</v>
      </c>
      <c r="F507" s="231"/>
      <c r="G507" s="232">
        <f>ROUND(E507*F507,2)</f>
        <v>0</v>
      </c>
      <c r="H507" s="231"/>
      <c r="I507" s="232">
        <f>ROUND(E507*H507,2)</f>
        <v>0</v>
      </c>
      <c r="J507" s="231"/>
      <c r="K507" s="232">
        <f>ROUND(E507*J507,2)</f>
        <v>0</v>
      </c>
      <c r="L507" s="232">
        <v>21</v>
      </c>
      <c r="M507" s="232">
        <f>G507*(1+L507/100)</f>
        <v>0</v>
      </c>
      <c r="N507" s="232">
        <v>0</v>
      </c>
      <c r="O507" s="232">
        <f>ROUND(E507*N507,2)</f>
        <v>0</v>
      </c>
      <c r="P507" s="232">
        <v>0</v>
      </c>
      <c r="Q507" s="232">
        <f>ROUND(E507*P507,2)</f>
        <v>0</v>
      </c>
      <c r="R507" s="232"/>
      <c r="S507" s="232" t="s">
        <v>268</v>
      </c>
      <c r="T507" s="233" t="s">
        <v>269</v>
      </c>
      <c r="U507" s="219">
        <v>0</v>
      </c>
      <c r="V507" s="219">
        <f>ROUND(E507*U507,2)</f>
        <v>0</v>
      </c>
      <c r="W507" s="219"/>
      <c r="X507" s="219" t="s">
        <v>368</v>
      </c>
      <c r="Y507" s="210"/>
      <c r="Z507" s="210"/>
      <c r="AA507" s="210"/>
      <c r="AB507" s="210"/>
      <c r="AC507" s="210"/>
      <c r="AD507" s="210"/>
      <c r="AE507" s="210"/>
      <c r="AF507" s="210"/>
      <c r="AG507" s="210" t="s">
        <v>374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 x14ac:dyDescent="0.25">
      <c r="A508" s="217"/>
      <c r="B508" s="218"/>
      <c r="C508" s="240" t="s">
        <v>1000</v>
      </c>
      <c r="D508" s="235"/>
      <c r="E508" s="235"/>
      <c r="F508" s="235"/>
      <c r="G508" s="235"/>
      <c r="H508" s="219"/>
      <c r="I508" s="219"/>
      <c r="J508" s="219"/>
      <c r="K508" s="219"/>
      <c r="L508" s="219"/>
      <c r="M508" s="219"/>
      <c r="N508" s="219"/>
      <c r="O508" s="219"/>
      <c r="P508" s="219"/>
      <c r="Q508" s="219"/>
      <c r="R508" s="219"/>
      <c r="S508" s="219"/>
      <c r="T508" s="219"/>
      <c r="U508" s="219"/>
      <c r="V508" s="219"/>
      <c r="W508" s="219"/>
      <c r="X508" s="219"/>
      <c r="Y508" s="210"/>
      <c r="Z508" s="210"/>
      <c r="AA508" s="210"/>
      <c r="AB508" s="210"/>
      <c r="AC508" s="210"/>
      <c r="AD508" s="210"/>
      <c r="AE508" s="210"/>
      <c r="AF508" s="210"/>
      <c r="AG508" s="210" t="s">
        <v>272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34" t="str">
        <f>C508</f>
        <v>Kopmletní konstrukce ocelové schodiště včetně zavětrování a kotvení, součástí schodiště jsou nosné rámy, výztuhy a výplně</v>
      </c>
      <c r="BB508" s="210"/>
      <c r="BC508" s="210"/>
      <c r="BD508" s="210"/>
      <c r="BE508" s="210"/>
      <c r="BF508" s="210"/>
      <c r="BG508" s="210"/>
      <c r="BH508" s="210"/>
    </row>
    <row r="509" spans="1:60" outlineLevel="1" x14ac:dyDescent="0.25">
      <c r="A509" s="217"/>
      <c r="B509" s="218"/>
      <c r="C509" s="241" t="s">
        <v>1001</v>
      </c>
      <c r="D509" s="236"/>
      <c r="E509" s="236"/>
      <c r="F509" s="236"/>
      <c r="G509" s="236"/>
      <c r="H509" s="219"/>
      <c r="I509" s="219"/>
      <c r="J509" s="219"/>
      <c r="K509" s="219"/>
      <c r="L509" s="219"/>
      <c r="M509" s="219"/>
      <c r="N509" s="219"/>
      <c r="O509" s="219"/>
      <c r="P509" s="219"/>
      <c r="Q509" s="219"/>
      <c r="R509" s="219"/>
      <c r="S509" s="219"/>
      <c r="T509" s="219"/>
      <c r="U509" s="219"/>
      <c r="V509" s="219"/>
      <c r="W509" s="219"/>
      <c r="X509" s="219"/>
      <c r="Y509" s="210"/>
      <c r="Z509" s="210"/>
      <c r="AA509" s="210"/>
      <c r="AB509" s="210"/>
      <c r="AC509" s="210"/>
      <c r="AD509" s="210"/>
      <c r="AE509" s="210"/>
      <c r="AF509" s="210"/>
      <c r="AG509" s="210" t="s">
        <v>272</v>
      </c>
      <c r="AH509" s="210"/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 x14ac:dyDescent="0.25">
      <c r="A510" s="217"/>
      <c r="B510" s="218"/>
      <c r="C510" s="241" t="s">
        <v>1002</v>
      </c>
      <c r="D510" s="236"/>
      <c r="E510" s="236"/>
      <c r="F510" s="236"/>
      <c r="G510" s="236"/>
      <c r="H510" s="219"/>
      <c r="I510" s="219"/>
      <c r="J510" s="219"/>
      <c r="K510" s="219"/>
      <c r="L510" s="219"/>
      <c r="M510" s="219"/>
      <c r="N510" s="219"/>
      <c r="O510" s="219"/>
      <c r="P510" s="219"/>
      <c r="Q510" s="219"/>
      <c r="R510" s="219"/>
      <c r="S510" s="219"/>
      <c r="T510" s="219"/>
      <c r="U510" s="219"/>
      <c r="V510" s="219"/>
      <c r="W510" s="219"/>
      <c r="X510" s="219"/>
      <c r="Y510" s="210"/>
      <c r="Z510" s="210"/>
      <c r="AA510" s="210"/>
      <c r="AB510" s="210"/>
      <c r="AC510" s="210"/>
      <c r="AD510" s="210"/>
      <c r="AE510" s="210"/>
      <c r="AF510" s="210"/>
      <c r="AG510" s="210" t="s">
        <v>272</v>
      </c>
      <c r="AH510" s="210"/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34" t="str">
        <f>C510</f>
        <v>Konzola pro uchycení schodiště 1x UPE180, vyložení 1000mm, včetně kotevní desky, 300/300/8, Nerezová ocel DIN 1.4301 pol Z11</v>
      </c>
      <c r="BB510" s="210"/>
      <c r="BC510" s="210"/>
      <c r="BD510" s="210"/>
      <c r="BE510" s="210"/>
      <c r="BF510" s="210"/>
      <c r="BG510" s="210"/>
      <c r="BH510" s="210"/>
    </row>
    <row r="511" spans="1:60" ht="20.399999999999999" outlineLevel="1" x14ac:dyDescent="0.25">
      <c r="A511" s="227">
        <v>117</v>
      </c>
      <c r="B511" s="228" t="s">
        <v>1003</v>
      </c>
      <c r="C511" s="239" t="s">
        <v>1004</v>
      </c>
      <c r="D511" s="229" t="s">
        <v>365</v>
      </c>
      <c r="E511" s="230">
        <v>1</v>
      </c>
      <c r="F511" s="231"/>
      <c r="G511" s="232">
        <f>ROUND(E511*F511,2)</f>
        <v>0</v>
      </c>
      <c r="H511" s="231"/>
      <c r="I511" s="232">
        <f>ROUND(E511*H511,2)</f>
        <v>0</v>
      </c>
      <c r="J511" s="231"/>
      <c r="K511" s="232">
        <f>ROUND(E511*J511,2)</f>
        <v>0</v>
      </c>
      <c r="L511" s="232">
        <v>21</v>
      </c>
      <c r="M511" s="232">
        <f>G511*(1+L511/100)</f>
        <v>0</v>
      </c>
      <c r="N511" s="232">
        <v>0</v>
      </c>
      <c r="O511" s="232">
        <f>ROUND(E511*N511,2)</f>
        <v>0</v>
      </c>
      <c r="P511" s="232">
        <v>0</v>
      </c>
      <c r="Q511" s="232">
        <f>ROUND(E511*P511,2)</f>
        <v>0</v>
      </c>
      <c r="R511" s="232"/>
      <c r="S511" s="232" t="s">
        <v>268</v>
      </c>
      <c r="T511" s="233" t="s">
        <v>269</v>
      </c>
      <c r="U511" s="219">
        <v>0</v>
      </c>
      <c r="V511" s="219">
        <f>ROUND(E511*U511,2)</f>
        <v>0</v>
      </c>
      <c r="W511" s="219"/>
      <c r="X511" s="219" t="s">
        <v>368</v>
      </c>
      <c r="Y511" s="210"/>
      <c r="Z511" s="210"/>
      <c r="AA511" s="210"/>
      <c r="AB511" s="210"/>
      <c r="AC511" s="210"/>
      <c r="AD511" s="210"/>
      <c r="AE511" s="210"/>
      <c r="AF511" s="210"/>
      <c r="AG511" s="210" t="s">
        <v>374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1" x14ac:dyDescent="0.25">
      <c r="A512" s="217"/>
      <c r="B512" s="218"/>
      <c r="C512" s="240" t="s">
        <v>1005</v>
      </c>
      <c r="D512" s="235"/>
      <c r="E512" s="235"/>
      <c r="F512" s="235"/>
      <c r="G512" s="235"/>
      <c r="H512" s="219"/>
      <c r="I512" s="219"/>
      <c r="J512" s="219"/>
      <c r="K512" s="219"/>
      <c r="L512" s="219"/>
      <c r="M512" s="219"/>
      <c r="N512" s="219"/>
      <c r="O512" s="219"/>
      <c r="P512" s="219"/>
      <c r="Q512" s="219"/>
      <c r="R512" s="219"/>
      <c r="S512" s="219"/>
      <c r="T512" s="219"/>
      <c r="U512" s="219"/>
      <c r="V512" s="219"/>
      <c r="W512" s="219"/>
      <c r="X512" s="219"/>
      <c r="Y512" s="210"/>
      <c r="Z512" s="210"/>
      <c r="AA512" s="210"/>
      <c r="AB512" s="210"/>
      <c r="AC512" s="210"/>
      <c r="AD512" s="210"/>
      <c r="AE512" s="210"/>
      <c r="AF512" s="210"/>
      <c r="AG512" s="210" t="s">
        <v>272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ht="20.399999999999999" outlineLevel="1" x14ac:dyDescent="0.25">
      <c r="A513" s="227">
        <v>118</v>
      </c>
      <c r="B513" s="228" t="s">
        <v>1006</v>
      </c>
      <c r="C513" s="239" t="s">
        <v>1007</v>
      </c>
      <c r="D513" s="229" t="s">
        <v>365</v>
      </c>
      <c r="E513" s="230">
        <v>1</v>
      </c>
      <c r="F513" s="231"/>
      <c r="G513" s="232">
        <f>ROUND(E513*F513,2)</f>
        <v>0</v>
      </c>
      <c r="H513" s="231"/>
      <c r="I513" s="232">
        <f>ROUND(E513*H513,2)</f>
        <v>0</v>
      </c>
      <c r="J513" s="231"/>
      <c r="K513" s="232">
        <f>ROUND(E513*J513,2)</f>
        <v>0</v>
      </c>
      <c r="L513" s="232">
        <v>21</v>
      </c>
      <c r="M513" s="232">
        <f>G513*(1+L513/100)</f>
        <v>0</v>
      </c>
      <c r="N513" s="232">
        <v>0</v>
      </c>
      <c r="O513" s="232">
        <f>ROUND(E513*N513,2)</f>
        <v>0</v>
      </c>
      <c r="P513" s="232">
        <v>0</v>
      </c>
      <c r="Q513" s="232">
        <f>ROUND(E513*P513,2)</f>
        <v>0</v>
      </c>
      <c r="R513" s="232"/>
      <c r="S513" s="232" t="s">
        <v>268</v>
      </c>
      <c r="T513" s="233" t="s">
        <v>269</v>
      </c>
      <c r="U513" s="219">
        <v>0</v>
      </c>
      <c r="V513" s="219">
        <f>ROUND(E513*U513,2)</f>
        <v>0</v>
      </c>
      <c r="W513" s="219"/>
      <c r="X513" s="219" t="s">
        <v>368</v>
      </c>
      <c r="Y513" s="210"/>
      <c r="Z513" s="210"/>
      <c r="AA513" s="210"/>
      <c r="AB513" s="210"/>
      <c r="AC513" s="210"/>
      <c r="AD513" s="210"/>
      <c r="AE513" s="210"/>
      <c r="AF513" s="210"/>
      <c r="AG513" s="210" t="s">
        <v>374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 x14ac:dyDescent="0.25">
      <c r="A514" s="217"/>
      <c r="B514" s="218"/>
      <c r="C514" s="240" t="s">
        <v>1008</v>
      </c>
      <c r="D514" s="235"/>
      <c r="E514" s="235"/>
      <c r="F514" s="235"/>
      <c r="G514" s="235"/>
      <c r="H514" s="219"/>
      <c r="I514" s="219"/>
      <c r="J514" s="219"/>
      <c r="K514" s="219"/>
      <c r="L514" s="219"/>
      <c r="M514" s="219"/>
      <c r="N514" s="219"/>
      <c r="O514" s="219"/>
      <c r="P514" s="219"/>
      <c r="Q514" s="219"/>
      <c r="R514" s="219"/>
      <c r="S514" s="219"/>
      <c r="T514" s="219"/>
      <c r="U514" s="219"/>
      <c r="V514" s="219"/>
      <c r="W514" s="219"/>
      <c r="X514" s="219"/>
      <c r="Y514" s="210"/>
      <c r="Z514" s="210"/>
      <c r="AA514" s="210"/>
      <c r="AB514" s="210"/>
      <c r="AC514" s="210"/>
      <c r="AD514" s="210"/>
      <c r="AE514" s="210"/>
      <c r="AF514" s="210"/>
      <c r="AG514" s="210" t="s">
        <v>272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 x14ac:dyDescent="0.25">
      <c r="A515" s="217"/>
      <c r="B515" s="218"/>
      <c r="C515" s="241" t="s">
        <v>1009</v>
      </c>
      <c r="D515" s="236"/>
      <c r="E515" s="236"/>
      <c r="F515" s="236"/>
      <c r="G515" s="236"/>
      <c r="H515" s="219"/>
      <c r="I515" s="219"/>
      <c r="J515" s="219"/>
      <c r="K515" s="219"/>
      <c r="L515" s="219"/>
      <c r="M515" s="219"/>
      <c r="N515" s="219"/>
      <c r="O515" s="219"/>
      <c r="P515" s="219"/>
      <c r="Q515" s="219"/>
      <c r="R515" s="219"/>
      <c r="S515" s="219"/>
      <c r="T515" s="219"/>
      <c r="U515" s="219"/>
      <c r="V515" s="219"/>
      <c r="W515" s="219"/>
      <c r="X515" s="219"/>
      <c r="Y515" s="210"/>
      <c r="Z515" s="210"/>
      <c r="AA515" s="210"/>
      <c r="AB515" s="210"/>
      <c r="AC515" s="210"/>
      <c r="AD515" s="210"/>
      <c r="AE515" s="210"/>
      <c r="AF515" s="210"/>
      <c r="AG515" s="210" t="s">
        <v>272</v>
      </c>
      <c r="AH515" s="210"/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5">
      <c r="A516" s="217"/>
      <c r="B516" s="218"/>
      <c r="C516" s="241" t="s">
        <v>1010</v>
      </c>
      <c r="D516" s="236"/>
      <c r="E516" s="236"/>
      <c r="F516" s="236"/>
      <c r="G516" s="236"/>
      <c r="H516" s="219"/>
      <c r="I516" s="219"/>
      <c r="J516" s="219"/>
      <c r="K516" s="219"/>
      <c r="L516" s="219"/>
      <c r="M516" s="219"/>
      <c r="N516" s="219"/>
      <c r="O516" s="219"/>
      <c r="P516" s="219"/>
      <c r="Q516" s="219"/>
      <c r="R516" s="219"/>
      <c r="S516" s="219"/>
      <c r="T516" s="219"/>
      <c r="U516" s="219"/>
      <c r="V516" s="219"/>
      <c r="W516" s="219"/>
      <c r="X516" s="219"/>
      <c r="Y516" s="210"/>
      <c r="Z516" s="210"/>
      <c r="AA516" s="210"/>
      <c r="AB516" s="210"/>
      <c r="AC516" s="210"/>
      <c r="AD516" s="210"/>
      <c r="AE516" s="210"/>
      <c r="AF516" s="210"/>
      <c r="AG516" s="210" t="s">
        <v>272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ht="20.399999999999999" outlineLevel="1" x14ac:dyDescent="0.25">
      <c r="A517" s="227">
        <v>119</v>
      </c>
      <c r="B517" s="228" t="s">
        <v>1011</v>
      </c>
      <c r="C517" s="239" t="s">
        <v>1012</v>
      </c>
      <c r="D517" s="229" t="s">
        <v>365</v>
      </c>
      <c r="E517" s="230">
        <v>1</v>
      </c>
      <c r="F517" s="231"/>
      <c r="G517" s="232">
        <f>ROUND(E517*F517,2)</f>
        <v>0</v>
      </c>
      <c r="H517" s="231"/>
      <c r="I517" s="232">
        <f>ROUND(E517*H517,2)</f>
        <v>0</v>
      </c>
      <c r="J517" s="231"/>
      <c r="K517" s="232">
        <f>ROUND(E517*J517,2)</f>
        <v>0</v>
      </c>
      <c r="L517" s="232">
        <v>21</v>
      </c>
      <c r="M517" s="232">
        <f>G517*(1+L517/100)</f>
        <v>0</v>
      </c>
      <c r="N517" s="232">
        <v>0</v>
      </c>
      <c r="O517" s="232">
        <f>ROUND(E517*N517,2)</f>
        <v>0</v>
      </c>
      <c r="P517" s="232">
        <v>0</v>
      </c>
      <c r="Q517" s="232">
        <f>ROUND(E517*P517,2)</f>
        <v>0</v>
      </c>
      <c r="R517" s="232"/>
      <c r="S517" s="232" t="s">
        <v>268</v>
      </c>
      <c r="T517" s="233" t="s">
        <v>269</v>
      </c>
      <c r="U517" s="219">
        <v>0</v>
      </c>
      <c r="V517" s="219">
        <f>ROUND(E517*U517,2)</f>
        <v>0</v>
      </c>
      <c r="W517" s="219"/>
      <c r="X517" s="219" t="s">
        <v>368</v>
      </c>
      <c r="Y517" s="210"/>
      <c r="Z517" s="210"/>
      <c r="AA517" s="210"/>
      <c r="AB517" s="210"/>
      <c r="AC517" s="210"/>
      <c r="AD517" s="210"/>
      <c r="AE517" s="210"/>
      <c r="AF517" s="210"/>
      <c r="AG517" s="210" t="s">
        <v>374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 x14ac:dyDescent="0.25">
      <c r="A518" s="217"/>
      <c r="B518" s="218"/>
      <c r="C518" s="240" t="s">
        <v>1005</v>
      </c>
      <c r="D518" s="235"/>
      <c r="E518" s="235"/>
      <c r="F518" s="235"/>
      <c r="G518" s="235"/>
      <c r="H518" s="219"/>
      <c r="I518" s="219"/>
      <c r="J518" s="219"/>
      <c r="K518" s="219"/>
      <c r="L518" s="219"/>
      <c r="M518" s="219"/>
      <c r="N518" s="219"/>
      <c r="O518" s="219"/>
      <c r="P518" s="219"/>
      <c r="Q518" s="219"/>
      <c r="R518" s="219"/>
      <c r="S518" s="219"/>
      <c r="T518" s="219"/>
      <c r="U518" s="219"/>
      <c r="V518" s="219"/>
      <c r="W518" s="219"/>
      <c r="X518" s="219"/>
      <c r="Y518" s="210"/>
      <c r="Z518" s="210"/>
      <c r="AA518" s="210"/>
      <c r="AB518" s="210"/>
      <c r="AC518" s="210"/>
      <c r="AD518" s="210"/>
      <c r="AE518" s="210"/>
      <c r="AF518" s="210"/>
      <c r="AG518" s="210" t="s">
        <v>272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ht="20.399999999999999" outlineLevel="1" x14ac:dyDescent="0.25">
      <c r="A519" s="227">
        <v>120</v>
      </c>
      <c r="B519" s="228" t="s">
        <v>1013</v>
      </c>
      <c r="C519" s="239" t="s">
        <v>1014</v>
      </c>
      <c r="D519" s="229" t="s">
        <v>365</v>
      </c>
      <c r="E519" s="230">
        <v>1</v>
      </c>
      <c r="F519" s="231"/>
      <c r="G519" s="232">
        <f>ROUND(E519*F519,2)</f>
        <v>0</v>
      </c>
      <c r="H519" s="231"/>
      <c r="I519" s="232">
        <f>ROUND(E519*H519,2)</f>
        <v>0</v>
      </c>
      <c r="J519" s="231"/>
      <c r="K519" s="232">
        <f>ROUND(E519*J519,2)</f>
        <v>0</v>
      </c>
      <c r="L519" s="232">
        <v>21</v>
      </c>
      <c r="M519" s="232">
        <f>G519*(1+L519/100)</f>
        <v>0</v>
      </c>
      <c r="N519" s="232">
        <v>0</v>
      </c>
      <c r="O519" s="232">
        <f>ROUND(E519*N519,2)</f>
        <v>0</v>
      </c>
      <c r="P519" s="232">
        <v>0</v>
      </c>
      <c r="Q519" s="232">
        <f>ROUND(E519*P519,2)</f>
        <v>0</v>
      </c>
      <c r="R519" s="232"/>
      <c r="S519" s="232" t="s">
        <v>268</v>
      </c>
      <c r="T519" s="233" t="s">
        <v>269</v>
      </c>
      <c r="U519" s="219">
        <v>0</v>
      </c>
      <c r="V519" s="219">
        <f>ROUND(E519*U519,2)</f>
        <v>0</v>
      </c>
      <c r="W519" s="219"/>
      <c r="X519" s="219" t="s">
        <v>368</v>
      </c>
      <c r="Y519" s="210"/>
      <c r="Z519" s="210"/>
      <c r="AA519" s="210"/>
      <c r="AB519" s="210"/>
      <c r="AC519" s="210"/>
      <c r="AD519" s="210"/>
      <c r="AE519" s="210"/>
      <c r="AF519" s="210"/>
      <c r="AG519" s="210" t="s">
        <v>374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 x14ac:dyDescent="0.25">
      <c r="A520" s="217"/>
      <c r="B520" s="218"/>
      <c r="C520" s="240" t="s">
        <v>1015</v>
      </c>
      <c r="D520" s="235"/>
      <c r="E520" s="235"/>
      <c r="F520" s="235"/>
      <c r="G520" s="235"/>
      <c r="H520" s="219"/>
      <c r="I520" s="219"/>
      <c r="J520" s="219"/>
      <c r="K520" s="219"/>
      <c r="L520" s="219"/>
      <c r="M520" s="219"/>
      <c r="N520" s="219"/>
      <c r="O520" s="219"/>
      <c r="P520" s="219"/>
      <c r="Q520" s="219"/>
      <c r="R520" s="219"/>
      <c r="S520" s="219"/>
      <c r="T520" s="219"/>
      <c r="U520" s="219"/>
      <c r="V520" s="219"/>
      <c r="W520" s="219"/>
      <c r="X520" s="219"/>
      <c r="Y520" s="210"/>
      <c r="Z520" s="210"/>
      <c r="AA520" s="210"/>
      <c r="AB520" s="210"/>
      <c r="AC520" s="210"/>
      <c r="AD520" s="210"/>
      <c r="AE520" s="210"/>
      <c r="AF520" s="210"/>
      <c r="AG520" s="210" t="s">
        <v>272</v>
      </c>
      <c r="AH520" s="210"/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 x14ac:dyDescent="0.25">
      <c r="A521" s="217"/>
      <c r="B521" s="218"/>
      <c r="C521" s="241" t="s">
        <v>1010</v>
      </c>
      <c r="D521" s="236"/>
      <c r="E521" s="236"/>
      <c r="F521" s="236"/>
      <c r="G521" s="236"/>
      <c r="H521" s="219"/>
      <c r="I521" s="219"/>
      <c r="J521" s="219"/>
      <c r="K521" s="219"/>
      <c r="L521" s="219"/>
      <c r="M521" s="219"/>
      <c r="N521" s="219"/>
      <c r="O521" s="219"/>
      <c r="P521" s="219"/>
      <c r="Q521" s="219"/>
      <c r="R521" s="219"/>
      <c r="S521" s="219"/>
      <c r="T521" s="219"/>
      <c r="U521" s="219"/>
      <c r="V521" s="219"/>
      <c r="W521" s="219"/>
      <c r="X521" s="219"/>
      <c r="Y521" s="210"/>
      <c r="Z521" s="210"/>
      <c r="AA521" s="210"/>
      <c r="AB521" s="210"/>
      <c r="AC521" s="210"/>
      <c r="AD521" s="210"/>
      <c r="AE521" s="210"/>
      <c r="AF521" s="210"/>
      <c r="AG521" s="210" t="s">
        <v>272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ht="20.399999999999999" outlineLevel="1" x14ac:dyDescent="0.25">
      <c r="A522" s="227">
        <v>121</v>
      </c>
      <c r="B522" s="228" t="s">
        <v>1016</v>
      </c>
      <c r="C522" s="239" t="s">
        <v>1017</v>
      </c>
      <c r="D522" s="229" t="s">
        <v>365</v>
      </c>
      <c r="E522" s="230">
        <v>1</v>
      </c>
      <c r="F522" s="231"/>
      <c r="G522" s="232">
        <f>ROUND(E522*F522,2)</f>
        <v>0</v>
      </c>
      <c r="H522" s="231"/>
      <c r="I522" s="232">
        <f>ROUND(E522*H522,2)</f>
        <v>0</v>
      </c>
      <c r="J522" s="231"/>
      <c r="K522" s="232">
        <f>ROUND(E522*J522,2)</f>
        <v>0</v>
      </c>
      <c r="L522" s="232">
        <v>21</v>
      </c>
      <c r="M522" s="232">
        <f>G522*(1+L522/100)</f>
        <v>0</v>
      </c>
      <c r="N522" s="232">
        <v>0</v>
      </c>
      <c r="O522" s="232">
        <f>ROUND(E522*N522,2)</f>
        <v>0</v>
      </c>
      <c r="P522" s="232">
        <v>0</v>
      </c>
      <c r="Q522" s="232">
        <f>ROUND(E522*P522,2)</f>
        <v>0</v>
      </c>
      <c r="R522" s="232"/>
      <c r="S522" s="232" t="s">
        <v>268</v>
      </c>
      <c r="T522" s="233" t="s">
        <v>269</v>
      </c>
      <c r="U522" s="219">
        <v>0</v>
      </c>
      <c r="V522" s="219">
        <f>ROUND(E522*U522,2)</f>
        <v>0</v>
      </c>
      <c r="W522" s="219"/>
      <c r="X522" s="219" t="s">
        <v>368</v>
      </c>
      <c r="Y522" s="210"/>
      <c r="Z522" s="210"/>
      <c r="AA522" s="210"/>
      <c r="AB522" s="210"/>
      <c r="AC522" s="210"/>
      <c r="AD522" s="210"/>
      <c r="AE522" s="210"/>
      <c r="AF522" s="210"/>
      <c r="AG522" s="210" t="s">
        <v>374</v>
      </c>
      <c r="AH522" s="210"/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1" x14ac:dyDescent="0.25">
      <c r="A523" s="217"/>
      <c r="B523" s="218"/>
      <c r="C523" s="240" t="s">
        <v>1018</v>
      </c>
      <c r="D523" s="235"/>
      <c r="E523" s="235"/>
      <c r="F523" s="235"/>
      <c r="G523" s="235"/>
      <c r="H523" s="219"/>
      <c r="I523" s="219"/>
      <c r="J523" s="219"/>
      <c r="K523" s="219"/>
      <c r="L523" s="219"/>
      <c r="M523" s="219"/>
      <c r="N523" s="219"/>
      <c r="O523" s="219"/>
      <c r="P523" s="219"/>
      <c r="Q523" s="219"/>
      <c r="R523" s="219"/>
      <c r="S523" s="219"/>
      <c r="T523" s="219"/>
      <c r="U523" s="219"/>
      <c r="V523" s="219"/>
      <c r="W523" s="219"/>
      <c r="X523" s="219"/>
      <c r="Y523" s="210"/>
      <c r="Z523" s="210"/>
      <c r="AA523" s="210"/>
      <c r="AB523" s="210"/>
      <c r="AC523" s="210"/>
      <c r="AD523" s="210"/>
      <c r="AE523" s="210"/>
      <c r="AF523" s="210"/>
      <c r="AG523" s="210" t="s">
        <v>272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1" x14ac:dyDescent="0.25">
      <c r="A524" s="227">
        <v>122</v>
      </c>
      <c r="B524" s="228" t="s">
        <v>1019</v>
      </c>
      <c r="C524" s="239" t="s">
        <v>1128</v>
      </c>
      <c r="D524" s="229" t="s">
        <v>365</v>
      </c>
      <c r="E524" s="230">
        <v>1</v>
      </c>
      <c r="F524" s="231"/>
      <c r="G524" s="232">
        <f>ROUND(E524*F524,2)</f>
        <v>0</v>
      </c>
      <c r="H524" s="231"/>
      <c r="I524" s="232">
        <f>ROUND(E524*H524,2)</f>
        <v>0</v>
      </c>
      <c r="J524" s="231"/>
      <c r="K524" s="232">
        <f>ROUND(E524*J524,2)</f>
        <v>0</v>
      </c>
      <c r="L524" s="232">
        <v>21</v>
      </c>
      <c r="M524" s="232">
        <f>G524*(1+L524/100)</f>
        <v>0</v>
      </c>
      <c r="N524" s="232">
        <v>0</v>
      </c>
      <c r="O524" s="232">
        <f>ROUND(E524*N524,2)</f>
        <v>0</v>
      </c>
      <c r="P524" s="232">
        <v>0</v>
      </c>
      <c r="Q524" s="232">
        <f>ROUND(E524*P524,2)</f>
        <v>0</v>
      </c>
      <c r="R524" s="232"/>
      <c r="S524" s="232" t="s">
        <v>268</v>
      </c>
      <c r="T524" s="233" t="s">
        <v>269</v>
      </c>
      <c r="U524" s="219">
        <v>0</v>
      </c>
      <c r="V524" s="219">
        <f>ROUND(E524*U524,2)</f>
        <v>0</v>
      </c>
      <c r="W524" s="219"/>
      <c r="X524" s="219" t="s">
        <v>368</v>
      </c>
      <c r="Y524" s="210"/>
      <c r="Z524" s="210"/>
      <c r="AA524" s="210"/>
      <c r="AB524" s="210"/>
      <c r="AC524" s="210"/>
      <c r="AD524" s="210"/>
      <c r="AE524" s="210"/>
      <c r="AF524" s="210"/>
      <c r="AG524" s="210" t="s">
        <v>374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 x14ac:dyDescent="0.25">
      <c r="A525" s="217"/>
      <c r="B525" s="218"/>
      <c r="C525" s="240" t="s">
        <v>1021</v>
      </c>
      <c r="D525" s="235"/>
      <c r="E525" s="235"/>
      <c r="F525" s="235"/>
      <c r="G525" s="235"/>
      <c r="H525" s="219"/>
      <c r="I525" s="219"/>
      <c r="J525" s="219"/>
      <c r="K525" s="219"/>
      <c r="L525" s="219"/>
      <c r="M525" s="219"/>
      <c r="N525" s="219"/>
      <c r="O525" s="219"/>
      <c r="P525" s="219"/>
      <c r="Q525" s="219"/>
      <c r="R525" s="219"/>
      <c r="S525" s="219"/>
      <c r="T525" s="219"/>
      <c r="U525" s="219"/>
      <c r="V525" s="219"/>
      <c r="W525" s="219"/>
      <c r="X525" s="219"/>
      <c r="Y525" s="210"/>
      <c r="Z525" s="210"/>
      <c r="AA525" s="210"/>
      <c r="AB525" s="210"/>
      <c r="AC525" s="210"/>
      <c r="AD525" s="210"/>
      <c r="AE525" s="210"/>
      <c r="AF525" s="210"/>
      <c r="AG525" s="210" t="s">
        <v>272</v>
      </c>
      <c r="AH525" s="210"/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ht="20.399999999999999" outlineLevel="1" x14ac:dyDescent="0.25">
      <c r="A526" s="227">
        <v>123</v>
      </c>
      <c r="B526" s="228" t="s">
        <v>1022</v>
      </c>
      <c r="C526" s="239" t="s">
        <v>1023</v>
      </c>
      <c r="D526" s="229" t="s">
        <v>365</v>
      </c>
      <c r="E526" s="230">
        <v>1</v>
      </c>
      <c r="F526" s="231"/>
      <c r="G526" s="232">
        <f>ROUND(E526*F526,2)</f>
        <v>0</v>
      </c>
      <c r="H526" s="231"/>
      <c r="I526" s="232">
        <f>ROUND(E526*H526,2)</f>
        <v>0</v>
      </c>
      <c r="J526" s="231"/>
      <c r="K526" s="232">
        <f>ROUND(E526*J526,2)</f>
        <v>0</v>
      </c>
      <c r="L526" s="232">
        <v>21</v>
      </c>
      <c r="M526" s="232">
        <f>G526*(1+L526/100)</f>
        <v>0</v>
      </c>
      <c r="N526" s="232">
        <v>0</v>
      </c>
      <c r="O526" s="232">
        <f>ROUND(E526*N526,2)</f>
        <v>0</v>
      </c>
      <c r="P526" s="232">
        <v>0</v>
      </c>
      <c r="Q526" s="232">
        <f>ROUND(E526*P526,2)</f>
        <v>0</v>
      </c>
      <c r="R526" s="232"/>
      <c r="S526" s="232" t="s">
        <v>268</v>
      </c>
      <c r="T526" s="233" t="s">
        <v>269</v>
      </c>
      <c r="U526" s="219">
        <v>0</v>
      </c>
      <c r="V526" s="219">
        <f>ROUND(E526*U526,2)</f>
        <v>0</v>
      </c>
      <c r="W526" s="219"/>
      <c r="X526" s="219" t="s">
        <v>368</v>
      </c>
      <c r="Y526" s="210"/>
      <c r="Z526" s="210"/>
      <c r="AA526" s="210"/>
      <c r="AB526" s="210"/>
      <c r="AC526" s="210"/>
      <c r="AD526" s="210"/>
      <c r="AE526" s="210"/>
      <c r="AF526" s="210"/>
      <c r="AG526" s="210" t="s">
        <v>374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5">
      <c r="A527" s="217"/>
      <c r="B527" s="218"/>
      <c r="C527" s="240" t="s">
        <v>1024</v>
      </c>
      <c r="D527" s="235"/>
      <c r="E527" s="235"/>
      <c r="F527" s="235"/>
      <c r="G527" s="235"/>
      <c r="H527" s="219"/>
      <c r="I527" s="219"/>
      <c r="J527" s="219"/>
      <c r="K527" s="219"/>
      <c r="L527" s="219"/>
      <c r="M527" s="219"/>
      <c r="N527" s="219"/>
      <c r="O527" s="219"/>
      <c r="P527" s="219"/>
      <c r="Q527" s="219"/>
      <c r="R527" s="219"/>
      <c r="S527" s="219"/>
      <c r="T527" s="219"/>
      <c r="U527" s="219"/>
      <c r="V527" s="219"/>
      <c r="W527" s="219"/>
      <c r="X527" s="219"/>
      <c r="Y527" s="210"/>
      <c r="Z527" s="210"/>
      <c r="AA527" s="210"/>
      <c r="AB527" s="210"/>
      <c r="AC527" s="210"/>
      <c r="AD527" s="210"/>
      <c r="AE527" s="210"/>
      <c r="AF527" s="210"/>
      <c r="AG527" s="210" t="s">
        <v>272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 x14ac:dyDescent="0.25">
      <c r="A528" s="217"/>
      <c r="B528" s="218"/>
      <c r="C528" s="241" t="s">
        <v>1025</v>
      </c>
      <c r="D528" s="236"/>
      <c r="E528" s="236"/>
      <c r="F528" s="236"/>
      <c r="G528" s="236"/>
      <c r="H528" s="219"/>
      <c r="I528" s="219"/>
      <c r="J528" s="219"/>
      <c r="K528" s="219"/>
      <c r="L528" s="219"/>
      <c r="M528" s="219"/>
      <c r="N528" s="219"/>
      <c r="O528" s="219"/>
      <c r="P528" s="219"/>
      <c r="Q528" s="219"/>
      <c r="R528" s="219"/>
      <c r="S528" s="219"/>
      <c r="T528" s="219"/>
      <c r="U528" s="219"/>
      <c r="V528" s="219"/>
      <c r="W528" s="219"/>
      <c r="X528" s="219"/>
      <c r="Y528" s="210"/>
      <c r="Z528" s="210"/>
      <c r="AA528" s="210"/>
      <c r="AB528" s="210"/>
      <c r="AC528" s="210"/>
      <c r="AD528" s="210"/>
      <c r="AE528" s="210"/>
      <c r="AF528" s="210"/>
      <c r="AG528" s="210" t="s">
        <v>272</v>
      </c>
      <c r="AH528" s="210"/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ht="20.399999999999999" outlineLevel="1" x14ac:dyDescent="0.25">
      <c r="A529" s="227">
        <v>124</v>
      </c>
      <c r="B529" s="228" t="s">
        <v>1026</v>
      </c>
      <c r="C529" s="239" t="s">
        <v>1027</v>
      </c>
      <c r="D529" s="229" t="s">
        <v>365</v>
      </c>
      <c r="E529" s="230">
        <v>1</v>
      </c>
      <c r="F529" s="231"/>
      <c r="G529" s="232">
        <f>ROUND(E529*F529,2)</f>
        <v>0</v>
      </c>
      <c r="H529" s="231"/>
      <c r="I529" s="232">
        <f>ROUND(E529*H529,2)</f>
        <v>0</v>
      </c>
      <c r="J529" s="231"/>
      <c r="K529" s="232">
        <f>ROUND(E529*J529,2)</f>
        <v>0</v>
      </c>
      <c r="L529" s="232">
        <v>21</v>
      </c>
      <c r="M529" s="232">
        <f>G529*(1+L529/100)</f>
        <v>0</v>
      </c>
      <c r="N529" s="232">
        <v>0</v>
      </c>
      <c r="O529" s="232">
        <f>ROUND(E529*N529,2)</f>
        <v>0</v>
      </c>
      <c r="P529" s="232">
        <v>0</v>
      </c>
      <c r="Q529" s="232">
        <f>ROUND(E529*P529,2)</f>
        <v>0</v>
      </c>
      <c r="R529" s="232"/>
      <c r="S529" s="232" t="s">
        <v>268</v>
      </c>
      <c r="T529" s="233" t="s">
        <v>269</v>
      </c>
      <c r="U529" s="219">
        <v>0</v>
      </c>
      <c r="V529" s="219">
        <f>ROUND(E529*U529,2)</f>
        <v>0</v>
      </c>
      <c r="W529" s="219"/>
      <c r="X529" s="219" t="s">
        <v>368</v>
      </c>
      <c r="Y529" s="210"/>
      <c r="Z529" s="210"/>
      <c r="AA529" s="210"/>
      <c r="AB529" s="210"/>
      <c r="AC529" s="210"/>
      <c r="AD529" s="210"/>
      <c r="AE529" s="210"/>
      <c r="AF529" s="210"/>
      <c r="AG529" s="210" t="s">
        <v>374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5">
      <c r="A530" s="217"/>
      <c r="B530" s="218"/>
      <c r="C530" s="240" t="s">
        <v>1028</v>
      </c>
      <c r="D530" s="235"/>
      <c r="E530" s="235"/>
      <c r="F530" s="235"/>
      <c r="G530" s="235"/>
      <c r="H530" s="219"/>
      <c r="I530" s="219"/>
      <c r="J530" s="219"/>
      <c r="K530" s="219"/>
      <c r="L530" s="219"/>
      <c r="M530" s="219"/>
      <c r="N530" s="219"/>
      <c r="O530" s="219"/>
      <c r="P530" s="219"/>
      <c r="Q530" s="219"/>
      <c r="R530" s="219"/>
      <c r="S530" s="219"/>
      <c r="T530" s="219"/>
      <c r="U530" s="219"/>
      <c r="V530" s="219"/>
      <c r="W530" s="219"/>
      <c r="X530" s="219"/>
      <c r="Y530" s="210"/>
      <c r="Z530" s="210"/>
      <c r="AA530" s="210"/>
      <c r="AB530" s="210"/>
      <c r="AC530" s="210"/>
      <c r="AD530" s="210"/>
      <c r="AE530" s="210"/>
      <c r="AF530" s="210"/>
      <c r="AG530" s="210" t="s">
        <v>272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1" x14ac:dyDescent="0.25">
      <c r="A531" s="217"/>
      <c r="B531" s="218"/>
      <c r="C531" s="241" t="s">
        <v>1010</v>
      </c>
      <c r="D531" s="236"/>
      <c r="E531" s="236"/>
      <c r="F531" s="236"/>
      <c r="G531" s="236"/>
      <c r="H531" s="219"/>
      <c r="I531" s="219"/>
      <c r="J531" s="219"/>
      <c r="K531" s="219"/>
      <c r="L531" s="219"/>
      <c r="M531" s="219"/>
      <c r="N531" s="219"/>
      <c r="O531" s="219"/>
      <c r="P531" s="219"/>
      <c r="Q531" s="219"/>
      <c r="R531" s="219"/>
      <c r="S531" s="219"/>
      <c r="T531" s="219"/>
      <c r="U531" s="219"/>
      <c r="V531" s="219"/>
      <c r="W531" s="219"/>
      <c r="X531" s="219"/>
      <c r="Y531" s="210"/>
      <c r="Z531" s="210"/>
      <c r="AA531" s="210"/>
      <c r="AB531" s="210"/>
      <c r="AC531" s="210"/>
      <c r="AD531" s="210"/>
      <c r="AE531" s="210"/>
      <c r="AF531" s="210"/>
      <c r="AG531" s="210" t="s">
        <v>272</v>
      </c>
      <c r="AH531" s="210"/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ht="20.399999999999999" outlineLevel="1" x14ac:dyDescent="0.25">
      <c r="A532" s="227">
        <v>125</v>
      </c>
      <c r="B532" s="228" t="s">
        <v>1029</v>
      </c>
      <c r="C532" s="239" t="s">
        <v>1030</v>
      </c>
      <c r="D532" s="229" t="s">
        <v>365</v>
      </c>
      <c r="E532" s="230">
        <v>1</v>
      </c>
      <c r="F532" s="231"/>
      <c r="G532" s="232">
        <f>ROUND(E532*F532,2)</f>
        <v>0</v>
      </c>
      <c r="H532" s="231"/>
      <c r="I532" s="232">
        <f>ROUND(E532*H532,2)</f>
        <v>0</v>
      </c>
      <c r="J532" s="231"/>
      <c r="K532" s="232">
        <f>ROUND(E532*J532,2)</f>
        <v>0</v>
      </c>
      <c r="L532" s="232">
        <v>21</v>
      </c>
      <c r="M532" s="232">
        <f>G532*(1+L532/100)</f>
        <v>0</v>
      </c>
      <c r="N532" s="232">
        <v>0</v>
      </c>
      <c r="O532" s="232">
        <f>ROUND(E532*N532,2)</f>
        <v>0</v>
      </c>
      <c r="P532" s="232">
        <v>0</v>
      </c>
      <c r="Q532" s="232">
        <f>ROUND(E532*P532,2)</f>
        <v>0</v>
      </c>
      <c r="R532" s="232"/>
      <c r="S532" s="232" t="s">
        <v>268</v>
      </c>
      <c r="T532" s="233" t="s">
        <v>269</v>
      </c>
      <c r="U532" s="219">
        <v>0</v>
      </c>
      <c r="V532" s="219">
        <f>ROUND(E532*U532,2)</f>
        <v>0</v>
      </c>
      <c r="W532" s="219"/>
      <c r="X532" s="219" t="s">
        <v>368</v>
      </c>
      <c r="Y532" s="210"/>
      <c r="Z532" s="210"/>
      <c r="AA532" s="210"/>
      <c r="AB532" s="210"/>
      <c r="AC532" s="210"/>
      <c r="AD532" s="210"/>
      <c r="AE532" s="210"/>
      <c r="AF532" s="210"/>
      <c r="AG532" s="210" t="s">
        <v>374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1" x14ac:dyDescent="0.25">
      <c r="A533" s="217"/>
      <c r="B533" s="218"/>
      <c r="C533" s="240" t="s">
        <v>1129</v>
      </c>
      <c r="D533" s="235"/>
      <c r="E533" s="235"/>
      <c r="F533" s="235"/>
      <c r="G533" s="235"/>
      <c r="H533" s="219"/>
      <c r="I533" s="219"/>
      <c r="J533" s="219"/>
      <c r="K533" s="219"/>
      <c r="L533" s="219"/>
      <c r="M533" s="219"/>
      <c r="N533" s="219"/>
      <c r="O533" s="219"/>
      <c r="P533" s="219"/>
      <c r="Q533" s="219"/>
      <c r="R533" s="219"/>
      <c r="S533" s="219"/>
      <c r="T533" s="219"/>
      <c r="U533" s="219"/>
      <c r="V533" s="219"/>
      <c r="W533" s="219"/>
      <c r="X533" s="219"/>
      <c r="Y533" s="210"/>
      <c r="Z533" s="210"/>
      <c r="AA533" s="210"/>
      <c r="AB533" s="210"/>
      <c r="AC533" s="210"/>
      <c r="AD533" s="210"/>
      <c r="AE533" s="210"/>
      <c r="AF533" s="210"/>
      <c r="AG533" s="210" t="s">
        <v>272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5">
      <c r="A534" s="217"/>
      <c r="B534" s="218"/>
      <c r="C534" s="241" t="s">
        <v>1031</v>
      </c>
      <c r="D534" s="236"/>
      <c r="E534" s="236"/>
      <c r="F534" s="236"/>
      <c r="G534" s="236"/>
      <c r="H534" s="219"/>
      <c r="I534" s="219"/>
      <c r="J534" s="219"/>
      <c r="K534" s="219"/>
      <c r="L534" s="219"/>
      <c r="M534" s="219"/>
      <c r="N534" s="219"/>
      <c r="O534" s="219"/>
      <c r="P534" s="219"/>
      <c r="Q534" s="219"/>
      <c r="R534" s="219"/>
      <c r="S534" s="219"/>
      <c r="T534" s="219"/>
      <c r="U534" s="219"/>
      <c r="V534" s="219"/>
      <c r="W534" s="219"/>
      <c r="X534" s="219"/>
      <c r="Y534" s="210"/>
      <c r="Z534" s="210"/>
      <c r="AA534" s="210"/>
      <c r="AB534" s="210"/>
      <c r="AC534" s="210"/>
      <c r="AD534" s="210"/>
      <c r="AE534" s="210"/>
      <c r="AF534" s="210"/>
      <c r="AG534" s="210" t="s">
        <v>272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5">
      <c r="A535" s="217"/>
      <c r="B535" s="218"/>
      <c r="C535" s="241" t="s">
        <v>1130</v>
      </c>
      <c r="D535" s="236"/>
      <c r="E535" s="236"/>
      <c r="F535" s="236"/>
      <c r="G535" s="236"/>
      <c r="H535" s="219"/>
      <c r="I535" s="219"/>
      <c r="J535" s="219"/>
      <c r="K535" s="219"/>
      <c r="L535" s="219"/>
      <c r="M535" s="219"/>
      <c r="N535" s="219"/>
      <c r="O535" s="219"/>
      <c r="P535" s="219"/>
      <c r="Q535" s="219"/>
      <c r="R535" s="219"/>
      <c r="S535" s="219"/>
      <c r="T535" s="219"/>
      <c r="U535" s="219"/>
      <c r="V535" s="219"/>
      <c r="W535" s="219"/>
      <c r="X535" s="219"/>
      <c r="Y535" s="210"/>
      <c r="Z535" s="210"/>
      <c r="AA535" s="210"/>
      <c r="AB535" s="210"/>
      <c r="AC535" s="210"/>
      <c r="AD535" s="210"/>
      <c r="AE535" s="210"/>
      <c r="AF535" s="210"/>
      <c r="AG535" s="210" t="s">
        <v>272</v>
      </c>
      <c r="AH535" s="210"/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ht="20.399999999999999" outlineLevel="1" x14ac:dyDescent="0.25">
      <c r="A536" s="227">
        <v>126</v>
      </c>
      <c r="B536" s="228" t="s">
        <v>1033</v>
      </c>
      <c r="C536" s="239" t="s">
        <v>1034</v>
      </c>
      <c r="D536" s="229" t="s">
        <v>365</v>
      </c>
      <c r="E536" s="230">
        <v>1</v>
      </c>
      <c r="F536" s="231"/>
      <c r="G536" s="232">
        <f>ROUND(E536*F536,2)</f>
        <v>0</v>
      </c>
      <c r="H536" s="231"/>
      <c r="I536" s="232">
        <f>ROUND(E536*H536,2)</f>
        <v>0</v>
      </c>
      <c r="J536" s="231"/>
      <c r="K536" s="232">
        <f>ROUND(E536*J536,2)</f>
        <v>0</v>
      </c>
      <c r="L536" s="232">
        <v>21</v>
      </c>
      <c r="M536" s="232">
        <f>G536*(1+L536/100)</f>
        <v>0</v>
      </c>
      <c r="N536" s="232">
        <v>0</v>
      </c>
      <c r="O536" s="232">
        <f>ROUND(E536*N536,2)</f>
        <v>0</v>
      </c>
      <c r="P536" s="232">
        <v>0</v>
      </c>
      <c r="Q536" s="232">
        <f>ROUND(E536*P536,2)</f>
        <v>0</v>
      </c>
      <c r="R536" s="232"/>
      <c r="S536" s="232" t="s">
        <v>268</v>
      </c>
      <c r="T536" s="233" t="s">
        <v>269</v>
      </c>
      <c r="U536" s="219">
        <v>0</v>
      </c>
      <c r="V536" s="219">
        <f>ROUND(E536*U536,2)</f>
        <v>0</v>
      </c>
      <c r="W536" s="219"/>
      <c r="X536" s="219" t="s">
        <v>368</v>
      </c>
      <c r="Y536" s="210"/>
      <c r="Z536" s="210"/>
      <c r="AA536" s="210"/>
      <c r="AB536" s="210"/>
      <c r="AC536" s="210"/>
      <c r="AD536" s="210"/>
      <c r="AE536" s="210"/>
      <c r="AF536" s="210"/>
      <c r="AG536" s="210" t="s">
        <v>374</v>
      </c>
      <c r="AH536" s="210"/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1" x14ac:dyDescent="0.25">
      <c r="A537" s="217"/>
      <c r="B537" s="218"/>
      <c r="C537" s="240" t="s">
        <v>1035</v>
      </c>
      <c r="D537" s="235"/>
      <c r="E537" s="235"/>
      <c r="F537" s="235"/>
      <c r="G537" s="235"/>
      <c r="H537" s="219"/>
      <c r="I537" s="219"/>
      <c r="J537" s="219"/>
      <c r="K537" s="219"/>
      <c r="L537" s="219"/>
      <c r="M537" s="219"/>
      <c r="N537" s="219"/>
      <c r="O537" s="219"/>
      <c r="P537" s="219"/>
      <c r="Q537" s="219"/>
      <c r="R537" s="219"/>
      <c r="S537" s="219"/>
      <c r="T537" s="219"/>
      <c r="U537" s="219"/>
      <c r="V537" s="219"/>
      <c r="W537" s="219"/>
      <c r="X537" s="219"/>
      <c r="Y537" s="210"/>
      <c r="Z537" s="210"/>
      <c r="AA537" s="210"/>
      <c r="AB537" s="210"/>
      <c r="AC537" s="210"/>
      <c r="AD537" s="210"/>
      <c r="AE537" s="210"/>
      <c r="AF537" s="210"/>
      <c r="AG537" s="210" t="s">
        <v>272</v>
      </c>
      <c r="AH537" s="210"/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5">
      <c r="A538" s="217"/>
      <c r="B538" s="218"/>
      <c r="C538" s="241" t="s">
        <v>508</v>
      </c>
      <c r="D538" s="236"/>
      <c r="E538" s="236"/>
      <c r="F538" s="236"/>
      <c r="G538" s="236"/>
      <c r="H538" s="219"/>
      <c r="I538" s="219"/>
      <c r="J538" s="219"/>
      <c r="K538" s="219"/>
      <c r="L538" s="219"/>
      <c r="M538" s="219"/>
      <c r="N538" s="219"/>
      <c r="O538" s="219"/>
      <c r="P538" s="219"/>
      <c r="Q538" s="219"/>
      <c r="R538" s="219"/>
      <c r="S538" s="219"/>
      <c r="T538" s="219"/>
      <c r="U538" s="219"/>
      <c r="V538" s="219"/>
      <c r="W538" s="219"/>
      <c r="X538" s="219"/>
      <c r="Y538" s="210"/>
      <c r="Z538" s="210"/>
      <c r="AA538" s="210"/>
      <c r="AB538" s="210"/>
      <c r="AC538" s="210"/>
      <c r="AD538" s="210"/>
      <c r="AE538" s="210"/>
      <c r="AF538" s="210"/>
      <c r="AG538" s="210" t="s">
        <v>272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 x14ac:dyDescent="0.25">
      <c r="A539" s="217"/>
      <c r="B539" s="218"/>
      <c r="C539" s="241" t="s">
        <v>1036</v>
      </c>
      <c r="D539" s="236"/>
      <c r="E539" s="236"/>
      <c r="F539" s="236"/>
      <c r="G539" s="236"/>
      <c r="H539" s="219"/>
      <c r="I539" s="219"/>
      <c r="J539" s="219"/>
      <c r="K539" s="219"/>
      <c r="L539" s="219"/>
      <c r="M539" s="219"/>
      <c r="N539" s="219"/>
      <c r="O539" s="219"/>
      <c r="P539" s="219"/>
      <c r="Q539" s="219"/>
      <c r="R539" s="219"/>
      <c r="S539" s="219"/>
      <c r="T539" s="219"/>
      <c r="U539" s="219"/>
      <c r="V539" s="219"/>
      <c r="W539" s="219"/>
      <c r="X539" s="219"/>
      <c r="Y539" s="210"/>
      <c r="Z539" s="210"/>
      <c r="AA539" s="210"/>
      <c r="AB539" s="210"/>
      <c r="AC539" s="210"/>
      <c r="AD539" s="210"/>
      <c r="AE539" s="210"/>
      <c r="AF539" s="210"/>
      <c r="AG539" s="210" t="s">
        <v>272</v>
      </c>
      <c r="AH539" s="210"/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ht="20.399999999999999" outlineLevel="1" x14ac:dyDescent="0.25">
      <c r="A540" s="227">
        <v>127</v>
      </c>
      <c r="B540" s="228" t="s">
        <v>1037</v>
      </c>
      <c r="C540" s="239" t="s">
        <v>1034</v>
      </c>
      <c r="D540" s="229" t="s">
        <v>365</v>
      </c>
      <c r="E540" s="230">
        <v>1</v>
      </c>
      <c r="F540" s="231"/>
      <c r="G540" s="232">
        <f>ROUND(E540*F540,2)</f>
        <v>0</v>
      </c>
      <c r="H540" s="231"/>
      <c r="I540" s="232">
        <f>ROUND(E540*H540,2)</f>
        <v>0</v>
      </c>
      <c r="J540" s="231"/>
      <c r="K540" s="232">
        <f>ROUND(E540*J540,2)</f>
        <v>0</v>
      </c>
      <c r="L540" s="232">
        <v>21</v>
      </c>
      <c r="M540" s="232">
        <f>G540*(1+L540/100)</f>
        <v>0</v>
      </c>
      <c r="N540" s="232">
        <v>0</v>
      </c>
      <c r="O540" s="232">
        <f>ROUND(E540*N540,2)</f>
        <v>0</v>
      </c>
      <c r="P540" s="232">
        <v>0</v>
      </c>
      <c r="Q540" s="232">
        <f>ROUND(E540*P540,2)</f>
        <v>0</v>
      </c>
      <c r="R540" s="232"/>
      <c r="S540" s="232" t="s">
        <v>268</v>
      </c>
      <c r="T540" s="233" t="s">
        <v>269</v>
      </c>
      <c r="U540" s="219">
        <v>0</v>
      </c>
      <c r="V540" s="219">
        <f>ROUND(E540*U540,2)</f>
        <v>0</v>
      </c>
      <c r="W540" s="219"/>
      <c r="X540" s="219" t="s">
        <v>368</v>
      </c>
      <c r="Y540" s="210"/>
      <c r="Z540" s="210"/>
      <c r="AA540" s="210"/>
      <c r="AB540" s="210"/>
      <c r="AC540" s="210"/>
      <c r="AD540" s="210"/>
      <c r="AE540" s="210"/>
      <c r="AF540" s="210"/>
      <c r="AG540" s="210" t="s">
        <v>374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1" x14ac:dyDescent="0.25">
      <c r="A541" s="217"/>
      <c r="B541" s="218"/>
      <c r="C541" s="240" t="s">
        <v>1038</v>
      </c>
      <c r="D541" s="235"/>
      <c r="E541" s="235"/>
      <c r="F541" s="235"/>
      <c r="G541" s="235"/>
      <c r="H541" s="219"/>
      <c r="I541" s="219"/>
      <c r="J541" s="219"/>
      <c r="K541" s="219"/>
      <c r="L541" s="219"/>
      <c r="M541" s="219"/>
      <c r="N541" s="219"/>
      <c r="O541" s="219"/>
      <c r="P541" s="219"/>
      <c r="Q541" s="219"/>
      <c r="R541" s="219"/>
      <c r="S541" s="219"/>
      <c r="T541" s="219"/>
      <c r="U541" s="219"/>
      <c r="V541" s="219"/>
      <c r="W541" s="219"/>
      <c r="X541" s="219"/>
      <c r="Y541" s="210"/>
      <c r="Z541" s="210"/>
      <c r="AA541" s="210"/>
      <c r="AB541" s="210"/>
      <c r="AC541" s="210"/>
      <c r="AD541" s="210"/>
      <c r="AE541" s="210"/>
      <c r="AF541" s="210"/>
      <c r="AG541" s="210" t="s">
        <v>272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1" x14ac:dyDescent="0.25">
      <c r="A542" s="217"/>
      <c r="B542" s="218"/>
      <c r="C542" s="241" t="s">
        <v>508</v>
      </c>
      <c r="D542" s="236"/>
      <c r="E542" s="236"/>
      <c r="F542" s="236"/>
      <c r="G542" s="236"/>
      <c r="H542" s="219"/>
      <c r="I542" s="219"/>
      <c r="J542" s="219"/>
      <c r="K542" s="219"/>
      <c r="L542" s="219"/>
      <c r="M542" s="219"/>
      <c r="N542" s="219"/>
      <c r="O542" s="219"/>
      <c r="P542" s="219"/>
      <c r="Q542" s="219"/>
      <c r="R542" s="219"/>
      <c r="S542" s="219"/>
      <c r="T542" s="219"/>
      <c r="U542" s="219"/>
      <c r="V542" s="219"/>
      <c r="W542" s="219"/>
      <c r="X542" s="219"/>
      <c r="Y542" s="210"/>
      <c r="Z542" s="210"/>
      <c r="AA542" s="210"/>
      <c r="AB542" s="210"/>
      <c r="AC542" s="210"/>
      <c r="AD542" s="210"/>
      <c r="AE542" s="210"/>
      <c r="AF542" s="210"/>
      <c r="AG542" s="210" t="s">
        <v>272</v>
      </c>
      <c r="AH542" s="210"/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1" x14ac:dyDescent="0.25">
      <c r="A543" s="217"/>
      <c r="B543" s="218"/>
      <c r="C543" s="241" t="s">
        <v>1039</v>
      </c>
      <c r="D543" s="236"/>
      <c r="E543" s="236"/>
      <c r="F543" s="236"/>
      <c r="G543" s="236"/>
      <c r="H543" s="219"/>
      <c r="I543" s="219"/>
      <c r="J543" s="219"/>
      <c r="K543" s="219"/>
      <c r="L543" s="219"/>
      <c r="M543" s="219"/>
      <c r="N543" s="219"/>
      <c r="O543" s="219"/>
      <c r="P543" s="219"/>
      <c r="Q543" s="219"/>
      <c r="R543" s="219"/>
      <c r="S543" s="219"/>
      <c r="T543" s="219"/>
      <c r="U543" s="219"/>
      <c r="V543" s="219"/>
      <c r="W543" s="219"/>
      <c r="X543" s="219"/>
      <c r="Y543" s="210"/>
      <c r="Z543" s="210"/>
      <c r="AA543" s="210"/>
      <c r="AB543" s="210"/>
      <c r="AC543" s="210"/>
      <c r="AD543" s="210"/>
      <c r="AE543" s="210"/>
      <c r="AF543" s="210"/>
      <c r="AG543" s="210" t="s">
        <v>272</v>
      </c>
      <c r="AH543" s="210"/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1" x14ac:dyDescent="0.25">
      <c r="A544" s="217"/>
      <c r="B544" s="218"/>
      <c r="C544" s="241" t="s">
        <v>1040</v>
      </c>
      <c r="D544" s="236"/>
      <c r="E544" s="236"/>
      <c r="F544" s="236"/>
      <c r="G544" s="236"/>
      <c r="H544" s="219"/>
      <c r="I544" s="219"/>
      <c r="J544" s="219"/>
      <c r="K544" s="219"/>
      <c r="L544" s="219"/>
      <c r="M544" s="219"/>
      <c r="N544" s="219"/>
      <c r="O544" s="219"/>
      <c r="P544" s="219"/>
      <c r="Q544" s="219"/>
      <c r="R544" s="219"/>
      <c r="S544" s="219"/>
      <c r="T544" s="219"/>
      <c r="U544" s="219"/>
      <c r="V544" s="219"/>
      <c r="W544" s="219"/>
      <c r="X544" s="219"/>
      <c r="Y544" s="210"/>
      <c r="Z544" s="210"/>
      <c r="AA544" s="210"/>
      <c r="AB544" s="210"/>
      <c r="AC544" s="210"/>
      <c r="AD544" s="210"/>
      <c r="AE544" s="210"/>
      <c r="AF544" s="210"/>
      <c r="AG544" s="210" t="s">
        <v>272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ht="20.399999999999999" outlineLevel="1" x14ac:dyDescent="0.25">
      <c r="A545" s="227">
        <v>128</v>
      </c>
      <c r="B545" s="228" t="s">
        <v>1041</v>
      </c>
      <c r="C545" s="239" t="s">
        <v>506</v>
      </c>
      <c r="D545" s="229" t="s">
        <v>365</v>
      </c>
      <c r="E545" s="230">
        <v>1</v>
      </c>
      <c r="F545" s="231"/>
      <c r="G545" s="232">
        <f>ROUND(E545*F545,2)</f>
        <v>0</v>
      </c>
      <c r="H545" s="231"/>
      <c r="I545" s="232">
        <f>ROUND(E545*H545,2)</f>
        <v>0</v>
      </c>
      <c r="J545" s="231"/>
      <c r="K545" s="232">
        <f>ROUND(E545*J545,2)</f>
        <v>0</v>
      </c>
      <c r="L545" s="232">
        <v>21</v>
      </c>
      <c r="M545" s="232">
        <f>G545*(1+L545/100)</f>
        <v>0</v>
      </c>
      <c r="N545" s="232">
        <v>0</v>
      </c>
      <c r="O545" s="232">
        <f>ROUND(E545*N545,2)</f>
        <v>0</v>
      </c>
      <c r="P545" s="232">
        <v>0</v>
      </c>
      <c r="Q545" s="232">
        <f>ROUND(E545*P545,2)</f>
        <v>0</v>
      </c>
      <c r="R545" s="232"/>
      <c r="S545" s="232" t="s">
        <v>268</v>
      </c>
      <c r="T545" s="233" t="s">
        <v>269</v>
      </c>
      <c r="U545" s="219">
        <v>0</v>
      </c>
      <c r="V545" s="219">
        <f>ROUND(E545*U545,2)</f>
        <v>0</v>
      </c>
      <c r="W545" s="219"/>
      <c r="X545" s="219" t="s">
        <v>368</v>
      </c>
      <c r="Y545" s="210"/>
      <c r="Z545" s="210"/>
      <c r="AA545" s="210"/>
      <c r="AB545" s="210"/>
      <c r="AC545" s="210"/>
      <c r="AD545" s="210"/>
      <c r="AE545" s="210"/>
      <c r="AF545" s="210"/>
      <c r="AG545" s="210" t="s">
        <v>374</v>
      </c>
      <c r="AH545" s="210"/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1" x14ac:dyDescent="0.25">
      <c r="A546" s="217"/>
      <c r="B546" s="218"/>
      <c r="C546" s="240" t="s">
        <v>1042</v>
      </c>
      <c r="D546" s="235"/>
      <c r="E546" s="235"/>
      <c r="F546" s="235"/>
      <c r="G546" s="235"/>
      <c r="H546" s="219"/>
      <c r="I546" s="219"/>
      <c r="J546" s="219"/>
      <c r="K546" s="219"/>
      <c r="L546" s="219"/>
      <c r="M546" s="219"/>
      <c r="N546" s="219"/>
      <c r="O546" s="219"/>
      <c r="P546" s="219"/>
      <c r="Q546" s="219"/>
      <c r="R546" s="219"/>
      <c r="S546" s="219"/>
      <c r="T546" s="219"/>
      <c r="U546" s="219"/>
      <c r="V546" s="219"/>
      <c r="W546" s="219"/>
      <c r="X546" s="219"/>
      <c r="Y546" s="210"/>
      <c r="Z546" s="210"/>
      <c r="AA546" s="210"/>
      <c r="AB546" s="210"/>
      <c r="AC546" s="210"/>
      <c r="AD546" s="210"/>
      <c r="AE546" s="210"/>
      <c r="AF546" s="210"/>
      <c r="AG546" s="210" t="s">
        <v>272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1" x14ac:dyDescent="0.25">
      <c r="A547" s="217"/>
      <c r="B547" s="218"/>
      <c r="C547" s="241" t="s">
        <v>508</v>
      </c>
      <c r="D547" s="236"/>
      <c r="E547" s="236"/>
      <c r="F547" s="236"/>
      <c r="G547" s="236"/>
      <c r="H547" s="219"/>
      <c r="I547" s="219"/>
      <c r="J547" s="219"/>
      <c r="K547" s="219"/>
      <c r="L547" s="219"/>
      <c r="M547" s="219"/>
      <c r="N547" s="219"/>
      <c r="O547" s="219"/>
      <c r="P547" s="219"/>
      <c r="Q547" s="219"/>
      <c r="R547" s="219"/>
      <c r="S547" s="219"/>
      <c r="T547" s="219"/>
      <c r="U547" s="219"/>
      <c r="V547" s="219"/>
      <c r="W547" s="219"/>
      <c r="X547" s="219"/>
      <c r="Y547" s="210"/>
      <c r="Z547" s="210"/>
      <c r="AA547" s="210"/>
      <c r="AB547" s="210"/>
      <c r="AC547" s="210"/>
      <c r="AD547" s="210"/>
      <c r="AE547" s="210"/>
      <c r="AF547" s="210"/>
      <c r="AG547" s="210" t="s">
        <v>272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1" x14ac:dyDescent="0.25">
      <c r="A548" s="217"/>
      <c r="B548" s="218"/>
      <c r="C548" s="241" t="s">
        <v>1043</v>
      </c>
      <c r="D548" s="236"/>
      <c r="E548" s="236"/>
      <c r="F548" s="236"/>
      <c r="G548" s="236"/>
      <c r="H548" s="219"/>
      <c r="I548" s="219"/>
      <c r="J548" s="219"/>
      <c r="K548" s="219"/>
      <c r="L548" s="219"/>
      <c r="M548" s="219"/>
      <c r="N548" s="219"/>
      <c r="O548" s="219"/>
      <c r="P548" s="219"/>
      <c r="Q548" s="219"/>
      <c r="R548" s="219"/>
      <c r="S548" s="219"/>
      <c r="T548" s="219"/>
      <c r="U548" s="219"/>
      <c r="V548" s="219"/>
      <c r="W548" s="219"/>
      <c r="X548" s="219"/>
      <c r="Y548" s="210"/>
      <c r="Z548" s="210"/>
      <c r="AA548" s="210"/>
      <c r="AB548" s="210"/>
      <c r="AC548" s="210"/>
      <c r="AD548" s="210"/>
      <c r="AE548" s="210"/>
      <c r="AF548" s="210"/>
      <c r="AG548" s="210" t="s">
        <v>272</v>
      </c>
      <c r="AH548" s="210"/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ht="20.399999999999999" outlineLevel="1" x14ac:dyDescent="0.25">
      <c r="A549" s="227">
        <v>129</v>
      </c>
      <c r="B549" s="228" t="s">
        <v>1044</v>
      </c>
      <c r="C549" s="239" t="s">
        <v>1045</v>
      </c>
      <c r="D549" s="229" t="s">
        <v>365</v>
      </c>
      <c r="E549" s="230">
        <v>1</v>
      </c>
      <c r="F549" s="231"/>
      <c r="G549" s="232">
        <f>ROUND(E549*F549,2)</f>
        <v>0</v>
      </c>
      <c r="H549" s="231"/>
      <c r="I549" s="232">
        <f>ROUND(E549*H549,2)</f>
        <v>0</v>
      </c>
      <c r="J549" s="231"/>
      <c r="K549" s="232">
        <f>ROUND(E549*J549,2)</f>
        <v>0</v>
      </c>
      <c r="L549" s="232">
        <v>21</v>
      </c>
      <c r="M549" s="232">
        <f>G549*(1+L549/100)</f>
        <v>0</v>
      </c>
      <c r="N549" s="232">
        <v>0</v>
      </c>
      <c r="O549" s="232">
        <f>ROUND(E549*N549,2)</f>
        <v>0</v>
      </c>
      <c r="P549" s="232">
        <v>0</v>
      </c>
      <c r="Q549" s="232">
        <f>ROUND(E549*P549,2)</f>
        <v>0</v>
      </c>
      <c r="R549" s="232"/>
      <c r="S549" s="232" t="s">
        <v>268</v>
      </c>
      <c r="T549" s="233" t="s">
        <v>269</v>
      </c>
      <c r="U549" s="219">
        <v>0</v>
      </c>
      <c r="V549" s="219">
        <f>ROUND(E549*U549,2)</f>
        <v>0</v>
      </c>
      <c r="W549" s="219"/>
      <c r="X549" s="219" t="s">
        <v>368</v>
      </c>
      <c r="Y549" s="210"/>
      <c r="Z549" s="210"/>
      <c r="AA549" s="210"/>
      <c r="AB549" s="210"/>
      <c r="AC549" s="210"/>
      <c r="AD549" s="210"/>
      <c r="AE549" s="210"/>
      <c r="AF549" s="210"/>
      <c r="AG549" s="210" t="s">
        <v>374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 x14ac:dyDescent="0.25">
      <c r="A550" s="217"/>
      <c r="B550" s="218"/>
      <c r="C550" s="240" t="s">
        <v>1035</v>
      </c>
      <c r="D550" s="235"/>
      <c r="E550" s="235"/>
      <c r="F550" s="235"/>
      <c r="G550" s="235"/>
      <c r="H550" s="219"/>
      <c r="I550" s="219"/>
      <c r="J550" s="219"/>
      <c r="K550" s="219"/>
      <c r="L550" s="219"/>
      <c r="M550" s="219"/>
      <c r="N550" s="219"/>
      <c r="O550" s="219"/>
      <c r="P550" s="219"/>
      <c r="Q550" s="219"/>
      <c r="R550" s="219"/>
      <c r="S550" s="219"/>
      <c r="T550" s="219"/>
      <c r="U550" s="219"/>
      <c r="V550" s="219"/>
      <c r="W550" s="219"/>
      <c r="X550" s="219"/>
      <c r="Y550" s="210"/>
      <c r="Z550" s="210"/>
      <c r="AA550" s="210"/>
      <c r="AB550" s="210"/>
      <c r="AC550" s="210"/>
      <c r="AD550" s="210"/>
      <c r="AE550" s="210"/>
      <c r="AF550" s="210"/>
      <c r="AG550" s="210" t="s">
        <v>272</v>
      </c>
      <c r="AH550" s="210"/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5">
      <c r="A551" s="217"/>
      <c r="B551" s="218"/>
      <c r="C551" s="241" t="s">
        <v>1046</v>
      </c>
      <c r="D551" s="236"/>
      <c r="E551" s="236"/>
      <c r="F551" s="236"/>
      <c r="G551" s="236"/>
      <c r="H551" s="219"/>
      <c r="I551" s="219"/>
      <c r="J551" s="219"/>
      <c r="K551" s="219"/>
      <c r="L551" s="219"/>
      <c r="M551" s="219"/>
      <c r="N551" s="219"/>
      <c r="O551" s="219"/>
      <c r="P551" s="219"/>
      <c r="Q551" s="219"/>
      <c r="R551" s="219"/>
      <c r="S551" s="219"/>
      <c r="T551" s="219"/>
      <c r="U551" s="219"/>
      <c r="V551" s="219"/>
      <c r="W551" s="219"/>
      <c r="X551" s="219"/>
      <c r="Y551" s="210"/>
      <c r="Z551" s="210"/>
      <c r="AA551" s="210"/>
      <c r="AB551" s="210"/>
      <c r="AC551" s="210"/>
      <c r="AD551" s="210"/>
      <c r="AE551" s="210"/>
      <c r="AF551" s="210"/>
      <c r="AG551" s="210" t="s">
        <v>272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5">
      <c r="A552" s="217"/>
      <c r="B552" s="218"/>
      <c r="C552" s="241" t="s">
        <v>1047</v>
      </c>
      <c r="D552" s="236"/>
      <c r="E552" s="236"/>
      <c r="F552" s="236"/>
      <c r="G552" s="236"/>
      <c r="H552" s="219"/>
      <c r="I552" s="219"/>
      <c r="J552" s="219"/>
      <c r="K552" s="219"/>
      <c r="L552" s="219"/>
      <c r="M552" s="219"/>
      <c r="N552" s="219"/>
      <c r="O552" s="219"/>
      <c r="P552" s="219"/>
      <c r="Q552" s="219"/>
      <c r="R552" s="219"/>
      <c r="S552" s="219"/>
      <c r="T552" s="219"/>
      <c r="U552" s="219"/>
      <c r="V552" s="219"/>
      <c r="W552" s="219"/>
      <c r="X552" s="219"/>
      <c r="Y552" s="210"/>
      <c r="Z552" s="210"/>
      <c r="AA552" s="210"/>
      <c r="AB552" s="210"/>
      <c r="AC552" s="210"/>
      <c r="AD552" s="210"/>
      <c r="AE552" s="210"/>
      <c r="AF552" s="210"/>
      <c r="AG552" s="210" t="s">
        <v>272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ht="20.399999999999999" outlineLevel="1" x14ac:dyDescent="0.25">
      <c r="A553" s="227">
        <v>130</v>
      </c>
      <c r="B553" s="228" t="s">
        <v>1048</v>
      </c>
      <c r="C553" s="239" t="s">
        <v>1045</v>
      </c>
      <c r="D553" s="229" t="s">
        <v>365</v>
      </c>
      <c r="E553" s="230">
        <v>1</v>
      </c>
      <c r="F553" s="231"/>
      <c r="G553" s="232">
        <f>ROUND(E553*F553,2)</f>
        <v>0</v>
      </c>
      <c r="H553" s="231"/>
      <c r="I553" s="232">
        <f>ROUND(E553*H553,2)</f>
        <v>0</v>
      </c>
      <c r="J553" s="231"/>
      <c r="K553" s="232">
        <f>ROUND(E553*J553,2)</f>
        <v>0</v>
      </c>
      <c r="L553" s="232">
        <v>21</v>
      </c>
      <c r="M553" s="232">
        <f>G553*(1+L553/100)</f>
        <v>0</v>
      </c>
      <c r="N553" s="232">
        <v>0</v>
      </c>
      <c r="O553" s="232">
        <f>ROUND(E553*N553,2)</f>
        <v>0</v>
      </c>
      <c r="P553" s="232">
        <v>0</v>
      </c>
      <c r="Q553" s="232">
        <f>ROUND(E553*P553,2)</f>
        <v>0</v>
      </c>
      <c r="R553" s="232"/>
      <c r="S553" s="232" t="s">
        <v>268</v>
      </c>
      <c r="T553" s="233" t="s">
        <v>269</v>
      </c>
      <c r="U553" s="219">
        <v>0</v>
      </c>
      <c r="V553" s="219">
        <f>ROUND(E553*U553,2)</f>
        <v>0</v>
      </c>
      <c r="W553" s="219"/>
      <c r="X553" s="219" t="s">
        <v>368</v>
      </c>
      <c r="Y553" s="210"/>
      <c r="Z553" s="210"/>
      <c r="AA553" s="210"/>
      <c r="AB553" s="210"/>
      <c r="AC553" s="210"/>
      <c r="AD553" s="210"/>
      <c r="AE553" s="210"/>
      <c r="AF553" s="210"/>
      <c r="AG553" s="210" t="s">
        <v>374</v>
      </c>
      <c r="AH553" s="210"/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1" x14ac:dyDescent="0.25">
      <c r="A554" s="217"/>
      <c r="B554" s="218"/>
      <c r="C554" s="240" t="s">
        <v>1035</v>
      </c>
      <c r="D554" s="235"/>
      <c r="E554" s="235"/>
      <c r="F554" s="235"/>
      <c r="G554" s="235"/>
      <c r="H554" s="219"/>
      <c r="I554" s="219"/>
      <c r="J554" s="219"/>
      <c r="K554" s="219"/>
      <c r="L554" s="219"/>
      <c r="M554" s="219"/>
      <c r="N554" s="219"/>
      <c r="O554" s="219"/>
      <c r="P554" s="219"/>
      <c r="Q554" s="219"/>
      <c r="R554" s="219"/>
      <c r="S554" s="219"/>
      <c r="T554" s="219"/>
      <c r="U554" s="219"/>
      <c r="V554" s="219"/>
      <c r="W554" s="219"/>
      <c r="X554" s="219"/>
      <c r="Y554" s="210"/>
      <c r="Z554" s="210"/>
      <c r="AA554" s="210"/>
      <c r="AB554" s="210"/>
      <c r="AC554" s="210"/>
      <c r="AD554" s="210"/>
      <c r="AE554" s="210"/>
      <c r="AF554" s="210"/>
      <c r="AG554" s="210" t="s">
        <v>272</v>
      </c>
      <c r="AH554" s="210"/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 x14ac:dyDescent="0.25">
      <c r="A555" s="217"/>
      <c r="B555" s="218"/>
      <c r="C555" s="241" t="s">
        <v>1046</v>
      </c>
      <c r="D555" s="236"/>
      <c r="E555" s="236"/>
      <c r="F555" s="236"/>
      <c r="G555" s="236"/>
      <c r="H555" s="219"/>
      <c r="I555" s="219"/>
      <c r="J555" s="219"/>
      <c r="K555" s="219"/>
      <c r="L555" s="219"/>
      <c r="M555" s="219"/>
      <c r="N555" s="219"/>
      <c r="O555" s="219"/>
      <c r="P555" s="219"/>
      <c r="Q555" s="219"/>
      <c r="R555" s="219"/>
      <c r="S555" s="219"/>
      <c r="T555" s="219"/>
      <c r="U555" s="219"/>
      <c r="V555" s="219"/>
      <c r="W555" s="219"/>
      <c r="X555" s="219"/>
      <c r="Y555" s="210"/>
      <c r="Z555" s="210"/>
      <c r="AA555" s="210"/>
      <c r="AB555" s="210"/>
      <c r="AC555" s="210"/>
      <c r="AD555" s="210"/>
      <c r="AE555" s="210"/>
      <c r="AF555" s="210"/>
      <c r="AG555" s="210" t="s">
        <v>272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1" x14ac:dyDescent="0.25">
      <c r="A556" s="217"/>
      <c r="B556" s="218"/>
      <c r="C556" s="241" t="s">
        <v>1047</v>
      </c>
      <c r="D556" s="236"/>
      <c r="E556" s="236"/>
      <c r="F556" s="236"/>
      <c r="G556" s="236"/>
      <c r="H556" s="219"/>
      <c r="I556" s="219"/>
      <c r="J556" s="219"/>
      <c r="K556" s="219"/>
      <c r="L556" s="219"/>
      <c r="M556" s="219"/>
      <c r="N556" s="219"/>
      <c r="O556" s="219"/>
      <c r="P556" s="219"/>
      <c r="Q556" s="219"/>
      <c r="R556" s="219"/>
      <c r="S556" s="219"/>
      <c r="T556" s="219"/>
      <c r="U556" s="219"/>
      <c r="V556" s="219"/>
      <c r="W556" s="219"/>
      <c r="X556" s="219"/>
      <c r="Y556" s="210"/>
      <c r="Z556" s="210"/>
      <c r="AA556" s="210"/>
      <c r="AB556" s="210"/>
      <c r="AC556" s="210"/>
      <c r="AD556" s="210"/>
      <c r="AE556" s="210"/>
      <c r="AF556" s="210"/>
      <c r="AG556" s="210" t="s">
        <v>272</v>
      </c>
      <c r="AH556" s="210"/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ht="20.399999999999999" outlineLevel="1" x14ac:dyDescent="0.25">
      <c r="A557" s="227">
        <v>131</v>
      </c>
      <c r="B557" s="228" t="s">
        <v>1049</v>
      </c>
      <c r="C557" s="239" t="s">
        <v>1050</v>
      </c>
      <c r="D557" s="229" t="s">
        <v>365</v>
      </c>
      <c r="E557" s="230">
        <v>1</v>
      </c>
      <c r="F557" s="231"/>
      <c r="G557" s="232">
        <f>ROUND(E557*F557,2)</f>
        <v>0</v>
      </c>
      <c r="H557" s="231"/>
      <c r="I557" s="232">
        <f>ROUND(E557*H557,2)</f>
        <v>0</v>
      </c>
      <c r="J557" s="231"/>
      <c r="K557" s="232">
        <f>ROUND(E557*J557,2)</f>
        <v>0</v>
      </c>
      <c r="L557" s="232">
        <v>21</v>
      </c>
      <c r="M557" s="232">
        <f>G557*(1+L557/100)</f>
        <v>0</v>
      </c>
      <c r="N557" s="232">
        <v>0</v>
      </c>
      <c r="O557" s="232">
        <f>ROUND(E557*N557,2)</f>
        <v>0</v>
      </c>
      <c r="P557" s="232">
        <v>0</v>
      </c>
      <c r="Q557" s="232">
        <f>ROUND(E557*P557,2)</f>
        <v>0</v>
      </c>
      <c r="R557" s="232"/>
      <c r="S557" s="232" t="s">
        <v>268</v>
      </c>
      <c r="T557" s="233" t="s">
        <v>269</v>
      </c>
      <c r="U557" s="219">
        <v>0</v>
      </c>
      <c r="V557" s="219">
        <f>ROUND(E557*U557,2)</f>
        <v>0</v>
      </c>
      <c r="W557" s="219"/>
      <c r="X557" s="219" t="s">
        <v>368</v>
      </c>
      <c r="Y557" s="210"/>
      <c r="Z557" s="210"/>
      <c r="AA557" s="210"/>
      <c r="AB557" s="210"/>
      <c r="AC557" s="210"/>
      <c r="AD557" s="210"/>
      <c r="AE557" s="210"/>
      <c r="AF557" s="210"/>
      <c r="AG557" s="210" t="s">
        <v>374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 x14ac:dyDescent="0.25">
      <c r="A558" s="217"/>
      <c r="B558" s="218"/>
      <c r="C558" s="240" t="s">
        <v>1051</v>
      </c>
      <c r="D558" s="235"/>
      <c r="E558" s="235"/>
      <c r="F558" s="235"/>
      <c r="G558" s="235"/>
      <c r="H558" s="219"/>
      <c r="I558" s="219"/>
      <c r="J558" s="219"/>
      <c r="K558" s="219"/>
      <c r="L558" s="219"/>
      <c r="M558" s="219"/>
      <c r="N558" s="219"/>
      <c r="O558" s="219"/>
      <c r="P558" s="219"/>
      <c r="Q558" s="219"/>
      <c r="R558" s="219"/>
      <c r="S558" s="219"/>
      <c r="T558" s="219"/>
      <c r="U558" s="219"/>
      <c r="V558" s="219"/>
      <c r="W558" s="219"/>
      <c r="X558" s="219"/>
      <c r="Y558" s="210"/>
      <c r="Z558" s="210"/>
      <c r="AA558" s="210"/>
      <c r="AB558" s="210"/>
      <c r="AC558" s="210"/>
      <c r="AD558" s="210"/>
      <c r="AE558" s="210"/>
      <c r="AF558" s="210"/>
      <c r="AG558" s="210" t="s">
        <v>272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 x14ac:dyDescent="0.25">
      <c r="A559" s="217"/>
      <c r="B559" s="218"/>
      <c r="C559" s="241" t="s">
        <v>1052</v>
      </c>
      <c r="D559" s="236"/>
      <c r="E559" s="236"/>
      <c r="F559" s="236"/>
      <c r="G559" s="236"/>
      <c r="H559" s="219"/>
      <c r="I559" s="219"/>
      <c r="J559" s="219"/>
      <c r="K559" s="219"/>
      <c r="L559" s="219"/>
      <c r="M559" s="219"/>
      <c r="N559" s="219"/>
      <c r="O559" s="219"/>
      <c r="P559" s="219"/>
      <c r="Q559" s="219"/>
      <c r="R559" s="219"/>
      <c r="S559" s="219"/>
      <c r="T559" s="219"/>
      <c r="U559" s="219"/>
      <c r="V559" s="219"/>
      <c r="W559" s="219"/>
      <c r="X559" s="219"/>
      <c r="Y559" s="210"/>
      <c r="Z559" s="210"/>
      <c r="AA559" s="210"/>
      <c r="AB559" s="210"/>
      <c r="AC559" s="210"/>
      <c r="AD559" s="210"/>
      <c r="AE559" s="210"/>
      <c r="AF559" s="210"/>
      <c r="AG559" s="210" t="s">
        <v>272</v>
      </c>
      <c r="AH559" s="210"/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1" x14ac:dyDescent="0.25">
      <c r="A560" s="217"/>
      <c r="B560" s="218"/>
      <c r="C560" s="241" t="s">
        <v>1053</v>
      </c>
      <c r="D560" s="236"/>
      <c r="E560" s="236"/>
      <c r="F560" s="236"/>
      <c r="G560" s="236"/>
      <c r="H560" s="219"/>
      <c r="I560" s="219"/>
      <c r="J560" s="219"/>
      <c r="K560" s="219"/>
      <c r="L560" s="219"/>
      <c r="M560" s="219"/>
      <c r="N560" s="219"/>
      <c r="O560" s="219"/>
      <c r="P560" s="219"/>
      <c r="Q560" s="219"/>
      <c r="R560" s="219"/>
      <c r="S560" s="219"/>
      <c r="T560" s="219"/>
      <c r="U560" s="219"/>
      <c r="V560" s="219"/>
      <c r="W560" s="219"/>
      <c r="X560" s="219"/>
      <c r="Y560" s="210"/>
      <c r="Z560" s="210"/>
      <c r="AA560" s="210"/>
      <c r="AB560" s="210"/>
      <c r="AC560" s="210"/>
      <c r="AD560" s="210"/>
      <c r="AE560" s="210"/>
      <c r="AF560" s="210"/>
      <c r="AG560" s="210" t="s">
        <v>272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ht="20.399999999999999" outlineLevel="1" x14ac:dyDescent="0.25">
      <c r="A561" s="227">
        <v>132</v>
      </c>
      <c r="B561" s="228" t="s">
        <v>1054</v>
      </c>
      <c r="C561" s="239" t="s">
        <v>1050</v>
      </c>
      <c r="D561" s="229" t="s">
        <v>365</v>
      </c>
      <c r="E561" s="230">
        <v>1</v>
      </c>
      <c r="F561" s="231"/>
      <c r="G561" s="232">
        <f>ROUND(E561*F561,2)</f>
        <v>0</v>
      </c>
      <c r="H561" s="231"/>
      <c r="I561" s="232">
        <f>ROUND(E561*H561,2)</f>
        <v>0</v>
      </c>
      <c r="J561" s="231"/>
      <c r="K561" s="232">
        <f>ROUND(E561*J561,2)</f>
        <v>0</v>
      </c>
      <c r="L561" s="232">
        <v>21</v>
      </c>
      <c r="M561" s="232">
        <f>G561*(1+L561/100)</f>
        <v>0</v>
      </c>
      <c r="N561" s="232">
        <v>0</v>
      </c>
      <c r="O561" s="232">
        <f>ROUND(E561*N561,2)</f>
        <v>0</v>
      </c>
      <c r="P561" s="232">
        <v>0</v>
      </c>
      <c r="Q561" s="232">
        <f>ROUND(E561*P561,2)</f>
        <v>0</v>
      </c>
      <c r="R561" s="232"/>
      <c r="S561" s="232" t="s">
        <v>268</v>
      </c>
      <c r="T561" s="233" t="s">
        <v>269</v>
      </c>
      <c r="U561" s="219">
        <v>0</v>
      </c>
      <c r="V561" s="219">
        <f>ROUND(E561*U561,2)</f>
        <v>0</v>
      </c>
      <c r="W561" s="219"/>
      <c r="X561" s="219" t="s">
        <v>368</v>
      </c>
      <c r="Y561" s="210"/>
      <c r="Z561" s="210"/>
      <c r="AA561" s="210"/>
      <c r="AB561" s="210"/>
      <c r="AC561" s="210"/>
      <c r="AD561" s="210"/>
      <c r="AE561" s="210"/>
      <c r="AF561" s="210"/>
      <c r="AG561" s="210" t="s">
        <v>374</v>
      </c>
      <c r="AH561" s="210"/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5">
      <c r="A562" s="217"/>
      <c r="B562" s="218"/>
      <c r="C562" s="240" t="s">
        <v>1055</v>
      </c>
      <c r="D562" s="235"/>
      <c r="E562" s="235"/>
      <c r="F562" s="235"/>
      <c r="G562" s="235"/>
      <c r="H562" s="219"/>
      <c r="I562" s="219"/>
      <c r="J562" s="219"/>
      <c r="K562" s="219"/>
      <c r="L562" s="219"/>
      <c r="M562" s="219"/>
      <c r="N562" s="219"/>
      <c r="O562" s="219"/>
      <c r="P562" s="219"/>
      <c r="Q562" s="219"/>
      <c r="R562" s="219"/>
      <c r="S562" s="219"/>
      <c r="T562" s="219"/>
      <c r="U562" s="219"/>
      <c r="V562" s="219"/>
      <c r="W562" s="219"/>
      <c r="X562" s="219"/>
      <c r="Y562" s="210"/>
      <c r="Z562" s="210"/>
      <c r="AA562" s="210"/>
      <c r="AB562" s="210"/>
      <c r="AC562" s="210"/>
      <c r="AD562" s="210"/>
      <c r="AE562" s="210"/>
      <c r="AF562" s="210"/>
      <c r="AG562" s="210" t="s">
        <v>272</v>
      </c>
      <c r="AH562" s="210"/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1" x14ac:dyDescent="0.25">
      <c r="A563" s="217"/>
      <c r="B563" s="218"/>
      <c r="C563" s="241" t="s">
        <v>1052</v>
      </c>
      <c r="D563" s="236"/>
      <c r="E563" s="236"/>
      <c r="F563" s="236"/>
      <c r="G563" s="236"/>
      <c r="H563" s="219"/>
      <c r="I563" s="219"/>
      <c r="J563" s="219"/>
      <c r="K563" s="219"/>
      <c r="L563" s="219"/>
      <c r="M563" s="219"/>
      <c r="N563" s="219"/>
      <c r="O563" s="219"/>
      <c r="P563" s="219"/>
      <c r="Q563" s="219"/>
      <c r="R563" s="219"/>
      <c r="S563" s="219"/>
      <c r="T563" s="219"/>
      <c r="U563" s="219"/>
      <c r="V563" s="219"/>
      <c r="W563" s="219"/>
      <c r="X563" s="219"/>
      <c r="Y563" s="210"/>
      <c r="Z563" s="210"/>
      <c r="AA563" s="210"/>
      <c r="AB563" s="210"/>
      <c r="AC563" s="210"/>
      <c r="AD563" s="210"/>
      <c r="AE563" s="210"/>
      <c r="AF563" s="210"/>
      <c r="AG563" s="210" t="s">
        <v>272</v>
      </c>
      <c r="AH563" s="210"/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1" x14ac:dyDescent="0.25">
      <c r="A564" s="217"/>
      <c r="B564" s="218"/>
      <c r="C564" s="241" t="s">
        <v>1056</v>
      </c>
      <c r="D564" s="236"/>
      <c r="E564" s="236"/>
      <c r="F564" s="236"/>
      <c r="G564" s="236"/>
      <c r="H564" s="219"/>
      <c r="I564" s="219"/>
      <c r="J564" s="219"/>
      <c r="K564" s="219"/>
      <c r="L564" s="219"/>
      <c r="M564" s="219"/>
      <c r="N564" s="219"/>
      <c r="O564" s="219"/>
      <c r="P564" s="219"/>
      <c r="Q564" s="219"/>
      <c r="R564" s="219"/>
      <c r="S564" s="219"/>
      <c r="T564" s="219"/>
      <c r="U564" s="219"/>
      <c r="V564" s="219"/>
      <c r="W564" s="219"/>
      <c r="X564" s="219"/>
      <c r="Y564" s="210"/>
      <c r="Z564" s="210"/>
      <c r="AA564" s="210"/>
      <c r="AB564" s="210"/>
      <c r="AC564" s="210"/>
      <c r="AD564" s="210"/>
      <c r="AE564" s="210"/>
      <c r="AF564" s="210"/>
      <c r="AG564" s="210" t="s">
        <v>272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ht="20.399999999999999" outlineLevel="1" x14ac:dyDescent="0.25">
      <c r="A565" s="227">
        <v>133</v>
      </c>
      <c r="B565" s="228" t="s">
        <v>1057</v>
      </c>
      <c r="C565" s="239" t="s">
        <v>1058</v>
      </c>
      <c r="D565" s="229" t="s">
        <v>365</v>
      </c>
      <c r="E565" s="230">
        <v>1</v>
      </c>
      <c r="F565" s="231"/>
      <c r="G565" s="232">
        <f>ROUND(E565*F565,2)</f>
        <v>0</v>
      </c>
      <c r="H565" s="231"/>
      <c r="I565" s="232">
        <f>ROUND(E565*H565,2)</f>
        <v>0</v>
      </c>
      <c r="J565" s="231"/>
      <c r="K565" s="232">
        <f>ROUND(E565*J565,2)</f>
        <v>0</v>
      </c>
      <c r="L565" s="232">
        <v>21</v>
      </c>
      <c r="M565" s="232">
        <f>G565*(1+L565/100)</f>
        <v>0</v>
      </c>
      <c r="N565" s="232">
        <v>0</v>
      </c>
      <c r="O565" s="232">
        <f>ROUND(E565*N565,2)</f>
        <v>0</v>
      </c>
      <c r="P565" s="232">
        <v>0</v>
      </c>
      <c r="Q565" s="232">
        <f>ROUND(E565*P565,2)</f>
        <v>0</v>
      </c>
      <c r="R565" s="232"/>
      <c r="S565" s="232" t="s">
        <v>268</v>
      </c>
      <c r="T565" s="233" t="s">
        <v>269</v>
      </c>
      <c r="U565" s="219">
        <v>0</v>
      </c>
      <c r="V565" s="219">
        <f>ROUND(E565*U565,2)</f>
        <v>0</v>
      </c>
      <c r="W565" s="219"/>
      <c r="X565" s="219" t="s">
        <v>368</v>
      </c>
      <c r="Y565" s="210"/>
      <c r="Z565" s="210"/>
      <c r="AA565" s="210"/>
      <c r="AB565" s="210"/>
      <c r="AC565" s="210"/>
      <c r="AD565" s="210"/>
      <c r="AE565" s="210"/>
      <c r="AF565" s="210"/>
      <c r="AG565" s="210" t="s">
        <v>374</v>
      </c>
      <c r="AH565" s="210"/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1" x14ac:dyDescent="0.25">
      <c r="A566" s="217"/>
      <c r="B566" s="218"/>
      <c r="C566" s="240" t="s">
        <v>1059</v>
      </c>
      <c r="D566" s="235"/>
      <c r="E566" s="235"/>
      <c r="F566" s="235"/>
      <c r="G566" s="235"/>
      <c r="H566" s="219"/>
      <c r="I566" s="219"/>
      <c r="J566" s="219"/>
      <c r="K566" s="219"/>
      <c r="L566" s="219"/>
      <c r="M566" s="219"/>
      <c r="N566" s="219"/>
      <c r="O566" s="219"/>
      <c r="P566" s="219"/>
      <c r="Q566" s="219"/>
      <c r="R566" s="219"/>
      <c r="S566" s="219"/>
      <c r="T566" s="219"/>
      <c r="U566" s="219"/>
      <c r="V566" s="219"/>
      <c r="W566" s="219"/>
      <c r="X566" s="219"/>
      <c r="Y566" s="210"/>
      <c r="Z566" s="210"/>
      <c r="AA566" s="210"/>
      <c r="AB566" s="210"/>
      <c r="AC566" s="210"/>
      <c r="AD566" s="210"/>
      <c r="AE566" s="210"/>
      <c r="AF566" s="210"/>
      <c r="AG566" s="210" t="s">
        <v>272</v>
      </c>
      <c r="AH566" s="210"/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 x14ac:dyDescent="0.25">
      <c r="A567" s="217"/>
      <c r="B567" s="218"/>
      <c r="C567" s="241" t="s">
        <v>1060</v>
      </c>
      <c r="D567" s="236"/>
      <c r="E567" s="236"/>
      <c r="F567" s="236"/>
      <c r="G567" s="236"/>
      <c r="H567" s="219"/>
      <c r="I567" s="219"/>
      <c r="J567" s="219"/>
      <c r="K567" s="219"/>
      <c r="L567" s="219"/>
      <c r="M567" s="219"/>
      <c r="N567" s="219"/>
      <c r="O567" s="219"/>
      <c r="P567" s="219"/>
      <c r="Q567" s="219"/>
      <c r="R567" s="219"/>
      <c r="S567" s="219"/>
      <c r="T567" s="219"/>
      <c r="U567" s="219"/>
      <c r="V567" s="219"/>
      <c r="W567" s="219"/>
      <c r="X567" s="219"/>
      <c r="Y567" s="210"/>
      <c r="Z567" s="210"/>
      <c r="AA567" s="210"/>
      <c r="AB567" s="210"/>
      <c r="AC567" s="210"/>
      <c r="AD567" s="210"/>
      <c r="AE567" s="210"/>
      <c r="AF567" s="210"/>
      <c r="AG567" s="210" t="s">
        <v>272</v>
      </c>
      <c r="AH567" s="210"/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1" x14ac:dyDescent="0.25">
      <c r="A568" s="217"/>
      <c r="B568" s="218"/>
      <c r="C568" s="241" t="s">
        <v>1061</v>
      </c>
      <c r="D568" s="236"/>
      <c r="E568" s="236"/>
      <c r="F568" s="236"/>
      <c r="G568" s="236"/>
      <c r="H568" s="219"/>
      <c r="I568" s="219"/>
      <c r="J568" s="219"/>
      <c r="K568" s="219"/>
      <c r="L568" s="219"/>
      <c r="M568" s="219"/>
      <c r="N568" s="219"/>
      <c r="O568" s="219"/>
      <c r="P568" s="219"/>
      <c r="Q568" s="219"/>
      <c r="R568" s="219"/>
      <c r="S568" s="219"/>
      <c r="T568" s="219"/>
      <c r="U568" s="219"/>
      <c r="V568" s="219"/>
      <c r="W568" s="219"/>
      <c r="X568" s="219"/>
      <c r="Y568" s="210"/>
      <c r="Z568" s="210"/>
      <c r="AA568" s="210"/>
      <c r="AB568" s="210"/>
      <c r="AC568" s="210"/>
      <c r="AD568" s="210"/>
      <c r="AE568" s="210"/>
      <c r="AF568" s="210"/>
      <c r="AG568" s="210" t="s">
        <v>272</v>
      </c>
      <c r="AH568" s="210"/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ht="20.399999999999999" outlineLevel="1" x14ac:dyDescent="0.25">
      <c r="A569" s="227">
        <v>134</v>
      </c>
      <c r="B569" s="228" t="s">
        <v>1062</v>
      </c>
      <c r="C569" s="239" t="s">
        <v>1058</v>
      </c>
      <c r="D569" s="229" t="s">
        <v>365</v>
      </c>
      <c r="E569" s="230">
        <v>1</v>
      </c>
      <c r="F569" s="231"/>
      <c r="G569" s="232">
        <f>ROUND(E569*F569,2)</f>
        <v>0</v>
      </c>
      <c r="H569" s="231"/>
      <c r="I569" s="232">
        <f>ROUND(E569*H569,2)</f>
        <v>0</v>
      </c>
      <c r="J569" s="231"/>
      <c r="K569" s="232">
        <f>ROUND(E569*J569,2)</f>
        <v>0</v>
      </c>
      <c r="L569" s="232">
        <v>21</v>
      </c>
      <c r="M569" s="232">
        <f>G569*(1+L569/100)</f>
        <v>0</v>
      </c>
      <c r="N569" s="232">
        <v>0</v>
      </c>
      <c r="O569" s="232">
        <f>ROUND(E569*N569,2)</f>
        <v>0</v>
      </c>
      <c r="P569" s="232">
        <v>0</v>
      </c>
      <c r="Q569" s="232">
        <f>ROUND(E569*P569,2)</f>
        <v>0</v>
      </c>
      <c r="R569" s="232"/>
      <c r="S569" s="232" t="s">
        <v>268</v>
      </c>
      <c r="T569" s="233" t="s">
        <v>269</v>
      </c>
      <c r="U569" s="219">
        <v>0</v>
      </c>
      <c r="V569" s="219">
        <f>ROUND(E569*U569,2)</f>
        <v>0</v>
      </c>
      <c r="W569" s="219"/>
      <c r="X569" s="219" t="s">
        <v>368</v>
      </c>
      <c r="Y569" s="210"/>
      <c r="Z569" s="210"/>
      <c r="AA569" s="210"/>
      <c r="AB569" s="210"/>
      <c r="AC569" s="210"/>
      <c r="AD569" s="210"/>
      <c r="AE569" s="210"/>
      <c r="AF569" s="210"/>
      <c r="AG569" s="210" t="s">
        <v>374</v>
      </c>
      <c r="AH569" s="210"/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1" x14ac:dyDescent="0.25">
      <c r="A570" s="217"/>
      <c r="B570" s="218"/>
      <c r="C570" s="240" t="s">
        <v>1063</v>
      </c>
      <c r="D570" s="235"/>
      <c r="E570" s="235"/>
      <c r="F570" s="235"/>
      <c r="G570" s="235"/>
      <c r="H570" s="219"/>
      <c r="I570" s="219"/>
      <c r="J570" s="219"/>
      <c r="K570" s="219"/>
      <c r="L570" s="219"/>
      <c r="M570" s="219"/>
      <c r="N570" s="219"/>
      <c r="O570" s="219"/>
      <c r="P570" s="219"/>
      <c r="Q570" s="219"/>
      <c r="R570" s="219"/>
      <c r="S570" s="219"/>
      <c r="T570" s="219"/>
      <c r="U570" s="219"/>
      <c r="V570" s="219"/>
      <c r="W570" s="219"/>
      <c r="X570" s="219"/>
      <c r="Y570" s="210"/>
      <c r="Z570" s="210"/>
      <c r="AA570" s="210"/>
      <c r="AB570" s="210"/>
      <c r="AC570" s="210"/>
      <c r="AD570" s="210"/>
      <c r="AE570" s="210"/>
      <c r="AF570" s="210"/>
      <c r="AG570" s="210" t="s">
        <v>272</v>
      </c>
      <c r="AH570" s="210"/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1" x14ac:dyDescent="0.25">
      <c r="A571" s="217"/>
      <c r="B571" s="218"/>
      <c r="C571" s="241" t="s">
        <v>1060</v>
      </c>
      <c r="D571" s="236"/>
      <c r="E571" s="236"/>
      <c r="F571" s="236"/>
      <c r="G571" s="236"/>
      <c r="H571" s="219"/>
      <c r="I571" s="219"/>
      <c r="J571" s="219"/>
      <c r="K571" s="219"/>
      <c r="L571" s="219"/>
      <c r="M571" s="219"/>
      <c r="N571" s="219"/>
      <c r="O571" s="219"/>
      <c r="P571" s="219"/>
      <c r="Q571" s="219"/>
      <c r="R571" s="219"/>
      <c r="S571" s="219"/>
      <c r="T571" s="219"/>
      <c r="U571" s="219"/>
      <c r="V571" s="219"/>
      <c r="W571" s="219"/>
      <c r="X571" s="219"/>
      <c r="Y571" s="210"/>
      <c r="Z571" s="210"/>
      <c r="AA571" s="210"/>
      <c r="AB571" s="210"/>
      <c r="AC571" s="210"/>
      <c r="AD571" s="210"/>
      <c r="AE571" s="210"/>
      <c r="AF571" s="210"/>
      <c r="AG571" s="210" t="s">
        <v>272</v>
      </c>
      <c r="AH571" s="210"/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1" x14ac:dyDescent="0.25">
      <c r="A572" s="217"/>
      <c r="B572" s="218"/>
      <c r="C572" s="241" t="s">
        <v>1064</v>
      </c>
      <c r="D572" s="236"/>
      <c r="E572" s="236"/>
      <c r="F572" s="236"/>
      <c r="G572" s="236"/>
      <c r="H572" s="219"/>
      <c r="I572" s="219"/>
      <c r="J572" s="219"/>
      <c r="K572" s="219"/>
      <c r="L572" s="219"/>
      <c r="M572" s="219"/>
      <c r="N572" s="219"/>
      <c r="O572" s="219"/>
      <c r="P572" s="219"/>
      <c r="Q572" s="219"/>
      <c r="R572" s="219"/>
      <c r="S572" s="219"/>
      <c r="T572" s="219"/>
      <c r="U572" s="219"/>
      <c r="V572" s="219"/>
      <c r="W572" s="219"/>
      <c r="X572" s="219"/>
      <c r="Y572" s="210"/>
      <c r="Z572" s="210"/>
      <c r="AA572" s="210"/>
      <c r="AB572" s="210"/>
      <c r="AC572" s="210"/>
      <c r="AD572" s="210"/>
      <c r="AE572" s="210"/>
      <c r="AF572" s="210"/>
      <c r="AG572" s="210" t="s">
        <v>272</v>
      </c>
      <c r="AH572" s="210"/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x14ac:dyDescent="0.25">
      <c r="A573" s="3"/>
      <c r="B573" s="4"/>
      <c r="C573" s="242"/>
      <c r="D573" s="6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AE573">
        <v>15</v>
      </c>
      <c r="AF573">
        <v>21</v>
      </c>
      <c r="AG573" t="s">
        <v>250</v>
      </c>
    </row>
    <row r="574" spans="1:60" x14ac:dyDescent="0.25">
      <c r="A574" s="213"/>
      <c r="B574" s="214" t="s">
        <v>29</v>
      </c>
      <c r="C574" s="243"/>
      <c r="D574" s="215"/>
      <c r="E574" s="216"/>
      <c r="F574" s="216"/>
      <c r="G574" s="237">
        <f>G8+G24+G52+G63+G107+G129+G134+G148+G155+G252+G261+G289+G306+G331+G367+G377+G383+G392+G406+G460+G478+G491+G498+G503</f>
        <v>0</v>
      </c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AE574">
        <f>SUMIF(L7:L572,AE573,G7:G572)</f>
        <v>0</v>
      </c>
      <c r="AF574">
        <f>SUMIF(L7:L572,AF573,G7:G572)</f>
        <v>0</v>
      </c>
      <c r="AG574" t="s">
        <v>340</v>
      </c>
    </row>
    <row r="575" spans="1:60" x14ac:dyDescent="0.25">
      <c r="C575" s="244"/>
      <c r="D575" s="10"/>
      <c r="AG575" t="s">
        <v>361</v>
      </c>
    </row>
    <row r="576" spans="1:60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6s8Bsifb2XpktcMiMof8pV+yBWb7vJ4uktt9O+QpRUf3ird6KzcdbpBkb9gbrdSHguFt3YqsiNwkCbqNAWf+3g==" saltValue="Zd+gdv0WjcZQ5q78X31skA==" spinCount="100000" sheet="1"/>
  <mergeCells count="193">
    <mergeCell ref="C572:G572"/>
    <mergeCell ref="C564:G564"/>
    <mergeCell ref="C566:G566"/>
    <mergeCell ref="C567:G567"/>
    <mergeCell ref="C568:G568"/>
    <mergeCell ref="C570:G570"/>
    <mergeCell ref="C571:G571"/>
    <mergeCell ref="C556:G556"/>
    <mergeCell ref="C558:G558"/>
    <mergeCell ref="C559:G559"/>
    <mergeCell ref="C560:G560"/>
    <mergeCell ref="C562:G562"/>
    <mergeCell ref="C563:G563"/>
    <mergeCell ref="C548:G548"/>
    <mergeCell ref="C550:G550"/>
    <mergeCell ref="C551:G551"/>
    <mergeCell ref="C552:G552"/>
    <mergeCell ref="C554:G554"/>
    <mergeCell ref="C555:G555"/>
    <mergeCell ref="C541:G541"/>
    <mergeCell ref="C542:G542"/>
    <mergeCell ref="C543:G543"/>
    <mergeCell ref="C544:G544"/>
    <mergeCell ref="C546:G546"/>
    <mergeCell ref="C547:G547"/>
    <mergeCell ref="C533:G533"/>
    <mergeCell ref="C534:G534"/>
    <mergeCell ref="C535:G535"/>
    <mergeCell ref="C537:G537"/>
    <mergeCell ref="C538:G538"/>
    <mergeCell ref="C539:G539"/>
    <mergeCell ref="C523:G523"/>
    <mergeCell ref="C525:G525"/>
    <mergeCell ref="C527:G527"/>
    <mergeCell ref="C528:G528"/>
    <mergeCell ref="C530:G530"/>
    <mergeCell ref="C531:G531"/>
    <mergeCell ref="C514:G514"/>
    <mergeCell ref="C515:G515"/>
    <mergeCell ref="C516:G516"/>
    <mergeCell ref="C518:G518"/>
    <mergeCell ref="C520:G520"/>
    <mergeCell ref="C521:G521"/>
    <mergeCell ref="C502:G502"/>
    <mergeCell ref="C506:G506"/>
    <mergeCell ref="C508:G508"/>
    <mergeCell ref="C509:G509"/>
    <mergeCell ref="C510:G510"/>
    <mergeCell ref="C512:G512"/>
    <mergeCell ref="C480:G480"/>
    <mergeCell ref="C481:G481"/>
    <mergeCell ref="C485:G485"/>
    <mergeCell ref="C493:G493"/>
    <mergeCell ref="C496:G496"/>
    <mergeCell ref="C500:G500"/>
    <mergeCell ref="C472:G472"/>
    <mergeCell ref="C473:G473"/>
    <mergeCell ref="C474:G474"/>
    <mergeCell ref="C475:G475"/>
    <mergeCell ref="C476:G476"/>
    <mergeCell ref="C477:G477"/>
    <mergeCell ref="C466:G466"/>
    <mergeCell ref="C467:G467"/>
    <mergeCell ref="C468:G468"/>
    <mergeCell ref="C469:G469"/>
    <mergeCell ref="C470:G470"/>
    <mergeCell ref="C471:G471"/>
    <mergeCell ref="C458:G458"/>
    <mergeCell ref="C459:G459"/>
    <mergeCell ref="C462:G462"/>
    <mergeCell ref="C463:G463"/>
    <mergeCell ref="C464:G464"/>
    <mergeCell ref="C465:G465"/>
    <mergeCell ref="C451:G451"/>
    <mergeCell ref="C453:G453"/>
    <mergeCell ref="C454:G454"/>
    <mergeCell ref="C455:G455"/>
    <mergeCell ref="C456:G456"/>
    <mergeCell ref="C457:G457"/>
    <mergeCell ref="C444:G444"/>
    <mergeCell ref="C446:G446"/>
    <mergeCell ref="C447:G447"/>
    <mergeCell ref="C448:G448"/>
    <mergeCell ref="C449:G449"/>
    <mergeCell ref="C450:G450"/>
    <mergeCell ref="C437:G437"/>
    <mergeCell ref="C439:G439"/>
    <mergeCell ref="C440:G440"/>
    <mergeCell ref="C441:G441"/>
    <mergeCell ref="C442:G442"/>
    <mergeCell ref="C443:G443"/>
    <mergeCell ref="C430:G430"/>
    <mergeCell ref="C432:G432"/>
    <mergeCell ref="C433:G433"/>
    <mergeCell ref="C434:G434"/>
    <mergeCell ref="C435:G435"/>
    <mergeCell ref="C436:G436"/>
    <mergeCell ref="C423:G423"/>
    <mergeCell ref="C424:G424"/>
    <mergeCell ref="C426:G426"/>
    <mergeCell ref="C427:G427"/>
    <mergeCell ref="C428:G428"/>
    <mergeCell ref="C429:G429"/>
    <mergeCell ref="C416:G416"/>
    <mergeCell ref="C417:G417"/>
    <mergeCell ref="C418:G418"/>
    <mergeCell ref="C420:G420"/>
    <mergeCell ref="C421:G421"/>
    <mergeCell ref="C422:G422"/>
    <mergeCell ref="C409:G409"/>
    <mergeCell ref="C410:G410"/>
    <mergeCell ref="C411:G411"/>
    <mergeCell ref="C412:G412"/>
    <mergeCell ref="C414:G414"/>
    <mergeCell ref="C415:G415"/>
    <mergeCell ref="C369:G369"/>
    <mergeCell ref="C379:G379"/>
    <mergeCell ref="C402:G402"/>
    <mergeCell ref="C403:G403"/>
    <mergeCell ref="C404:G404"/>
    <mergeCell ref="C408:G408"/>
    <mergeCell ref="C354:G354"/>
    <mergeCell ref="C355:G355"/>
    <mergeCell ref="C358:G358"/>
    <mergeCell ref="C361:G361"/>
    <mergeCell ref="C362:G362"/>
    <mergeCell ref="C365:G365"/>
    <mergeCell ref="C325:G325"/>
    <mergeCell ref="C328:G328"/>
    <mergeCell ref="C329:G329"/>
    <mergeCell ref="C343:G343"/>
    <mergeCell ref="C346:G346"/>
    <mergeCell ref="C351:G351"/>
    <mergeCell ref="C311:G311"/>
    <mergeCell ref="C314:G314"/>
    <mergeCell ref="C317:G317"/>
    <mergeCell ref="C320:G320"/>
    <mergeCell ref="C321:G321"/>
    <mergeCell ref="C322:G322"/>
    <mergeCell ref="C268:G268"/>
    <mergeCell ref="C275:G275"/>
    <mergeCell ref="C280:G280"/>
    <mergeCell ref="C297:G297"/>
    <mergeCell ref="C302:G302"/>
    <mergeCell ref="C308:G308"/>
    <mergeCell ref="C227:G227"/>
    <mergeCell ref="C251:G251"/>
    <mergeCell ref="C254:G254"/>
    <mergeCell ref="C263:G263"/>
    <mergeCell ref="C264:G264"/>
    <mergeCell ref="C267:G267"/>
    <mergeCell ref="C206:G206"/>
    <mergeCell ref="C207:G207"/>
    <mergeCell ref="C208:G208"/>
    <mergeCell ref="C210:G210"/>
    <mergeCell ref="C225:G225"/>
    <mergeCell ref="C226:G226"/>
    <mergeCell ref="C131:G131"/>
    <mergeCell ref="C150:G150"/>
    <mergeCell ref="C151:G151"/>
    <mergeCell ref="C177:G177"/>
    <mergeCell ref="C178:G178"/>
    <mergeCell ref="C179:G179"/>
    <mergeCell ref="C71:G71"/>
    <mergeCell ref="C84:G84"/>
    <mergeCell ref="C115:G115"/>
    <mergeCell ref="C116:G116"/>
    <mergeCell ref="C122:G122"/>
    <mergeCell ref="C125:G125"/>
    <mergeCell ref="C38:G38"/>
    <mergeCell ref="C43:G43"/>
    <mergeCell ref="C48:G48"/>
    <mergeCell ref="C54:G54"/>
    <mergeCell ref="C59:G59"/>
    <mergeCell ref="C65:G65"/>
    <mergeCell ref="C22:G22"/>
    <mergeCell ref="C23:G23"/>
    <mergeCell ref="C26:G26"/>
    <mergeCell ref="C29:G29"/>
    <mergeCell ref="C32:G32"/>
    <mergeCell ref="C35:G35"/>
    <mergeCell ref="C16:G16"/>
    <mergeCell ref="C17:G17"/>
    <mergeCell ref="C18:G18"/>
    <mergeCell ref="C19:G19"/>
    <mergeCell ref="C20:G20"/>
    <mergeCell ref="C21:G21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68</v>
      </c>
      <c r="C3" s="199" t="s">
        <v>69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78</v>
      </c>
      <c r="C4" s="202" t="s">
        <v>79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218</v>
      </c>
      <c r="C8" s="238" t="s">
        <v>219</v>
      </c>
      <c r="D8" s="223"/>
      <c r="E8" s="224"/>
      <c r="F8" s="225"/>
      <c r="G8" s="225">
        <f>SUMIF(AG9:AG20,"&lt;&gt;NOR",G9:G20)</f>
        <v>0</v>
      </c>
      <c r="H8" s="225"/>
      <c r="I8" s="225">
        <f>SUM(I9:I20)</f>
        <v>0</v>
      </c>
      <c r="J8" s="225"/>
      <c r="K8" s="225">
        <f>SUM(K9:K20)</f>
        <v>0</v>
      </c>
      <c r="L8" s="225"/>
      <c r="M8" s="225">
        <f>SUM(M9:M20)</f>
        <v>0</v>
      </c>
      <c r="N8" s="225"/>
      <c r="O8" s="225">
        <f>SUM(O9:O20)</f>
        <v>0.46</v>
      </c>
      <c r="P8" s="225"/>
      <c r="Q8" s="225">
        <f>SUM(Q9:Q20)</f>
        <v>0</v>
      </c>
      <c r="R8" s="225"/>
      <c r="S8" s="225"/>
      <c r="T8" s="226"/>
      <c r="U8" s="220"/>
      <c r="V8" s="220">
        <f>SUM(V9:V20)</f>
        <v>66.55</v>
      </c>
      <c r="W8" s="220"/>
      <c r="X8" s="220"/>
      <c r="AG8" t="s">
        <v>264</v>
      </c>
    </row>
    <row r="9" spans="1:60" ht="20.399999999999999" outlineLevel="1" x14ac:dyDescent="0.25">
      <c r="A9" s="227">
        <v>1</v>
      </c>
      <c r="B9" s="228" t="s">
        <v>1134</v>
      </c>
      <c r="C9" s="239" t="s">
        <v>1135</v>
      </c>
      <c r="D9" s="229" t="s">
        <v>469</v>
      </c>
      <c r="E9" s="230">
        <v>400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9.8999999999999999E-4</v>
      </c>
      <c r="O9" s="232">
        <f>ROUND(E9*N9,2)</f>
        <v>0.4</v>
      </c>
      <c r="P9" s="232">
        <v>0</v>
      </c>
      <c r="Q9" s="232">
        <f>ROUND(E9*P9,2)</f>
        <v>0</v>
      </c>
      <c r="R9" s="232" t="s">
        <v>218</v>
      </c>
      <c r="S9" s="232" t="s">
        <v>367</v>
      </c>
      <c r="T9" s="233" t="s">
        <v>367</v>
      </c>
      <c r="U9" s="219">
        <v>0.13</v>
      </c>
      <c r="V9" s="219">
        <f>ROUND(E9*U9,2)</f>
        <v>52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40" t="s">
        <v>1136</v>
      </c>
      <c r="D10" s="235"/>
      <c r="E10" s="235"/>
      <c r="F10" s="235"/>
      <c r="G10" s="235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272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0.399999999999999" outlineLevel="1" x14ac:dyDescent="0.25">
      <c r="A11" s="227">
        <v>2</v>
      </c>
      <c r="B11" s="228" t="s">
        <v>1137</v>
      </c>
      <c r="C11" s="239" t="s">
        <v>1138</v>
      </c>
      <c r="D11" s="229" t="s">
        <v>469</v>
      </c>
      <c r="E11" s="230">
        <v>54</v>
      </c>
      <c r="F11" s="231"/>
      <c r="G11" s="232">
        <f>ROUND(E11*F11,2)</f>
        <v>0</v>
      </c>
      <c r="H11" s="231"/>
      <c r="I11" s="232">
        <f>ROUND(E11*H11,2)</f>
        <v>0</v>
      </c>
      <c r="J11" s="231"/>
      <c r="K11" s="232">
        <f>ROUND(E11*J11,2)</f>
        <v>0</v>
      </c>
      <c r="L11" s="232">
        <v>21</v>
      </c>
      <c r="M11" s="232">
        <f>G11*(1+L11/100)</f>
        <v>0</v>
      </c>
      <c r="N11" s="232">
        <v>1.0499999999999999E-3</v>
      </c>
      <c r="O11" s="232">
        <f>ROUND(E11*N11,2)</f>
        <v>0.06</v>
      </c>
      <c r="P11" s="232">
        <v>0</v>
      </c>
      <c r="Q11" s="232">
        <f>ROUND(E11*P11,2)</f>
        <v>0</v>
      </c>
      <c r="R11" s="232" t="s">
        <v>218</v>
      </c>
      <c r="S11" s="232" t="s">
        <v>367</v>
      </c>
      <c r="T11" s="233" t="s">
        <v>367</v>
      </c>
      <c r="U11" s="219">
        <v>0.16</v>
      </c>
      <c r="V11" s="219">
        <f>ROUND(E11*U11,2)</f>
        <v>8.64</v>
      </c>
      <c r="W11" s="219"/>
      <c r="X11" s="219" t="s">
        <v>368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374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40" t="s">
        <v>1136</v>
      </c>
      <c r="D12" s="235"/>
      <c r="E12" s="235"/>
      <c r="F12" s="235"/>
      <c r="G12" s="235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48">
        <v>3</v>
      </c>
      <c r="B13" s="249" t="s">
        <v>1139</v>
      </c>
      <c r="C13" s="257" t="s">
        <v>1140</v>
      </c>
      <c r="D13" s="250" t="s">
        <v>365</v>
      </c>
      <c r="E13" s="251">
        <v>4</v>
      </c>
      <c r="F13" s="252"/>
      <c r="G13" s="253">
        <f>ROUND(E13*F13,2)</f>
        <v>0</v>
      </c>
      <c r="H13" s="252"/>
      <c r="I13" s="253">
        <f>ROUND(E13*H13,2)</f>
        <v>0</v>
      </c>
      <c r="J13" s="252"/>
      <c r="K13" s="253">
        <f>ROUND(E13*J13,2)</f>
        <v>0</v>
      </c>
      <c r="L13" s="253">
        <v>21</v>
      </c>
      <c r="M13" s="253">
        <f>G13*(1+L13/100)</f>
        <v>0</v>
      </c>
      <c r="N13" s="253">
        <v>2.0000000000000001E-4</v>
      </c>
      <c r="O13" s="253">
        <f>ROUND(E13*N13,2)</f>
        <v>0</v>
      </c>
      <c r="P13" s="253">
        <v>0</v>
      </c>
      <c r="Q13" s="253">
        <f>ROUND(E13*P13,2)</f>
        <v>0</v>
      </c>
      <c r="R13" s="253" t="s">
        <v>218</v>
      </c>
      <c r="S13" s="253" t="s">
        <v>367</v>
      </c>
      <c r="T13" s="254" t="s">
        <v>367</v>
      </c>
      <c r="U13" s="219">
        <v>0.24399999999999999</v>
      </c>
      <c r="V13" s="219">
        <f>ROUND(E13*U13,2)</f>
        <v>0.98</v>
      </c>
      <c r="W13" s="219"/>
      <c r="X13" s="219" t="s">
        <v>368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374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48">
        <v>4</v>
      </c>
      <c r="B14" s="249" t="s">
        <v>1141</v>
      </c>
      <c r="C14" s="257" t="s">
        <v>1142</v>
      </c>
      <c r="D14" s="250" t="s">
        <v>365</v>
      </c>
      <c r="E14" s="251">
        <v>10</v>
      </c>
      <c r="F14" s="252"/>
      <c r="G14" s="253">
        <f>ROUND(E14*F14,2)</f>
        <v>0</v>
      </c>
      <c r="H14" s="252"/>
      <c r="I14" s="253">
        <f>ROUND(E14*H14,2)</f>
        <v>0</v>
      </c>
      <c r="J14" s="252"/>
      <c r="K14" s="253">
        <f>ROUND(E14*J14,2)</f>
        <v>0</v>
      </c>
      <c r="L14" s="253">
        <v>21</v>
      </c>
      <c r="M14" s="253">
        <f>G14*(1+L14/100)</f>
        <v>0</v>
      </c>
      <c r="N14" s="253">
        <v>2.1000000000000001E-4</v>
      </c>
      <c r="O14" s="253">
        <f>ROUND(E14*N14,2)</f>
        <v>0</v>
      </c>
      <c r="P14" s="253">
        <v>0</v>
      </c>
      <c r="Q14" s="253">
        <f>ROUND(E14*P14,2)</f>
        <v>0</v>
      </c>
      <c r="R14" s="253" t="s">
        <v>218</v>
      </c>
      <c r="S14" s="253" t="s">
        <v>367</v>
      </c>
      <c r="T14" s="254" t="s">
        <v>367</v>
      </c>
      <c r="U14" s="219">
        <v>0.35216999999999998</v>
      </c>
      <c r="V14" s="219">
        <f>ROUND(E14*U14,2)</f>
        <v>3.52</v>
      </c>
      <c r="W14" s="219"/>
      <c r="X14" s="219" t="s">
        <v>368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374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48">
        <v>5</v>
      </c>
      <c r="B15" s="249" t="s">
        <v>1143</v>
      </c>
      <c r="C15" s="257" t="s">
        <v>1144</v>
      </c>
      <c r="D15" s="250" t="s">
        <v>365</v>
      </c>
      <c r="E15" s="251">
        <v>4</v>
      </c>
      <c r="F15" s="252"/>
      <c r="G15" s="253">
        <f>ROUND(E15*F15,2)</f>
        <v>0</v>
      </c>
      <c r="H15" s="252"/>
      <c r="I15" s="253">
        <f>ROUND(E15*H15,2)</f>
        <v>0</v>
      </c>
      <c r="J15" s="252"/>
      <c r="K15" s="253">
        <f>ROUND(E15*J15,2)</f>
        <v>0</v>
      </c>
      <c r="L15" s="253">
        <v>21</v>
      </c>
      <c r="M15" s="253">
        <f>G15*(1+L15/100)</f>
        <v>0</v>
      </c>
      <c r="N15" s="253">
        <v>2.2000000000000001E-4</v>
      </c>
      <c r="O15" s="253">
        <f>ROUND(E15*N15,2)</f>
        <v>0</v>
      </c>
      <c r="P15" s="253">
        <v>0</v>
      </c>
      <c r="Q15" s="253">
        <f>ROUND(E15*P15,2)</f>
        <v>0</v>
      </c>
      <c r="R15" s="253" t="s">
        <v>218</v>
      </c>
      <c r="S15" s="253" t="s">
        <v>367</v>
      </c>
      <c r="T15" s="254" t="s">
        <v>367</v>
      </c>
      <c r="U15" s="219">
        <v>0.35216999999999998</v>
      </c>
      <c r="V15" s="219">
        <f>ROUND(E15*U15,2)</f>
        <v>1.41</v>
      </c>
      <c r="W15" s="219"/>
      <c r="X15" s="219" t="s">
        <v>368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374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48">
        <v>6</v>
      </c>
      <c r="B16" s="249" t="s">
        <v>1145</v>
      </c>
      <c r="C16" s="257" t="s">
        <v>1146</v>
      </c>
      <c r="D16" s="250" t="s">
        <v>365</v>
      </c>
      <c r="E16" s="251">
        <v>10</v>
      </c>
      <c r="F16" s="252"/>
      <c r="G16" s="253">
        <f>ROUND(E16*F16,2)</f>
        <v>0</v>
      </c>
      <c r="H16" s="252"/>
      <c r="I16" s="253">
        <f>ROUND(E16*H16,2)</f>
        <v>0</v>
      </c>
      <c r="J16" s="252"/>
      <c r="K16" s="253">
        <f>ROUND(E16*J16,2)</f>
        <v>0</v>
      </c>
      <c r="L16" s="253">
        <v>21</v>
      </c>
      <c r="M16" s="253">
        <f>G16*(1+L16/100)</f>
        <v>0</v>
      </c>
      <c r="N16" s="253">
        <v>0</v>
      </c>
      <c r="O16" s="253">
        <f>ROUND(E16*N16,2)</f>
        <v>0</v>
      </c>
      <c r="P16" s="253">
        <v>0</v>
      </c>
      <c r="Q16" s="253">
        <f>ROUND(E16*P16,2)</f>
        <v>0</v>
      </c>
      <c r="R16" s="253"/>
      <c r="S16" s="253" t="s">
        <v>268</v>
      </c>
      <c r="T16" s="254" t="s">
        <v>269</v>
      </c>
      <c r="U16" s="219">
        <v>0</v>
      </c>
      <c r="V16" s="219">
        <f>ROUND(E16*U16,2)</f>
        <v>0</v>
      </c>
      <c r="W16" s="219"/>
      <c r="X16" s="219" t="s">
        <v>368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374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48">
        <v>7</v>
      </c>
      <c r="B17" s="249" t="s">
        <v>1147</v>
      </c>
      <c r="C17" s="257" t="s">
        <v>1148</v>
      </c>
      <c r="D17" s="250" t="s">
        <v>448</v>
      </c>
      <c r="E17" s="251">
        <v>1</v>
      </c>
      <c r="F17" s="252"/>
      <c r="G17" s="253">
        <f>ROUND(E17*F17,2)</f>
        <v>0</v>
      </c>
      <c r="H17" s="252"/>
      <c r="I17" s="253">
        <f>ROUND(E17*H17,2)</f>
        <v>0</v>
      </c>
      <c r="J17" s="252"/>
      <c r="K17" s="253">
        <f>ROUND(E17*J17,2)</f>
        <v>0</v>
      </c>
      <c r="L17" s="253">
        <v>21</v>
      </c>
      <c r="M17" s="253">
        <f>G17*(1+L17/100)</f>
        <v>0</v>
      </c>
      <c r="N17" s="253">
        <v>0</v>
      </c>
      <c r="O17" s="253">
        <f>ROUND(E17*N17,2)</f>
        <v>0</v>
      </c>
      <c r="P17" s="253">
        <v>0</v>
      </c>
      <c r="Q17" s="253">
        <f>ROUND(E17*P17,2)</f>
        <v>0</v>
      </c>
      <c r="R17" s="253"/>
      <c r="S17" s="253" t="s">
        <v>268</v>
      </c>
      <c r="T17" s="254" t="s">
        <v>269</v>
      </c>
      <c r="U17" s="219">
        <v>0</v>
      </c>
      <c r="V17" s="219">
        <f>ROUND(E17*U17,2)</f>
        <v>0</v>
      </c>
      <c r="W17" s="219"/>
      <c r="X17" s="219" t="s">
        <v>368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374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48">
        <v>8</v>
      </c>
      <c r="B18" s="249" t="s">
        <v>1149</v>
      </c>
      <c r="C18" s="257" t="s">
        <v>1150</v>
      </c>
      <c r="D18" s="250" t="s">
        <v>448</v>
      </c>
      <c r="E18" s="251">
        <v>1</v>
      </c>
      <c r="F18" s="252"/>
      <c r="G18" s="253">
        <f>ROUND(E18*F18,2)</f>
        <v>0</v>
      </c>
      <c r="H18" s="252"/>
      <c r="I18" s="253">
        <f>ROUND(E18*H18,2)</f>
        <v>0</v>
      </c>
      <c r="J18" s="252"/>
      <c r="K18" s="253">
        <f>ROUND(E18*J18,2)</f>
        <v>0</v>
      </c>
      <c r="L18" s="253">
        <v>21</v>
      </c>
      <c r="M18" s="253">
        <f>G18*(1+L18/100)</f>
        <v>0</v>
      </c>
      <c r="N18" s="253">
        <v>0</v>
      </c>
      <c r="O18" s="253">
        <f>ROUND(E18*N18,2)</f>
        <v>0</v>
      </c>
      <c r="P18" s="253">
        <v>0</v>
      </c>
      <c r="Q18" s="253">
        <f>ROUND(E18*P18,2)</f>
        <v>0</v>
      </c>
      <c r="R18" s="253"/>
      <c r="S18" s="253" t="s">
        <v>268</v>
      </c>
      <c r="T18" s="254" t="s">
        <v>269</v>
      </c>
      <c r="U18" s="219">
        <v>0</v>
      </c>
      <c r="V18" s="219">
        <f>ROUND(E18*U18,2)</f>
        <v>0</v>
      </c>
      <c r="W18" s="219"/>
      <c r="X18" s="219" t="s">
        <v>368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374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48">
        <v>9</v>
      </c>
      <c r="B19" s="249" t="s">
        <v>1151</v>
      </c>
      <c r="C19" s="257" t="s">
        <v>1152</v>
      </c>
      <c r="D19" s="250" t="s">
        <v>448</v>
      </c>
      <c r="E19" s="251">
        <v>1</v>
      </c>
      <c r="F19" s="252"/>
      <c r="G19" s="253">
        <f>ROUND(E19*F19,2)</f>
        <v>0</v>
      </c>
      <c r="H19" s="252"/>
      <c r="I19" s="253">
        <f>ROUND(E19*H19,2)</f>
        <v>0</v>
      </c>
      <c r="J19" s="252"/>
      <c r="K19" s="253">
        <f>ROUND(E19*J19,2)</f>
        <v>0</v>
      </c>
      <c r="L19" s="253">
        <v>21</v>
      </c>
      <c r="M19" s="253">
        <f>G19*(1+L19/100)</f>
        <v>0</v>
      </c>
      <c r="N19" s="253">
        <v>0</v>
      </c>
      <c r="O19" s="253">
        <f>ROUND(E19*N19,2)</f>
        <v>0</v>
      </c>
      <c r="P19" s="253">
        <v>0</v>
      </c>
      <c r="Q19" s="253">
        <f>ROUND(E19*P19,2)</f>
        <v>0</v>
      </c>
      <c r="R19" s="253"/>
      <c r="S19" s="253" t="s">
        <v>268</v>
      </c>
      <c r="T19" s="254" t="s">
        <v>269</v>
      </c>
      <c r="U19" s="219">
        <v>0</v>
      </c>
      <c r="V19" s="219">
        <f>ROUND(E19*U19,2)</f>
        <v>0</v>
      </c>
      <c r="W19" s="219"/>
      <c r="X19" s="219" t="s">
        <v>368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374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0.399999999999999" outlineLevel="1" x14ac:dyDescent="0.25">
      <c r="A20" s="248">
        <v>10</v>
      </c>
      <c r="B20" s="249" t="s">
        <v>1153</v>
      </c>
      <c r="C20" s="257" t="s">
        <v>1154</v>
      </c>
      <c r="D20" s="250" t="s">
        <v>448</v>
      </c>
      <c r="E20" s="251">
        <v>1</v>
      </c>
      <c r="F20" s="252"/>
      <c r="G20" s="253">
        <f>ROUND(E20*F20,2)</f>
        <v>0</v>
      </c>
      <c r="H20" s="252"/>
      <c r="I20" s="253">
        <f>ROUND(E20*H20,2)</f>
        <v>0</v>
      </c>
      <c r="J20" s="252"/>
      <c r="K20" s="253">
        <f>ROUND(E20*J20,2)</f>
        <v>0</v>
      </c>
      <c r="L20" s="253">
        <v>21</v>
      </c>
      <c r="M20" s="253">
        <f>G20*(1+L20/100)</f>
        <v>0</v>
      </c>
      <c r="N20" s="253">
        <v>0</v>
      </c>
      <c r="O20" s="253">
        <f>ROUND(E20*N20,2)</f>
        <v>0</v>
      </c>
      <c r="P20" s="253">
        <v>0</v>
      </c>
      <c r="Q20" s="253">
        <f>ROUND(E20*P20,2)</f>
        <v>0</v>
      </c>
      <c r="R20" s="253"/>
      <c r="S20" s="253" t="s">
        <v>268</v>
      </c>
      <c r="T20" s="254" t="s">
        <v>269</v>
      </c>
      <c r="U20" s="219">
        <v>0</v>
      </c>
      <c r="V20" s="219">
        <f>ROUND(E20*U20,2)</f>
        <v>0</v>
      </c>
      <c r="W20" s="219"/>
      <c r="X20" s="219" t="s">
        <v>368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374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5">
      <c r="A21" s="221" t="s">
        <v>263</v>
      </c>
      <c r="B21" s="222" t="s">
        <v>228</v>
      </c>
      <c r="C21" s="238" t="s">
        <v>229</v>
      </c>
      <c r="D21" s="223"/>
      <c r="E21" s="224"/>
      <c r="F21" s="225"/>
      <c r="G21" s="225">
        <f>SUMIF(AG22:AG28,"&lt;&gt;NOR",G22:G28)</f>
        <v>0</v>
      </c>
      <c r="H21" s="225"/>
      <c r="I21" s="225">
        <f>SUM(I22:I28)</f>
        <v>0</v>
      </c>
      <c r="J21" s="225"/>
      <c r="K21" s="225">
        <f>SUM(K22:K28)</f>
        <v>0</v>
      </c>
      <c r="L21" s="225"/>
      <c r="M21" s="225">
        <f>SUM(M22:M28)</f>
        <v>0</v>
      </c>
      <c r="N21" s="225"/>
      <c r="O21" s="225">
        <f>SUM(O22:O28)</f>
        <v>0.02</v>
      </c>
      <c r="P21" s="225"/>
      <c r="Q21" s="225">
        <f>SUM(Q22:Q28)</f>
        <v>0</v>
      </c>
      <c r="R21" s="225"/>
      <c r="S21" s="225"/>
      <c r="T21" s="226"/>
      <c r="U21" s="220"/>
      <c r="V21" s="220">
        <f>SUM(V22:V28)</f>
        <v>17.029999999999998</v>
      </c>
      <c r="W21" s="220"/>
      <c r="X21" s="220"/>
      <c r="AG21" t="s">
        <v>264</v>
      </c>
    </row>
    <row r="22" spans="1:60" outlineLevel="1" x14ac:dyDescent="0.25">
      <c r="A22" s="248">
        <v>11</v>
      </c>
      <c r="B22" s="249" t="s">
        <v>1155</v>
      </c>
      <c r="C22" s="257" t="s">
        <v>1156</v>
      </c>
      <c r="D22" s="250" t="s">
        <v>469</v>
      </c>
      <c r="E22" s="251">
        <v>20</v>
      </c>
      <c r="F22" s="252"/>
      <c r="G22" s="253">
        <f>ROUND(E22*F22,2)</f>
        <v>0</v>
      </c>
      <c r="H22" s="252"/>
      <c r="I22" s="253">
        <f>ROUND(E22*H22,2)</f>
        <v>0</v>
      </c>
      <c r="J22" s="252"/>
      <c r="K22" s="253">
        <f>ROUND(E22*J22,2)</f>
        <v>0</v>
      </c>
      <c r="L22" s="253">
        <v>21</v>
      </c>
      <c r="M22" s="253">
        <f>G22*(1+L22/100)</f>
        <v>0</v>
      </c>
      <c r="N22" s="253">
        <v>0</v>
      </c>
      <c r="O22" s="253">
        <f>ROUND(E22*N22,2)</f>
        <v>0</v>
      </c>
      <c r="P22" s="253">
        <v>0</v>
      </c>
      <c r="Q22" s="253">
        <f>ROUND(E22*P22,2)</f>
        <v>0</v>
      </c>
      <c r="R22" s="253"/>
      <c r="S22" s="253" t="s">
        <v>367</v>
      </c>
      <c r="T22" s="254" t="s">
        <v>367</v>
      </c>
      <c r="U22" s="219">
        <v>7.1540000000000006E-2</v>
      </c>
      <c r="V22" s="219">
        <f>ROUND(E22*U22,2)</f>
        <v>1.43</v>
      </c>
      <c r="W22" s="219"/>
      <c r="X22" s="219" t="s">
        <v>368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374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27">
        <v>12</v>
      </c>
      <c r="B23" s="228" t="s">
        <v>1157</v>
      </c>
      <c r="C23" s="239" t="s">
        <v>1158</v>
      </c>
      <c r="D23" s="229" t="s">
        <v>389</v>
      </c>
      <c r="E23" s="230">
        <v>4.9000000000000004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21</v>
      </c>
      <c r="M23" s="232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2"/>
      <c r="S23" s="232" t="s">
        <v>367</v>
      </c>
      <c r="T23" s="233" t="s">
        <v>367</v>
      </c>
      <c r="U23" s="219">
        <v>0.185</v>
      </c>
      <c r="V23" s="219">
        <f>ROUND(E23*U23,2)</f>
        <v>0.91</v>
      </c>
      <c r="W23" s="219"/>
      <c r="X23" s="219" t="s">
        <v>368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374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7"/>
      <c r="B24" s="218"/>
      <c r="C24" s="256" t="s">
        <v>1159</v>
      </c>
      <c r="D24" s="245"/>
      <c r="E24" s="246">
        <v>4.9000000000000004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381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48">
        <v>13</v>
      </c>
      <c r="B25" s="249" t="s">
        <v>1160</v>
      </c>
      <c r="C25" s="257" t="s">
        <v>1161</v>
      </c>
      <c r="D25" s="250" t="s">
        <v>469</v>
      </c>
      <c r="E25" s="251">
        <v>400</v>
      </c>
      <c r="F25" s="252"/>
      <c r="G25" s="253">
        <f>ROUND(E25*F25,2)</f>
        <v>0</v>
      </c>
      <c r="H25" s="252"/>
      <c r="I25" s="253">
        <f>ROUND(E25*H25,2)</f>
        <v>0</v>
      </c>
      <c r="J25" s="252"/>
      <c r="K25" s="253">
        <f>ROUND(E25*J25,2)</f>
        <v>0</v>
      </c>
      <c r="L25" s="253">
        <v>21</v>
      </c>
      <c r="M25" s="253">
        <f>G25*(1+L25/100)</f>
        <v>0</v>
      </c>
      <c r="N25" s="253">
        <v>6.0000000000000002E-5</v>
      </c>
      <c r="O25" s="253">
        <f>ROUND(E25*N25,2)</f>
        <v>0.02</v>
      </c>
      <c r="P25" s="253">
        <v>0</v>
      </c>
      <c r="Q25" s="253">
        <f>ROUND(E25*P25,2)</f>
        <v>0</v>
      </c>
      <c r="R25" s="253"/>
      <c r="S25" s="253" t="s">
        <v>367</v>
      </c>
      <c r="T25" s="254" t="s">
        <v>367</v>
      </c>
      <c r="U25" s="219">
        <v>2.5999999999999999E-2</v>
      </c>
      <c r="V25" s="219">
        <f>ROUND(E25*U25,2)</f>
        <v>10.4</v>
      </c>
      <c r="W25" s="219"/>
      <c r="X25" s="219" t="s">
        <v>368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374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48">
        <v>14</v>
      </c>
      <c r="B26" s="249" t="s">
        <v>1162</v>
      </c>
      <c r="C26" s="257" t="s">
        <v>1163</v>
      </c>
      <c r="D26" s="250" t="s">
        <v>469</v>
      </c>
      <c r="E26" s="251">
        <v>20</v>
      </c>
      <c r="F26" s="252"/>
      <c r="G26" s="253">
        <f>ROUND(E26*F26,2)</f>
        <v>0</v>
      </c>
      <c r="H26" s="252"/>
      <c r="I26" s="253">
        <f>ROUND(E26*H26,2)</f>
        <v>0</v>
      </c>
      <c r="J26" s="252"/>
      <c r="K26" s="253">
        <f>ROUND(E26*J26,2)</f>
        <v>0</v>
      </c>
      <c r="L26" s="253">
        <v>21</v>
      </c>
      <c r="M26" s="253">
        <f>G26*(1+L26/100)</f>
        <v>0</v>
      </c>
      <c r="N26" s="253">
        <v>0</v>
      </c>
      <c r="O26" s="253">
        <f>ROUND(E26*N26,2)</f>
        <v>0</v>
      </c>
      <c r="P26" s="253">
        <v>0</v>
      </c>
      <c r="Q26" s="253">
        <f>ROUND(E26*P26,2)</f>
        <v>0</v>
      </c>
      <c r="R26" s="253"/>
      <c r="S26" s="253" t="s">
        <v>367</v>
      </c>
      <c r="T26" s="254" t="s">
        <v>367</v>
      </c>
      <c r="U26" s="219">
        <v>0.16944999999999999</v>
      </c>
      <c r="V26" s="219">
        <f>ROUND(E26*U26,2)</f>
        <v>3.39</v>
      </c>
      <c r="W26" s="219"/>
      <c r="X26" s="219" t="s">
        <v>368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374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27">
        <v>15</v>
      </c>
      <c r="B27" s="228" t="s">
        <v>1164</v>
      </c>
      <c r="C27" s="239" t="s">
        <v>1165</v>
      </c>
      <c r="D27" s="229" t="s">
        <v>458</v>
      </c>
      <c r="E27" s="230">
        <v>7</v>
      </c>
      <c r="F27" s="231"/>
      <c r="G27" s="232">
        <f>ROUND(E27*F27,2)</f>
        <v>0</v>
      </c>
      <c r="H27" s="231"/>
      <c r="I27" s="232">
        <f>ROUND(E27*H27,2)</f>
        <v>0</v>
      </c>
      <c r="J27" s="231"/>
      <c r="K27" s="232">
        <f>ROUND(E27*J27,2)</f>
        <v>0</v>
      </c>
      <c r="L27" s="232">
        <v>21</v>
      </c>
      <c r="M27" s="232">
        <f>G27*(1+L27/100)</f>
        <v>0</v>
      </c>
      <c r="N27" s="232">
        <v>0</v>
      </c>
      <c r="O27" s="232">
        <f>ROUND(E27*N27,2)</f>
        <v>0</v>
      </c>
      <c r="P27" s="232">
        <v>0</v>
      </c>
      <c r="Q27" s="232">
        <f>ROUND(E27*P27,2)</f>
        <v>0</v>
      </c>
      <c r="R27" s="232"/>
      <c r="S27" s="232" t="s">
        <v>367</v>
      </c>
      <c r="T27" s="233" t="s">
        <v>367</v>
      </c>
      <c r="U27" s="219">
        <v>0.129</v>
      </c>
      <c r="V27" s="219">
        <f>ROUND(E27*U27,2)</f>
        <v>0.9</v>
      </c>
      <c r="W27" s="219"/>
      <c r="X27" s="219" t="s">
        <v>368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374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56" t="s">
        <v>1166</v>
      </c>
      <c r="D28" s="245"/>
      <c r="E28" s="246">
        <v>7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381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5">
      <c r="A29" s="3"/>
      <c r="B29" s="4"/>
      <c r="C29" s="242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AE29">
        <v>15</v>
      </c>
      <c r="AF29">
        <v>21</v>
      </c>
      <c r="AG29" t="s">
        <v>250</v>
      </c>
    </row>
    <row r="30" spans="1:60" x14ac:dyDescent="0.25">
      <c r="A30" s="213"/>
      <c r="B30" s="214" t="s">
        <v>29</v>
      </c>
      <c r="C30" s="243"/>
      <c r="D30" s="215"/>
      <c r="E30" s="216"/>
      <c r="F30" s="216"/>
      <c r="G30" s="237">
        <f>G8+G21</f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AE30">
        <f>SUMIF(L7:L28,AE29,G7:G28)</f>
        <v>0</v>
      </c>
      <c r="AF30">
        <f>SUMIF(L7:L28,AF29,G7:G28)</f>
        <v>0</v>
      </c>
      <c r="AG30" t="s">
        <v>340</v>
      </c>
    </row>
    <row r="31" spans="1:60" x14ac:dyDescent="0.25">
      <c r="C31" s="244"/>
      <c r="D31" s="10"/>
      <c r="AG31" t="s">
        <v>361</v>
      </c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Gf4uAdXlquaxXKZVvAcAgAJy6mtYLa0z1gnCslubhprAHX02LQGpjSiEr9CKDSrLif7cuJdirTphMALv5VQu+A==" saltValue="iEFHDOfQ+zZ9CHL+doPUUw==" spinCount="100000" sheet="1"/>
  <mergeCells count="6"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68</v>
      </c>
      <c r="C3" s="199" t="s">
        <v>69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80</v>
      </c>
      <c r="C4" s="202" t="s">
        <v>81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218</v>
      </c>
      <c r="C8" s="238" t="s">
        <v>219</v>
      </c>
      <c r="D8" s="223"/>
      <c r="E8" s="224"/>
      <c r="F8" s="225"/>
      <c r="G8" s="225">
        <f>SUMIF(AG9:AG19,"&lt;&gt;NOR",G9:G19)</f>
        <v>0</v>
      </c>
      <c r="H8" s="225"/>
      <c r="I8" s="225">
        <f>SUM(I9:I19)</f>
        <v>0</v>
      </c>
      <c r="J8" s="225"/>
      <c r="K8" s="225">
        <f>SUM(K9:K19)</f>
        <v>0</v>
      </c>
      <c r="L8" s="225"/>
      <c r="M8" s="225">
        <f>SUM(M9:M19)</f>
        <v>0</v>
      </c>
      <c r="N8" s="225"/>
      <c r="O8" s="225">
        <f>SUM(O9:O19)</f>
        <v>0.48</v>
      </c>
      <c r="P8" s="225"/>
      <c r="Q8" s="225">
        <f>SUM(Q9:Q19)</f>
        <v>0</v>
      </c>
      <c r="R8" s="225"/>
      <c r="S8" s="225"/>
      <c r="T8" s="226"/>
      <c r="U8" s="220"/>
      <c r="V8" s="220">
        <f>SUM(V9:V19)</f>
        <v>69.149999999999991</v>
      </c>
      <c r="W8" s="220"/>
      <c r="X8" s="220"/>
      <c r="AG8" t="s">
        <v>264</v>
      </c>
    </row>
    <row r="9" spans="1:60" ht="20.399999999999999" outlineLevel="1" x14ac:dyDescent="0.25">
      <c r="A9" s="227">
        <v>1</v>
      </c>
      <c r="B9" s="228" t="s">
        <v>1134</v>
      </c>
      <c r="C9" s="239" t="s">
        <v>1135</v>
      </c>
      <c r="D9" s="229" t="s">
        <v>469</v>
      </c>
      <c r="E9" s="230">
        <v>420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9.8999999999999999E-4</v>
      </c>
      <c r="O9" s="232">
        <f>ROUND(E9*N9,2)</f>
        <v>0.42</v>
      </c>
      <c r="P9" s="232">
        <v>0</v>
      </c>
      <c r="Q9" s="232">
        <f>ROUND(E9*P9,2)</f>
        <v>0</v>
      </c>
      <c r="R9" s="232" t="s">
        <v>218</v>
      </c>
      <c r="S9" s="232" t="s">
        <v>367</v>
      </c>
      <c r="T9" s="233" t="s">
        <v>367</v>
      </c>
      <c r="U9" s="219">
        <v>0.13</v>
      </c>
      <c r="V9" s="219">
        <f>ROUND(E9*U9,2)</f>
        <v>54.6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40" t="s">
        <v>1136</v>
      </c>
      <c r="D10" s="235"/>
      <c r="E10" s="235"/>
      <c r="F10" s="235"/>
      <c r="G10" s="235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272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0.399999999999999" outlineLevel="1" x14ac:dyDescent="0.25">
      <c r="A11" s="227">
        <v>2</v>
      </c>
      <c r="B11" s="228" t="s">
        <v>1137</v>
      </c>
      <c r="C11" s="239" t="s">
        <v>1138</v>
      </c>
      <c r="D11" s="229" t="s">
        <v>469</v>
      </c>
      <c r="E11" s="230">
        <v>54</v>
      </c>
      <c r="F11" s="231"/>
      <c r="G11" s="232">
        <f>ROUND(E11*F11,2)</f>
        <v>0</v>
      </c>
      <c r="H11" s="231"/>
      <c r="I11" s="232">
        <f>ROUND(E11*H11,2)</f>
        <v>0</v>
      </c>
      <c r="J11" s="231"/>
      <c r="K11" s="232">
        <f>ROUND(E11*J11,2)</f>
        <v>0</v>
      </c>
      <c r="L11" s="232">
        <v>21</v>
      </c>
      <c r="M11" s="232">
        <f>G11*(1+L11/100)</f>
        <v>0</v>
      </c>
      <c r="N11" s="232">
        <v>1.0499999999999999E-3</v>
      </c>
      <c r="O11" s="232">
        <f>ROUND(E11*N11,2)</f>
        <v>0.06</v>
      </c>
      <c r="P11" s="232">
        <v>0</v>
      </c>
      <c r="Q11" s="232">
        <f>ROUND(E11*P11,2)</f>
        <v>0</v>
      </c>
      <c r="R11" s="232" t="s">
        <v>218</v>
      </c>
      <c r="S11" s="232" t="s">
        <v>367</v>
      </c>
      <c r="T11" s="233" t="s">
        <v>367</v>
      </c>
      <c r="U11" s="219">
        <v>0.16</v>
      </c>
      <c r="V11" s="219">
        <f>ROUND(E11*U11,2)</f>
        <v>8.64</v>
      </c>
      <c r="W11" s="219"/>
      <c r="X11" s="219" t="s">
        <v>368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374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40" t="s">
        <v>1136</v>
      </c>
      <c r="D12" s="235"/>
      <c r="E12" s="235"/>
      <c r="F12" s="235"/>
      <c r="G12" s="235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48">
        <v>3</v>
      </c>
      <c r="B13" s="249" t="s">
        <v>1139</v>
      </c>
      <c r="C13" s="257" t="s">
        <v>1140</v>
      </c>
      <c r="D13" s="250" t="s">
        <v>365</v>
      </c>
      <c r="E13" s="251">
        <v>4</v>
      </c>
      <c r="F13" s="252"/>
      <c r="G13" s="253">
        <f>ROUND(E13*F13,2)</f>
        <v>0</v>
      </c>
      <c r="H13" s="252"/>
      <c r="I13" s="253">
        <f>ROUND(E13*H13,2)</f>
        <v>0</v>
      </c>
      <c r="J13" s="252"/>
      <c r="K13" s="253">
        <f>ROUND(E13*J13,2)</f>
        <v>0</v>
      </c>
      <c r="L13" s="253">
        <v>21</v>
      </c>
      <c r="M13" s="253">
        <f>G13*(1+L13/100)</f>
        <v>0</v>
      </c>
      <c r="N13" s="253">
        <v>2.0000000000000001E-4</v>
      </c>
      <c r="O13" s="253">
        <f>ROUND(E13*N13,2)</f>
        <v>0</v>
      </c>
      <c r="P13" s="253">
        <v>0</v>
      </c>
      <c r="Q13" s="253">
        <f>ROUND(E13*P13,2)</f>
        <v>0</v>
      </c>
      <c r="R13" s="253" t="s">
        <v>218</v>
      </c>
      <c r="S13" s="253" t="s">
        <v>367</v>
      </c>
      <c r="T13" s="254" t="s">
        <v>367</v>
      </c>
      <c r="U13" s="219">
        <v>0.24399999999999999</v>
      </c>
      <c r="V13" s="219">
        <f>ROUND(E13*U13,2)</f>
        <v>0.98</v>
      </c>
      <c r="W13" s="219"/>
      <c r="X13" s="219" t="s">
        <v>368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374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48">
        <v>4</v>
      </c>
      <c r="B14" s="249" t="s">
        <v>1141</v>
      </c>
      <c r="C14" s="257" t="s">
        <v>1142</v>
      </c>
      <c r="D14" s="250" t="s">
        <v>365</v>
      </c>
      <c r="E14" s="251">
        <v>10</v>
      </c>
      <c r="F14" s="252"/>
      <c r="G14" s="253">
        <f>ROUND(E14*F14,2)</f>
        <v>0</v>
      </c>
      <c r="H14" s="252"/>
      <c r="I14" s="253">
        <f>ROUND(E14*H14,2)</f>
        <v>0</v>
      </c>
      <c r="J14" s="252"/>
      <c r="K14" s="253">
        <f>ROUND(E14*J14,2)</f>
        <v>0</v>
      </c>
      <c r="L14" s="253">
        <v>21</v>
      </c>
      <c r="M14" s="253">
        <f>G14*(1+L14/100)</f>
        <v>0</v>
      </c>
      <c r="N14" s="253">
        <v>2.1000000000000001E-4</v>
      </c>
      <c r="O14" s="253">
        <f>ROUND(E14*N14,2)</f>
        <v>0</v>
      </c>
      <c r="P14" s="253">
        <v>0</v>
      </c>
      <c r="Q14" s="253">
        <f>ROUND(E14*P14,2)</f>
        <v>0</v>
      </c>
      <c r="R14" s="253" t="s">
        <v>218</v>
      </c>
      <c r="S14" s="253" t="s">
        <v>367</v>
      </c>
      <c r="T14" s="254" t="s">
        <v>367</v>
      </c>
      <c r="U14" s="219">
        <v>0.35216999999999998</v>
      </c>
      <c r="V14" s="219">
        <f>ROUND(E14*U14,2)</f>
        <v>3.52</v>
      </c>
      <c r="W14" s="219"/>
      <c r="X14" s="219" t="s">
        <v>368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374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48">
        <v>5</v>
      </c>
      <c r="B15" s="249" t="s">
        <v>1143</v>
      </c>
      <c r="C15" s="257" t="s">
        <v>1144</v>
      </c>
      <c r="D15" s="250" t="s">
        <v>365</v>
      </c>
      <c r="E15" s="251">
        <v>4</v>
      </c>
      <c r="F15" s="252"/>
      <c r="G15" s="253">
        <f>ROUND(E15*F15,2)</f>
        <v>0</v>
      </c>
      <c r="H15" s="252"/>
      <c r="I15" s="253">
        <f>ROUND(E15*H15,2)</f>
        <v>0</v>
      </c>
      <c r="J15" s="252"/>
      <c r="K15" s="253">
        <f>ROUND(E15*J15,2)</f>
        <v>0</v>
      </c>
      <c r="L15" s="253">
        <v>21</v>
      </c>
      <c r="M15" s="253">
        <f>G15*(1+L15/100)</f>
        <v>0</v>
      </c>
      <c r="N15" s="253">
        <v>2.2000000000000001E-4</v>
      </c>
      <c r="O15" s="253">
        <f>ROUND(E15*N15,2)</f>
        <v>0</v>
      </c>
      <c r="P15" s="253">
        <v>0</v>
      </c>
      <c r="Q15" s="253">
        <f>ROUND(E15*P15,2)</f>
        <v>0</v>
      </c>
      <c r="R15" s="253" t="s">
        <v>218</v>
      </c>
      <c r="S15" s="253" t="s">
        <v>367</v>
      </c>
      <c r="T15" s="254" t="s">
        <v>367</v>
      </c>
      <c r="U15" s="219">
        <v>0.35216999999999998</v>
      </c>
      <c r="V15" s="219">
        <f>ROUND(E15*U15,2)</f>
        <v>1.41</v>
      </c>
      <c r="W15" s="219"/>
      <c r="X15" s="219" t="s">
        <v>368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374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48">
        <v>6</v>
      </c>
      <c r="B16" s="249" t="s">
        <v>1145</v>
      </c>
      <c r="C16" s="257" t="s">
        <v>1146</v>
      </c>
      <c r="D16" s="250" t="s">
        <v>365</v>
      </c>
      <c r="E16" s="251">
        <v>10</v>
      </c>
      <c r="F16" s="252"/>
      <c r="G16" s="253">
        <f>ROUND(E16*F16,2)</f>
        <v>0</v>
      </c>
      <c r="H16" s="252"/>
      <c r="I16" s="253">
        <f>ROUND(E16*H16,2)</f>
        <v>0</v>
      </c>
      <c r="J16" s="252"/>
      <c r="K16" s="253">
        <f>ROUND(E16*J16,2)</f>
        <v>0</v>
      </c>
      <c r="L16" s="253">
        <v>21</v>
      </c>
      <c r="M16" s="253">
        <f>G16*(1+L16/100)</f>
        <v>0</v>
      </c>
      <c r="N16" s="253">
        <v>0</v>
      </c>
      <c r="O16" s="253">
        <f>ROUND(E16*N16,2)</f>
        <v>0</v>
      </c>
      <c r="P16" s="253">
        <v>0</v>
      </c>
      <c r="Q16" s="253">
        <f>ROUND(E16*P16,2)</f>
        <v>0</v>
      </c>
      <c r="R16" s="253"/>
      <c r="S16" s="253" t="s">
        <v>268</v>
      </c>
      <c r="T16" s="254" t="s">
        <v>269</v>
      </c>
      <c r="U16" s="219">
        <v>0</v>
      </c>
      <c r="V16" s="219">
        <f>ROUND(E16*U16,2)</f>
        <v>0</v>
      </c>
      <c r="W16" s="219"/>
      <c r="X16" s="219" t="s">
        <v>368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374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48">
        <v>7</v>
      </c>
      <c r="B17" s="249" t="s">
        <v>1147</v>
      </c>
      <c r="C17" s="257" t="s">
        <v>1148</v>
      </c>
      <c r="D17" s="250" t="s">
        <v>448</v>
      </c>
      <c r="E17" s="251">
        <v>1</v>
      </c>
      <c r="F17" s="252"/>
      <c r="G17" s="253">
        <f>ROUND(E17*F17,2)</f>
        <v>0</v>
      </c>
      <c r="H17" s="252"/>
      <c r="I17" s="253">
        <f>ROUND(E17*H17,2)</f>
        <v>0</v>
      </c>
      <c r="J17" s="252"/>
      <c r="K17" s="253">
        <f>ROUND(E17*J17,2)</f>
        <v>0</v>
      </c>
      <c r="L17" s="253">
        <v>21</v>
      </c>
      <c r="M17" s="253">
        <f>G17*(1+L17/100)</f>
        <v>0</v>
      </c>
      <c r="N17" s="253">
        <v>0</v>
      </c>
      <c r="O17" s="253">
        <f>ROUND(E17*N17,2)</f>
        <v>0</v>
      </c>
      <c r="P17" s="253">
        <v>0</v>
      </c>
      <c r="Q17" s="253">
        <f>ROUND(E17*P17,2)</f>
        <v>0</v>
      </c>
      <c r="R17" s="253"/>
      <c r="S17" s="253" t="s">
        <v>268</v>
      </c>
      <c r="T17" s="254" t="s">
        <v>269</v>
      </c>
      <c r="U17" s="219">
        <v>0</v>
      </c>
      <c r="V17" s="219">
        <f>ROUND(E17*U17,2)</f>
        <v>0</v>
      </c>
      <c r="W17" s="219"/>
      <c r="X17" s="219" t="s">
        <v>368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374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48">
        <v>8</v>
      </c>
      <c r="B18" s="249" t="s">
        <v>1149</v>
      </c>
      <c r="C18" s="257" t="s">
        <v>1150</v>
      </c>
      <c r="D18" s="250" t="s">
        <v>448</v>
      </c>
      <c r="E18" s="251">
        <v>1</v>
      </c>
      <c r="F18" s="252"/>
      <c r="G18" s="253">
        <f>ROUND(E18*F18,2)</f>
        <v>0</v>
      </c>
      <c r="H18" s="252"/>
      <c r="I18" s="253">
        <f>ROUND(E18*H18,2)</f>
        <v>0</v>
      </c>
      <c r="J18" s="252"/>
      <c r="K18" s="253">
        <f>ROUND(E18*J18,2)</f>
        <v>0</v>
      </c>
      <c r="L18" s="253">
        <v>21</v>
      </c>
      <c r="M18" s="253">
        <f>G18*(1+L18/100)</f>
        <v>0</v>
      </c>
      <c r="N18" s="253">
        <v>0</v>
      </c>
      <c r="O18" s="253">
        <f>ROUND(E18*N18,2)</f>
        <v>0</v>
      </c>
      <c r="P18" s="253">
        <v>0</v>
      </c>
      <c r="Q18" s="253">
        <f>ROUND(E18*P18,2)</f>
        <v>0</v>
      </c>
      <c r="R18" s="253"/>
      <c r="S18" s="253" t="s">
        <v>268</v>
      </c>
      <c r="T18" s="254" t="s">
        <v>269</v>
      </c>
      <c r="U18" s="219">
        <v>0</v>
      </c>
      <c r="V18" s="219">
        <f>ROUND(E18*U18,2)</f>
        <v>0</v>
      </c>
      <c r="W18" s="219"/>
      <c r="X18" s="219" t="s">
        <v>368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374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48">
        <v>9</v>
      </c>
      <c r="B19" s="249" t="s">
        <v>1151</v>
      </c>
      <c r="C19" s="257" t="s">
        <v>1152</v>
      </c>
      <c r="D19" s="250" t="s">
        <v>448</v>
      </c>
      <c r="E19" s="251">
        <v>1</v>
      </c>
      <c r="F19" s="252"/>
      <c r="G19" s="253">
        <f>ROUND(E19*F19,2)</f>
        <v>0</v>
      </c>
      <c r="H19" s="252"/>
      <c r="I19" s="253">
        <f>ROUND(E19*H19,2)</f>
        <v>0</v>
      </c>
      <c r="J19" s="252"/>
      <c r="K19" s="253">
        <f>ROUND(E19*J19,2)</f>
        <v>0</v>
      </c>
      <c r="L19" s="253">
        <v>21</v>
      </c>
      <c r="M19" s="253">
        <f>G19*(1+L19/100)</f>
        <v>0</v>
      </c>
      <c r="N19" s="253">
        <v>0</v>
      </c>
      <c r="O19" s="253">
        <f>ROUND(E19*N19,2)</f>
        <v>0</v>
      </c>
      <c r="P19" s="253">
        <v>0</v>
      </c>
      <c r="Q19" s="253">
        <f>ROUND(E19*P19,2)</f>
        <v>0</v>
      </c>
      <c r="R19" s="253"/>
      <c r="S19" s="253" t="s">
        <v>268</v>
      </c>
      <c r="T19" s="254" t="s">
        <v>269</v>
      </c>
      <c r="U19" s="219">
        <v>0</v>
      </c>
      <c r="V19" s="219">
        <f>ROUND(E19*U19,2)</f>
        <v>0</v>
      </c>
      <c r="W19" s="219"/>
      <c r="X19" s="219" t="s">
        <v>368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374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x14ac:dyDescent="0.25">
      <c r="A20" s="221" t="s">
        <v>263</v>
      </c>
      <c r="B20" s="222" t="s">
        <v>228</v>
      </c>
      <c r="C20" s="238" t="s">
        <v>229</v>
      </c>
      <c r="D20" s="223"/>
      <c r="E20" s="224"/>
      <c r="F20" s="225"/>
      <c r="G20" s="225">
        <f>SUMIF(AG21:AG21,"&lt;&gt;NOR",G21:G21)</f>
        <v>0</v>
      </c>
      <c r="H20" s="225"/>
      <c r="I20" s="225">
        <f>SUM(I21:I21)</f>
        <v>0</v>
      </c>
      <c r="J20" s="225"/>
      <c r="K20" s="225">
        <f>SUM(K21:K21)</f>
        <v>0</v>
      </c>
      <c r="L20" s="225"/>
      <c r="M20" s="225">
        <f>SUM(M21:M21)</f>
        <v>0</v>
      </c>
      <c r="N20" s="225"/>
      <c r="O20" s="225">
        <f>SUM(O21:O21)</f>
        <v>0</v>
      </c>
      <c r="P20" s="225"/>
      <c r="Q20" s="225">
        <f>SUM(Q21:Q21)</f>
        <v>0</v>
      </c>
      <c r="R20" s="225"/>
      <c r="S20" s="225"/>
      <c r="T20" s="226"/>
      <c r="U20" s="220"/>
      <c r="V20" s="220">
        <f>SUM(V21:V21)</f>
        <v>1.43</v>
      </c>
      <c r="W20" s="220"/>
      <c r="X20" s="220"/>
      <c r="AG20" t="s">
        <v>264</v>
      </c>
    </row>
    <row r="21" spans="1:60" outlineLevel="1" x14ac:dyDescent="0.25">
      <c r="A21" s="248">
        <v>10</v>
      </c>
      <c r="B21" s="249" t="s">
        <v>1155</v>
      </c>
      <c r="C21" s="257" t="s">
        <v>1156</v>
      </c>
      <c r="D21" s="250" t="s">
        <v>469</v>
      </c>
      <c r="E21" s="251">
        <v>20</v>
      </c>
      <c r="F21" s="252"/>
      <c r="G21" s="253">
        <f>ROUND(E21*F21,2)</f>
        <v>0</v>
      </c>
      <c r="H21" s="252"/>
      <c r="I21" s="253">
        <f>ROUND(E21*H21,2)</f>
        <v>0</v>
      </c>
      <c r="J21" s="252"/>
      <c r="K21" s="253">
        <f>ROUND(E21*J21,2)</f>
        <v>0</v>
      </c>
      <c r="L21" s="253">
        <v>21</v>
      </c>
      <c r="M21" s="253">
        <f>G21*(1+L21/100)</f>
        <v>0</v>
      </c>
      <c r="N21" s="253">
        <v>0</v>
      </c>
      <c r="O21" s="253">
        <f>ROUND(E21*N21,2)</f>
        <v>0</v>
      </c>
      <c r="P21" s="253">
        <v>0</v>
      </c>
      <c r="Q21" s="253">
        <f>ROUND(E21*P21,2)</f>
        <v>0</v>
      </c>
      <c r="R21" s="253"/>
      <c r="S21" s="253" t="s">
        <v>367</v>
      </c>
      <c r="T21" s="254" t="s">
        <v>367</v>
      </c>
      <c r="U21" s="219">
        <v>7.1540000000000006E-2</v>
      </c>
      <c r="V21" s="219">
        <f>ROUND(E21*U21,2)</f>
        <v>1.43</v>
      </c>
      <c r="W21" s="219"/>
      <c r="X21" s="219" t="s">
        <v>368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374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x14ac:dyDescent="0.25">
      <c r="A22" s="221" t="s">
        <v>263</v>
      </c>
      <c r="B22" s="222" t="s">
        <v>218</v>
      </c>
      <c r="C22" s="238" t="s">
        <v>219</v>
      </c>
      <c r="D22" s="223"/>
      <c r="E22" s="224"/>
      <c r="F22" s="225"/>
      <c r="G22" s="225">
        <f>SUMIF(AG23:AG23,"&lt;&gt;NOR",G23:G23)</f>
        <v>0</v>
      </c>
      <c r="H22" s="225"/>
      <c r="I22" s="225">
        <f>SUM(I23:I23)</f>
        <v>0</v>
      </c>
      <c r="J22" s="225"/>
      <c r="K22" s="225">
        <f>SUM(K23:K23)</f>
        <v>0</v>
      </c>
      <c r="L22" s="225"/>
      <c r="M22" s="225">
        <f>SUM(M23:M23)</f>
        <v>0</v>
      </c>
      <c r="N22" s="225"/>
      <c r="O22" s="225">
        <f>SUM(O23:O23)</f>
        <v>0</v>
      </c>
      <c r="P22" s="225"/>
      <c r="Q22" s="225">
        <f>SUM(Q23:Q23)</f>
        <v>0</v>
      </c>
      <c r="R22" s="225"/>
      <c r="S22" s="225"/>
      <c r="T22" s="226"/>
      <c r="U22" s="220"/>
      <c r="V22" s="220">
        <f>SUM(V23:V23)</f>
        <v>0</v>
      </c>
      <c r="W22" s="220"/>
      <c r="X22" s="220"/>
      <c r="AG22" t="s">
        <v>264</v>
      </c>
    </row>
    <row r="23" spans="1:60" ht="20.399999999999999" outlineLevel="1" x14ac:dyDescent="0.25">
      <c r="A23" s="248">
        <v>11</v>
      </c>
      <c r="B23" s="249" t="s">
        <v>1153</v>
      </c>
      <c r="C23" s="257" t="s">
        <v>1154</v>
      </c>
      <c r="D23" s="250" t="s">
        <v>448</v>
      </c>
      <c r="E23" s="251">
        <v>1</v>
      </c>
      <c r="F23" s="252"/>
      <c r="G23" s="253">
        <f>ROUND(E23*F23,2)</f>
        <v>0</v>
      </c>
      <c r="H23" s="252"/>
      <c r="I23" s="253">
        <f>ROUND(E23*H23,2)</f>
        <v>0</v>
      </c>
      <c r="J23" s="252"/>
      <c r="K23" s="253">
        <f>ROUND(E23*J23,2)</f>
        <v>0</v>
      </c>
      <c r="L23" s="253">
        <v>21</v>
      </c>
      <c r="M23" s="253">
        <f>G23*(1+L23/100)</f>
        <v>0</v>
      </c>
      <c r="N23" s="253">
        <v>0</v>
      </c>
      <c r="O23" s="253">
        <f>ROUND(E23*N23,2)</f>
        <v>0</v>
      </c>
      <c r="P23" s="253">
        <v>0</v>
      </c>
      <c r="Q23" s="253">
        <f>ROUND(E23*P23,2)</f>
        <v>0</v>
      </c>
      <c r="R23" s="253"/>
      <c r="S23" s="253" t="s">
        <v>268</v>
      </c>
      <c r="T23" s="254" t="s">
        <v>269</v>
      </c>
      <c r="U23" s="219">
        <v>0</v>
      </c>
      <c r="V23" s="219">
        <f>ROUND(E23*U23,2)</f>
        <v>0</v>
      </c>
      <c r="W23" s="219"/>
      <c r="X23" s="219" t="s">
        <v>368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374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x14ac:dyDescent="0.25">
      <c r="A24" s="221" t="s">
        <v>263</v>
      </c>
      <c r="B24" s="222" t="s">
        <v>228</v>
      </c>
      <c r="C24" s="238" t="s">
        <v>229</v>
      </c>
      <c r="D24" s="223"/>
      <c r="E24" s="224"/>
      <c r="F24" s="225"/>
      <c r="G24" s="225">
        <f>SUMIF(AG25:AG30,"&lt;&gt;NOR",G25:G30)</f>
        <v>0</v>
      </c>
      <c r="H24" s="225"/>
      <c r="I24" s="225">
        <f>SUM(I25:I30)</f>
        <v>0</v>
      </c>
      <c r="J24" s="225"/>
      <c r="K24" s="225">
        <f>SUM(K25:K30)</f>
        <v>0</v>
      </c>
      <c r="L24" s="225"/>
      <c r="M24" s="225">
        <f>SUM(M25:M30)</f>
        <v>0</v>
      </c>
      <c r="N24" s="225"/>
      <c r="O24" s="225">
        <f>SUM(O25:O30)</f>
        <v>0.03</v>
      </c>
      <c r="P24" s="225"/>
      <c r="Q24" s="225">
        <f>SUM(Q25:Q30)</f>
        <v>0</v>
      </c>
      <c r="R24" s="225"/>
      <c r="S24" s="225"/>
      <c r="T24" s="226"/>
      <c r="U24" s="220"/>
      <c r="V24" s="220">
        <f>SUM(V25:V30)</f>
        <v>16.12</v>
      </c>
      <c r="W24" s="220"/>
      <c r="X24" s="220"/>
      <c r="AG24" t="s">
        <v>264</v>
      </c>
    </row>
    <row r="25" spans="1:60" outlineLevel="1" x14ac:dyDescent="0.25">
      <c r="A25" s="227">
        <v>12</v>
      </c>
      <c r="B25" s="228" t="s">
        <v>1157</v>
      </c>
      <c r="C25" s="239" t="s">
        <v>1158</v>
      </c>
      <c r="D25" s="229" t="s">
        <v>389</v>
      </c>
      <c r="E25" s="230">
        <v>4.9000000000000004</v>
      </c>
      <c r="F25" s="231"/>
      <c r="G25" s="232">
        <f>ROUND(E25*F25,2)</f>
        <v>0</v>
      </c>
      <c r="H25" s="231"/>
      <c r="I25" s="232">
        <f>ROUND(E25*H25,2)</f>
        <v>0</v>
      </c>
      <c r="J25" s="231"/>
      <c r="K25" s="232">
        <f>ROUND(E25*J25,2)</f>
        <v>0</v>
      </c>
      <c r="L25" s="232">
        <v>21</v>
      </c>
      <c r="M25" s="232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2"/>
      <c r="S25" s="232" t="s">
        <v>367</v>
      </c>
      <c r="T25" s="233" t="s">
        <v>367</v>
      </c>
      <c r="U25" s="219">
        <v>0.185</v>
      </c>
      <c r="V25" s="219">
        <f>ROUND(E25*U25,2)</f>
        <v>0.91</v>
      </c>
      <c r="W25" s="219"/>
      <c r="X25" s="219" t="s">
        <v>368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374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56" t="s">
        <v>1159</v>
      </c>
      <c r="D26" s="245"/>
      <c r="E26" s="246">
        <v>4.9000000000000004</v>
      </c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381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48">
        <v>13</v>
      </c>
      <c r="B27" s="249" t="s">
        <v>1160</v>
      </c>
      <c r="C27" s="257" t="s">
        <v>1161</v>
      </c>
      <c r="D27" s="250" t="s">
        <v>469</v>
      </c>
      <c r="E27" s="251">
        <v>420</v>
      </c>
      <c r="F27" s="252"/>
      <c r="G27" s="253">
        <f>ROUND(E27*F27,2)</f>
        <v>0</v>
      </c>
      <c r="H27" s="252"/>
      <c r="I27" s="253">
        <f>ROUND(E27*H27,2)</f>
        <v>0</v>
      </c>
      <c r="J27" s="252"/>
      <c r="K27" s="253">
        <f>ROUND(E27*J27,2)</f>
        <v>0</v>
      </c>
      <c r="L27" s="253">
        <v>21</v>
      </c>
      <c r="M27" s="253">
        <f>G27*(1+L27/100)</f>
        <v>0</v>
      </c>
      <c r="N27" s="253">
        <v>6.0000000000000002E-5</v>
      </c>
      <c r="O27" s="253">
        <f>ROUND(E27*N27,2)</f>
        <v>0.03</v>
      </c>
      <c r="P27" s="253">
        <v>0</v>
      </c>
      <c r="Q27" s="253">
        <f>ROUND(E27*P27,2)</f>
        <v>0</v>
      </c>
      <c r="R27" s="253"/>
      <c r="S27" s="253" t="s">
        <v>367</v>
      </c>
      <c r="T27" s="254" t="s">
        <v>367</v>
      </c>
      <c r="U27" s="219">
        <v>2.5999999999999999E-2</v>
      </c>
      <c r="V27" s="219">
        <f>ROUND(E27*U27,2)</f>
        <v>10.92</v>
      </c>
      <c r="W27" s="219"/>
      <c r="X27" s="219" t="s">
        <v>368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374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48">
        <v>14</v>
      </c>
      <c r="B28" s="249" t="s">
        <v>1162</v>
      </c>
      <c r="C28" s="257" t="s">
        <v>1163</v>
      </c>
      <c r="D28" s="250" t="s">
        <v>469</v>
      </c>
      <c r="E28" s="251">
        <v>20</v>
      </c>
      <c r="F28" s="252"/>
      <c r="G28" s="253">
        <f>ROUND(E28*F28,2)</f>
        <v>0</v>
      </c>
      <c r="H28" s="252"/>
      <c r="I28" s="253">
        <f>ROUND(E28*H28,2)</f>
        <v>0</v>
      </c>
      <c r="J28" s="252"/>
      <c r="K28" s="253">
        <f>ROUND(E28*J28,2)</f>
        <v>0</v>
      </c>
      <c r="L28" s="253">
        <v>21</v>
      </c>
      <c r="M28" s="253">
        <f>G28*(1+L28/100)</f>
        <v>0</v>
      </c>
      <c r="N28" s="253">
        <v>0</v>
      </c>
      <c r="O28" s="253">
        <f>ROUND(E28*N28,2)</f>
        <v>0</v>
      </c>
      <c r="P28" s="253">
        <v>0</v>
      </c>
      <c r="Q28" s="253">
        <f>ROUND(E28*P28,2)</f>
        <v>0</v>
      </c>
      <c r="R28" s="253"/>
      <c r="S28" s="253" t="s">
        <v>367</v>
      </c>
      <c r="T28" s="254" t="s">
        <v>367</v>
      </c>
      <c r="U28" s="219">
        <v>0.16944999999999999</v>
      </c>
      <c r="V28" s="219">
        <f>ROUND(E28*U28,2)</f>
        <v>3.39</v>
      </c>
      <c r="W28" s="219"/>
      <c r="X28" s="219" t="s">
        <v>368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374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27">
        <v>15</v>
      </c>
      <c r="B29" s="228" t="s">
        <v>1164</v>
      </c>
      <c r="C29" s="239" t="s">
        <v>1165</v>
      </c>
      <c r="D29" s="229" t="s">
        <v>458</v>
      </c>
      <c r="E29" s="230">
        <v>7</v>
      </c>
      <c r="F29" s="231"/>
      <c r="G29" s="232">
        <f>ROUND(E29*F29,2)</f>
        <v>0</v>
      </c>
      <c r="H29" s="231"/>
      <c r="I29" s="232">
        <f>ROUND(E29*H29,2)</f>
        <v>0</v>
      </c>
      <c r="J29" s="231"/>
      <c r="K29" s="232">
        <f>ROUND(E29*J29,2)</f>
        <v>0</v>
      </c>
      <c r="L29" s="232">
        <v>21</v>
      </c>
      <c r="M29" s="232">
        <f>G29*(1+L29/100)</f>
        <v>0</v>
      </c>
      <c r="N29" s="232">
        <v>0</v>
      </c>
      <c r="O29" s="232">
        <f>ROUND(E29*N29,2)</f>
        <v>0</v>
      </c>
      <c r="P29" s="232">
        <v>0</v>
      </c>
      <c r="Q29" s="232">
        <f>ROUND(E29*P29,2)</f>
        <v>0</v>
      </c>
      <c r="R29" s="232"/>
      <c r="S29" s="232" t="s">
        <v>367</v>
      </c>
      <c r="T29" s="233" t="s">
        <v>367</v>
      </c>
      <c r="U29" s="219">
        <v>0.129</v>
      </c>
      <c r="V29" s="219">
        <f>ROUND(E29*U29,2)</f>
        <v>0.9</v>
      </c>
      <c r="W29" s="219"/>
      <c r="X29" s="219" t="s">
        <v>368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374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7"/>
      <c r="B30" s="218"/>
      <c r="C30" s="256" t="s">
        <v>1166</v>
      </c>
      <c r="D30" s="245"/>
      <c r="E30" s="246">
        <v>7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381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5">
      <c r="A31" s="3"/>
      <c r="B31" s="4"/>
      <c r="C31" s="242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E31">
        <v>15</v>
      </c>
      <c r="AF31">
        <v>21</v>
      </c>
      <c r="AG31" t="s">
        <v>250</v>
      </c>
    </row>
    <row r="32" spans="1:60" x14ac:dyDescent="0.25">
      <c r="A32" s="213"/>
      <c r="B32" s="214" t="s">
        <v>29</v>
      </c>
      <c r="C32" s="243"/>
      <c r="D32" s="215"/>
      <c r="E32" s="216"/>
      <c r="F32" s="216"/>
      <c r="G32" s="237">
        <f>G8+G20+G22+G24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f>SUMIF(L7:L30,AE31,G7:G30)</f>
        <v>0</v>
      </c>
      <c r="AF32">
        <f>SUMIF(L7:L30,AF31,G7:G30)</f>
        <v>0</v>
      </c>
      <c r="AG32" t="s">
        <v>340</v>
      </c>
    </row>
    <row r="33" spans="3:33" x14ac:dyDescent="0.25">
      <c r="C33" s="244"/>
      <c r="D33" s="10"/>
      <c r="AG33" t="s">
        <v>361</v>
      </c>
    </row>
    <row r="34" spans="3:33" x14ac:dyDescent="0.25">
      <c r="D34" s="10"/>
    </row>
    <row r="35" spans="3:33" x14ac:dyDescent="0.25">
      <c r="D35" s="10"/>
    </row>
    <row r="36" spans="3:33" x14ac:dyDescent="0.25">
      <c r="D36" s="10"/>
    </row>
    <row r="37" spans="3:33" x14ac:dyDescent="0.25">
      <c r="D37" s="10"/>
    </row>
    <row r="38" spans="3:33" x14ac:dyDescent="0.25">
      <c r="D38" s="10"/>
    </row>
    <row r="39" spans="3:33" x14ac:dyDescent="0.25">
      <c r="D39" s="10"/>
    </row>
    <row r="40" spans="3:33" x14ac:dyDescent="0.25">
      <c r="D40" s="10"/>
    </row>
    <row r="41" spans="3:33" x14ac:dyDescent="0.25">
      <c r="D41" s="10"/>
    </row>
    <row r="42" spans="3:33" x14ac:dyDescent="0.25">
      <c r="D42" s="10"/>
    </row>
    <row r="43" spans="3:33" x14ac:dyDescent="0.25">
      <c r="D43" s="10"/>
    </row>
    <row r="44" spans="3:33" x14ac:dyDescent="0.25">
      <c r="D44" s="10"/>
    </row>
    <row r="45" spans="3:33" x14ac:dyDescent="0.25">
      <c r="D45" s="10"/>
    </row>
    <row r="46" spans="3:33" x14ac:dyDescent="0.25">
      <c r="D46" s="10"/>
    </row>
    <row r="47" spans="3:33" x14ac:dyDescent="0.25">
      <c r="D47" s="10"/>
    </row>
    <row r="48" spans="3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kkr8vcJpGj1UULkTAOsCJ+n8KcoCNC4CvZ8I34d+gziIziZMiPy5897o75LSasDCCZxgAySUYoJDSRBjYGfWPg==" saltValue="/GvIF50nHud0ikAziCJNBQ==" spinCount="100000" sheet="1"/>
  <mergeCells count="6"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82</v>
      </c>
      <c r="C3" s="199" t="s">
        <v>83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82</v>
      </c>
      <c r="C4" s="202" t="s">
        <v>83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126</v>
      </c>
      <c r="C8" s="238" t="s">
        <v>127</v>
      </c>
      <c r="D8" s="223"/>
      <c r="E8" s="224"/>
      <c r="F8" s="225"/>
      <c r="G8" s="225">
        <f>SUMIF(AG9:AG14,"&lt;&gt;NOR",G9:G14)</f>
        <v>0</v>
      </c>
      <c r="H8" s="225"/>
      <c r="I8" s="225">
        <f>SUM(I9:I14)</f>
        <v>0</v>
      </c>
      <c r="J8" s="225"/>
      <c r="K8" s="225">
        <f>SUM(K9:K14)</f>
        <v>0</v>
      </c>
      <c r="L8" s="225"/>
      <c r="M8" s="225">
        <f>SUM(M9:M14)</f>
        <v>0</v>
      </c>
      <c r="N8" s="225"/>
      <c r="O8" s="225">
        <f>SUM(O9:O14)</f>
        <v>0</v>
      </c>
      <c r="P8" s="225"/>
      <c r="Q8" s="225">
        <f>SUM(Q9:Q14)</f>
        <v>0</v>
      </c>
      <c r="R8" s="225"/>
      <c r="S8" s="225"/>
      <c r="T8" s="226"/>
      <c r="U8" s="220"/>
      <c r="V8" s="220">
        <f>SUM(V9:V14)</f>
        <v>38.979999999999997</v>
      </c>
      <c r="W8" s="220"/>
      <c r="X8" s="220"/>
      <c r="AG8" t="s">
        <v>264</v>
      </c>
    </row>
    <row r="9" spans="1:60" ht="20.399999999999999" outlineLevel="1" x14ac:dyDescent="0.25">
      <c r="A9" s="227">
        <v>1</v>
      </c>
      <c r="B9" s="228" t="s">
        <v>376</v>
      </c>
      <c r="C9" s="239" t="s">
        <v>377</v>
      </c>
      <c r="D9" s="229" t="s">
        <v>378</v>
      </c>
      <c r="E9" s="230">
        <v>192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366</v>
      </c>
      <c r="S9" s="232" t="s">
        <v>367</v>
      </c>
      <c r="T9" s="233" t="s">
        <v>367</v>
      </c>
      <c r="U9" s="219">
        <v>0.20300000000000001</v>
      </c>
      <c r="V9" s="219">
        <f>ROUND(E9*U9,2)</f>
        <v>38.979999999999997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55" t="s">
        <v>379</v>
      </c>
      <c r="D10" s="247"/>
      <c r="E10" s="247"/>
      <c r="F10" s="247"/>
      <c r="G10" s="247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371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4" t="str">
        <f>C10</f>
        <v>na vzdálenost od hladiny vody v jímce po výšku roviny proložené osou nejvyššího bodu výtlačného potrubí. Včetně odpadní potrubí v délce do 20 m.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56" t="s">
        <v>1167</v>
      </c>
      <c r="D11" s="245"/>
      <c r="E11" s="246">
        <v>192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381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0.399999999999999" outlineLevel="1" x14ac:dyDescent="0.25">
      <c r="A12" s="227">
        <v>2</v>
      </c>
      <c r="B12" s="228" t="s">
        <v>382</v>
      </c>
      <c r="C12" s="239" t="s">
        <v>383</v>
      </c>
      <c r="D12" s="229" t="s">
        <v>384</v>
      </c>
      <c r="E12" s="230">
        <v>8</v>
      </c>
      <c r="F12" s="231"/>
      <c r="G12" s="232">
        <f>ROUND(E12*F12,2)</f>
        <v>0</v>
      </c>
      <c r="H12" s="231"/>
      <c r="I12" s="232">
        <f>ROUND(E12*H12,2)</f>
        <v>0</v>
      </c>
      <c r="J12" s="231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 t="s">
        <v>366</v>
      </c>
      <c r="S12" s="232" t="s">
        <v>367</v>
      </c>
      <c r="T12" s="233" t="s">
        <v>367</v>
      </c>
      <c r="U12" s="219">
        <v>0</v>
      </c>
      <c r="V12" s="219">
        <f>ROUND(E12*U12,2)</f>
        <v>0</v>
      </c>
      <c r="W12" s="219"/>
      <c r="X12" s="219" t="s">
        <v>368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374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1" outlineLevel="1" x14ac:dyDescent="0.25">
      <c r="A13" s="217"/>
      <c r="B13" s="218"/>
      <c r="C13" s="255" t="s">
        <v>385</v>
      </c>
      <c r="D13" s="247"/>
      <c r="E13" s="247"/>
      <c r="F13" s="247"/>
      <c r="G13" s="247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371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34" t="str">
        <f>C13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56" t="s">
        <v>162</v>
      </c>
      <c r="D14" s="245"/>
      <c r="E14" s="246">
        <v>8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381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5">
      <c r="A15" s="221" t="s">
        <v>263</v>
      </c>
      <c r="B15" s="222" t="s">
        <v>130</v>
      </c>
      <c r="C15" s="238" t="s">
        <v>131</v>
      </c>
      <c r="D15" s="223"/>
      <c r="E15" s="224"/>
      <c r="F15" s="225"/>
      <c r="G15" s="225">
        <f>SUMIF(AG16:AG30,"&lt;&gt;NOR",G16:G30)</f>
        <v>0</v>
      </c>
      <c r="H15" s="225"/>
      <c r="I15" s="225">
        <f>SUM(I16:I30)</f>
        <v>0</v>
      </c>
      <c r="J15" s="225"/>
      <c r="K15" s="225">
        <f>SUM(K16:K30)</f>
        <v>0</v>
      </c>
      <c r="L15" s="225"/>
      <c r="M15" s="225">
        <f>SUM(M16:M30)</f>
        <v>0</v>
      </c>
      <c r="N15" s="225"/>
      <c r="O15" s="225">
        <f>SUM(O16:O30)</f>
        <v>0</v>
      </c>
      <c r="P15" s="225"/>
      <c r="Q15" s="225">
        <f>SUM(Q16:Q30)</f>
        <v>0</v>
      </c>
      <c r="R15" s="225"/>
      <c r="S15" s="225"/>
      <c r="T15" s="226"/>
      <c r="U15" s="220"/>
      <c r="V15" s="220">
        <f>SUM(V16:V30)</f>
        <v>37.01</v>
      </c>
      <c r="W15" s="220"/>
      <c r="X15" s="220"/>
      <c r="AG15" t="s">
        <v>264</v>
      </c>
    </row>
    <row r="16" spans="1:60" outlineLevel="1" x14ac:dyDescent="0.25">
      <c r="A16" s="227">
        <v>3</v>
      </c>
      <c r="B16" s="228" t="s">
        <v>392</v>
      </c>
      <c r="C16" s="239" t="s">
        <v>393</v>
      </c>
      <c r="D16" s="229" t="s">
        <v>389</v>
      </c>
      <c r="E16" s="230">
        <v>3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 t="s">
        <v>366</v>
      </c>
      <c r="S16" s="232" t="s">
        <v>367</v>
      </c>
      <c r="T16" s="233" t="s">
        <v>367</v>
      </c>
      <c r="U16" s="219">
        <v>1.7629999999999999</v>
      </c>
      <c r="V16" s="219">
        <f>ROUND(E16*U16,2)</f>
        <v>5.29</v>
      </c>
      <c r="W16" s="219"/>
      <c r="X16" s="219" t="s">
        <v>368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374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55" t="s">
        <v>394</v>
      </c>
      <c r="D17" s="247"/>
      <c r="E17" s="247"/>
      <c r="F17" s="247"/>
      <c r="G17" s="247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371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34" t="str">
        <f>C17</f>
        <v>Příplatek k cenám hloubených vykopávek za ztížení vykopávky v blízkosti podzemního vedení nebo výbušnin pro jakoukoliv třídu horniny.</v>
      </c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7"/>
      <c r="B18" s="218"/>
      <c r="C18" s="256" t="s">
        <v>1168</v>
      </c>
      <c r="D18" s="245"/>
      <c r="E18" s="246">
        <v>3</v>
      </c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381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27">
        <v>4</v>
      </c>
      <c r="B19" s="228" t="s">
        <v>567</v>
      </c>
      <c r="C19" s="239" t="s">
        <v>568</v>
      </c>
      <c r="D19" s="229" t="s">
        <v>389</v>
      </c>
      <c r="E19" s="230">
        <v>73.08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 t="s">
        <v>366</v>
      </c>
      <c r="S19" s="232" t="s">
        <v>367</v>
      </c>
      <c r="T19" s="233" t="s">
        <v>367</v>
      </c>
      <c r="U19" s="219">
        <v>0.11</v>
      </c>
      <c r="V19" s="219">
        <f>ROUND(E19*U19,2)</f>
        <v>8.0399999999999991</v>
      </c>
      <c r="W19" s="219"/>
      <c r="X19" s="219" t="s">
        <v>368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369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1" outlineLevel="1" x14ac:dyDescent="0.25">
      <c r="A20" s="217"/>
      <c r="B20" s="218"/>
      <c r="C20" s="255" t="s">
        <v>569</v>
      </c>
      <c r="D20" s="247"/>
      <c r="E20" s="247"/>
      <c r="F20" s="247"/>
      <c r="G20" s="247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371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34" t="str">
        <f>C20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56" t="s">
        <v>1169</v>
      </c>
      <c r="D21" s="245"/>
      <c r="E21" s="246">
        <v>28.28</v>
      </c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381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56" t="s">
        <v>1170</v>
      </c>
      <c r="D22" s="245"/>
      <c r="E22" s="246">
        <v>44.8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381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27">
        <v>5</v>
      </c>
      <c r="B23" s="228" t="s">
        <v>573</v>
      </c>
      <c r="C23" s="239" t="s">
        <v>574</v>
      </c>
      <c r="D23" s="229" t="s">
        <v>389</v>
      </c>
      <c r="E23" s="230">
        <v>73.08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21</v>
      </c>
      <c r="M23" s="232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2" t="s">
        <v>366</v>
      </c>
      <c r="S23" s="232" t="s">
        <v>367</v>
      </c>
      <c r="T23" s="233" t="s">
        <v>367</v>
      </c>
      <c r="U23" s="219">
        <v>8.4000000000000005E-2</v>
      </c>
      <c r="V23" s="219">
        <f>ROUND(E23*U23,2)</f>
        <v>6.14</v>
      </c>
      <c r="W23" s="219"/>
      <c r="X23" s="219" t="s">
        <v>368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369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1" outlineLevel="1" x14ac:dyDescent="0.25">
      <c r="A24" s="217"/>
      <c r="B24" s="218"/>
      <c r="C24" s="255" t="s">
        <v>569</v>
      </c>
      <c r="D24" s="247"/>
      <c r="E24" s="247"/>
      <c r="F24" s="247"/>
      <c r="G24" s="247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371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34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7"/>
      <c r="B25" s="218"/>
      <c r="C25" s="256" t="s">
        <v>1169</v>
      </c>
      <c r="D25" s="245"/>
      <c r="E25" s="246">
        <v>28.28</v>
      </c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381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56" t="s">
        <v>1170</v>
      </c>
      <c r="D26" s="245"/>
      <c r="E26" s="246">
        <v>44.8</v>
      </c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381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27">
        <v>6</v>
      </c>
      <c r="B27" s="228" t="s">
        <v>575</v>
      </c>
      <c r="C27" s="239" t="s">
        <v>576</v>
      </c>
      <c r="D27" s="229" t="s">
        <v>389</v>
      </c>
      <c r="E27" s="230">
        <v>73.08</v>
      </c>
      <c r="F27" s="231"/>
      <c r="G27" s="232">
        <f>ROUND(E27*F27,2)</f>
        <v>0</v>
      </c>
      <c r="H27" s="231"/>
      <c r="I27" s="232">
        <f>ROUND(E27*H27,2)</f>
        <v>0</v>
      </c>
      <c r="J27" s="231"/>
      <c r="K27" s="232">
        <f>ROUND(E27*J27,2)</f>
        <v>0</v>
      </c>
      <c r="L27" s="232">
        <v>21</v>
      </c>
      <c r="M27" s="232">
        <f>G27*(1+L27/100)</f>
        <v>0</v>
      </c>
      <c r="N27" s="232">
        <v>0</v>
      </c>
      <c r="O27" s="232">
        <f>ROUND(E27*N27,2)</f>
        <v>0</v>
      </c>
      <c r="P27" s="232">
        <v>0</v>
      </c>
      <c r="Q27" s="232">
        <f>ROUND(E27*P27,2)</f>
        <v>0</v>
      </c>
      <c r="R27" s="232" t="s">
        <v>366</v>
      </c>
      <c r="S27" s="232" t="s">
        <v>367</v>
      </c>
      <c r="T27" s="233" t="s">
        <v>367</v>
      </c>
      <c r="U27" s="219">
        <v>0.24</v>
      </c>
      <c r="V27" s="219">
        <f>ROUND(E27*U27,2)</f>
        <v>17.54</v>
      </c>
      <c r="W27" s="219"/>
      <c r="X27" s="219" t="s">
        <v>368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369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1" outlineLevel="1" x14ac:dyDescent="0.25">
      <c r="A28" s="217"/>
      <c r="B28" s="218"/>
      <c r="C28" s="255" t="s">
        <v>569</v>
      </c>
      <c r="D28" s="247"/>
      <c r="E28" s="247"/>
      <c r="F28" s="247"/>
      <c r="G28" s="247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371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34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7"/>
      <c r="B29" s="218"/>
      <c r="C29" s="256" t="s">
        <v>1169</v>
      </c>
      <c r="D29" s="245"/>
      <c r="E29" s="246">
        <v>28.28</v>
      </c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381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7"/>
      <c r="B30" s="218"/>
      <c r="C30" s="256" t="s">
        <v>1170</v>
      </c>
      <c r="D30" s="245"/>
      <c r="E30" s="246">
        <v>44.8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381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5">
      <c r="A31" s="221" t="s">
        <v>263</v>
      </c>
      <c r="B31" s="222" t="s">
        <v>132</v>
      </c>
      <c r="C31" s="238" t="s">
        <v>133</v>
      </c>
      <c r="D31" s="223"/>
      <c r="E31" s="224"/>
      <c r="F31" s="225"/>
      <c r="G31" s="225">
        <f>SUMIF(AG32:AG42,"&lt;&gt;NOR",G32:G42)</f>
        <v>0</v>
      </c>
      <c r="H31" s="225"/>
      <c r="I31" s="225">
        <f>SUM(I32:I42)</f>
        <v>0</v>
      </c>
      <c r="J31" s="225"/>
      <c r="K31" s="225">
        <f>SUM(K32:K42)</f>
        <v>0</v>
      </c>
      <c r="L31" s="225"/>
      <c r="M31" s="225">
        <f>SUM(M32:M42)</f>
        <v>0</v>
      </c>
      <c r="N31" s="225"/>
      <c r="O31" s="225">
        <f>SUM(O32:O42)</f>
        <v>0.3</v>
      </c>
      <c r="P31" s="225"/>
      <c r="Q31" s="225">
        <f>SUM(Q32:Q42)</f>
        <v>0</v>
      </c>
      <c r="R31" s="225"/>
      <c r="S31" s="225"/>
      <c r="T31" s="226"/>
      <c r="U31" s="220"/>
      <c r="V31" s="220">
        <f>SUM(V32:V42)</f>
        <v>138.94</v>
      </c>
      <c r="W31" s="220"/>
      <c r="X31" s="220"/>
      <c r="AG31" t="s">
        <v>264</v>
      </c>
    </row>
    <row r="32" spans="1:60" outlineLevel="1" x14ac:dyDescent="0.25">
      <c r="A32" s="227">
        <v>7</v>
      </c>
      <c r="B32" s="228" t="s">
        <v>1171</v>
      </c>
      <c r="C32" s="239" t="s">
        <v>1172</v>
      </c>
      <c r="D32" s="229" t="s">
        <v>458</v>
      </c>
      <c r="E32" s="230">
        <v>72</v>
      </c>
      <c r="F32" s="231"/>
      <c r="G32" s="232">
        <f>ROUND(E32*F32,2)</f>
        <v>0</v>
      </c>
      <c r="H32" s="231"/>
      <c r="I32" s="232">
        <f>ROUND(E32*H32,2)</f>
        <v>0</v>
      </c>
      <c r="J32" s="231"/>
      <c r="K32" s="232">
        <f>ROUND(E32*J32,2)</f>
        <v>0</v>
      </c>
      <c r="L32" s="232">
        <v>21</v>
      </c>
      <c r="M32" s="232">
        <f>G32*(1+L32/100)</f>
        <v>0</v>
      </c>
      <c r="N32" s="232">
        <v>8.5999999999999998E-4</v>
      </c>
      <c r="O32" s="232">
        <f>ROUND(E32*N32,2)</f>
        <v>0.06</v>
      </c>
      <c r="P32" s="232">
        <v>0</v>
      </c>
      <c r="Q32" s="232">
        <f>ROUND(E32*P32,2)</f>
        <v>0</v>
      </c>
      <c r="R32" s="232" t="s">
        <v>366</v>
      </c>
      <c r="S32" s="232" t="s">
        <v>367</v>
      </c>
      <c r="T32" s="233" t="s">
        <v>367</v>
      </c>
      <c r="U32" s="219">
        <v>0.47899999999999998</v>
      </c>
      <c r="V32" s="219">
        <f>ROUND(E32*U32,2)</f>
        <v>34.49</v>
      </c>
      <c r="W32" s="219"/>
      <c r="X32" s="219" t="s">
        <v>368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374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7"/>
      <c r="B33" s="218"/>
      <c r="C33" s="255" t="s">
        <v>579</v>
      </c>
      <c r="D33" s="247"/>
      <c r="E33" s="247"/>
      <c r="F33" s="247"/>
      <c r="G33" s="247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371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7"/>
      <c r="B34" s="218"/>
      <c r="C34" s="256" t="s">
        <v>1173</v>
      </c>
      <c r="D34" s="245"/>
      <c r="E34" s="246">
        <v>72</v>
      </c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381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27">
        <v>8</v>
      </c>
      <c r="B35" s="228" t="s">
        <v>1174</v>
      </c>
      <c r="C35" s="239" t="s">
        <v>1175</v>
      </c>
      <c r="D35" s="229" t="s">
        <v>458</v>
      </c>
      <c r="E35" s="230">
        <v>119.7</v>
      </c>
      <c r="F35" s="231"/>
      <c r="G35" s="232">
        <f>ROUND(E35*F35,2)</f>
        <v>0</v>
      </c>
      <c r="H35" s="231"/>
      <c r="I35" s="232">
        <f>ROUND(E35*H35,2)</f>
        <v>0</v>
      </c>
      <c r="J35" s="231"/>
      <c r="K35" s="232">
        <f>ROUND(E35*J35,2)</f>
        <v>0</v>
      </c>
      <c r="L35" s="232">
        <v>21</v>
      </c>
      <c r="M35" s="232">
        <f>G35*(1+L35/100)</f>
        <v>0</v>
      </c>
      <c r="N35" s="232">
        <v>2.0200000000000001E-3</v>
      </c>
      <c r="O35" s="232">
        <f>ROUND(E35*N35,2)</f>
        <v>0.24</v>
      </c>
      <c r="P35" s="232">
        <v>0</v>
      </c>
      <c r="Q35" s="232">
        <f>ROUND(E35*P35,2)</f>
        <v>0</v>
      </c>
      <c r="R35" s="232" t="s">
        <v>366</v>
      </c>
      <c r="S35" s="232" t="s">
        <v>367</v>
      </c>
      <c r="T35" s="233" t="s">
        <v>367</v>
      </c>
      <c r="U35" s="219">
        <v>0.45800000000000002</v>
      </c>
      <c r="V35" s="219">
        <f>ROUND(E35*U35,2)</f>
        <v>54.82</v>
      </c>
      <c r="W35" s="219"/>
      <c r="X35" s="219" t="s">
        <v>368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374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7"/>
      <c r="B36" s="218"/>
      <c r="C36" s="255" t="s">
        <v>579</v>
      </c>
      <c r="D36" s="247"/>
      <c r="E36" s="247"/>
      <c r="F36" s="247"/>
      <c r="G36" s="247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371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56" t="s">
        <v>1176</v>
      </c>
      <c r="D37" s="245"/>
      <c r="E37" s="246">
        <v>119.7</v>
      </c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381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27">
        <v>9</v>
      </c>
      <c r="B38" s="228" t="s">
        <v>1177</v>
      </c>
      <c r="C38" s="239" t="s">
        <v>1178</v>
      </c>
      <c r="D38" s="229" t="s">
        <v>458</v>
      </c>
      <c r="E38" s="230">
        <v>72</v>
      </c>
      <c r="F38" s="231"/>
      <c r="G38" s="232">
        <f>ROUND(E38*F38,2)</f>
        <v>0</v>
      </c>
      <c r="H38" s="231"/>
      <c r="I38" s="232">
        <f>ROUND(E38*H38,2)</f>
        <v>0</v>
      </c>
      <c r="J38" s="231"/>
      <c r="K38" s="232">
        <f>ROUND(E38*J38,2)</f>
        <v>0</v>
      </c>
      <c r="L38" s="232">
        <v>21</v>
      </c>
      <c r="M38" s="232">
        <f>G38*(1+L38/100)</f>
        <v>0</v>
      </c>
      <c r="N38" s="232">
        <v>0</v>
      </c>
      <c r="O38" s="232">
        <f>ROUND(E38*N38,2)</f>
        <v>0</v>
      </c>
      <c r="P38" s="232">
        <v>0</v>
      </c>
      <c r="Q38" s="232">
        <f>ROUND(E38*P38,2)</f>
        <v>0</v>
      </c>
      <c r="R38" s="232" t="s">
        <v>366</v>
      </c>
      <c r="S38" s="232" t="s">
        <v>367</v>
      </c>
      <c r="T38" s="233" t="s">
        <v>367</v>
      </c>
      <c r="U38" s="219">
        <v>0.32700000000000001</v>
      </c>
      <c r="V38" s="219">
        <f>ROUND(E38*U38,2)</f>
        <v>23.54</v>
      </c>
      <c r="W38" s="219"/>
      <c r="X38" s="219" t="s">
        <v>368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374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7"/>
      <c r="B39" s="218"/>
      <c r="C39" s="255" t="s">
        <v>585</v>
      </c>
      <c r="D39" s="247"/>
      <c r="E39" s="247"/>
      <c r="F39" s="247"/>
      <c r="G39" s="247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371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27">
        <v>10</v>
      </c>
      <c r="B40" s="228" t="s">
        <v>1179</v>
      </c>
      <c r="C40" s="239" t="s">
        <v>1180</v>
      </c>
      <c r="D40" s="229" t="s">
        <v>458</v>
      </c>
      <c r="E40" s="230">
        <v>119.7</v>
      </c>
      <c r="F40" s="231"/>
      <c r="G40" s="232">
        <f>ROUND(E40*F40,2)</f>
        <v>0</v>
      </c>
      <c r="H40" s="231"/>
      <c r="I40" s="232">
        <f>ROUND(E40*H40,2)</f>
        <v>0</v>
      </c>
      <c r="J40" s="231"/>
      <c r="K40" s="232">
        <f>ROUND(E40*J40,2)</f>
        <v>0</v>
      </c>
      <c r="L40" s="232">
        <v>21</v>
      </c>
      <c r="M40" s="232">
        <f>G40*(1+L40/100)</f>
        <v>0</v>
      </c>
      <c r="N40" s="232">
        <v>0</v>
      </c>
      <c r="O40" s="232">
        <f>ROUND(E40*N40,2)</f>
        <v>0</v>
      </c>
      <c r="P40" s="232">
        <v>0</v>
      </c>
      <c r="Q40" s="232">
        <f>ROUND(E40*P40,2)</f>
        <v>0</v>
      </c>
      <c r="R40" s="232" t="s">
        <v>366</v>
      </c>
      <c r="S40" s="232" t="s">
        <v>367</v>
      </c>
      <c r="T40" s="233" t="s">
        <v>367</v>
      </c>
      <c r="U40" s="219">
        <v>0.218</v>
      </c>
      <c r="V40" s="219">
        <f>ROUND(E40*U40,2)</f>
        <v>26.09</v>
      </c>
      <c r="W40" s="219"/>
      <c r="X40" s="219" t="s">
        <v>368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374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7"/>
      <c r="B41" s="218"/>
      <c r="C41" s="255" t="s">
        <v>585</v>
      </c>
      <c r="D41" s="247"/>
      <c r="E41" s="247"/>
      <c r="F41" s="247"/>
      <c r="G41" s="247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371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7"/>
      <c r="B42" s="218"/>
      <c r="C42" s="256" t="s">
        <v>1176</v>
      </c>
      <c r="D42" s="245"/>
      <c r="E42" s="246">
        <v>119.7</v>
      </c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381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5">
      <c r="A43" s="221" t="s">
        <v>263</v>
      </c>
      <c r="B43" s="222" t="s">
        <v>134</v>
      </c>
      <c r="C43" s="238" t="s">
        <v>135</v>
      </c>
      <c r="D43" s="223"/>
      <c r="E43" s="224"/>
      <c r="F43" s="225"/>
      <c r="G43" s="225">
        <f>SUMIF(AG44:AG66,"&lt;&gt;NOR",G44:G66)</f>
        <v>0</v>
      </c>
      <c r="H43" s="225"/>
      <c r="I43" s="225">
        <f>SUM(I44:I66)</f>
        <v>0</v>
      </c>
      <c r="J43" s="225"/>
      <c r="K43" s="225">
        <f>SUM(K44:K66)</f>
        <v>0</v>
      </c>
      <c r="L43" s="225"/>
      <c r="M43" s="225">
        <f>SUM(M44:M66)</f>
        <v>0</v>
      </c>
      <c r="N43" s="225"/>
      <c r="O43" s="225">
        <f>SUM(O44:O66)</f>
        <v>0</v>
      </c>
      <c r="P43" s="225"/>
      <c r="Q43" s="225">
        <f>SUM(Q44:Q66)</f>
        <v>0</v>
      </c>
      <c r="R43" s="225"/>
      <c r="S43" s="225"/>
      <c r="T43" s="226"/>
      <c r="U43" s="220"/>
      <c r="V43" s="220">
        <f>SUM(V44:V66)</f>
        <v>101.88</v>
      </c>
      <c r="W43" s="220"/>
      <c r="X43" s="220"/>
      <c r="AG43" t="s">
        <v>264</v>
      </c>
    </row>
    <row r="44" spans="1:60" outlineLevel="1" x14ac:dyDescent="0.25">
      <c r="A44" s="227">
        <v>11</v>
      </c>
      <c r="B44" s="228" t="s">
        <v>1181</v>
      </c>
      <c r="C44" s="239" t="s">
        <v>1182</v>
      </c>
      <c r="D44" s="229" t="s">
        <v>389</v>
      </c>
      <c r="E44" s="230">
        <v>80.388000000000005</v>
      </c>
      <c r="F44" s="231"/>
      <c r="G44" s="232">
        <f>ROUND(E44*F44,2)</f>
        <v>0</v>
      </c>
      <c r="H44" s="231"/>
      <c r="I44" s="232">
        <f>ROUND(E44*H44,2)</f>
        <v>0</v>
      </c>
      <c r="J44" s="231"/>
      <c r="K44" s="232">
        <f>ROUND(E44*J44,2)</f>
        <v>0</v>
      </c>
      <c r="L44" s="232">
        <v>21</v>
      </c>
      <c r="M44" s="232">
        <f>G44*(1+L44/100)</f>
        <v>0</v>
      </c>
      <c r="N44" s="232">
        <v>0</v>
      </c>
      <c r="O44" s="232">
        <f>ROUND(E44*N44,2)</f>
        <v>0</v>
      </c>
      <c r="P44" s="232">
        <v>0</v>
      </c>
      <c r="Q44" s="232">
        <f>ROUND(E44*P44,2)</f>
        <v>0</v>
      </c>
      <c r="R44" s="232" t="s">
        <v>366</v>
      </c>
      <c r="S44" s="232" t="s">
        <v>367</v>
      </c>
      <c r="T44" s="233" t="s">
        <v>367</v>
      </c>
      <c r="U44" s="219">
        <v>0.51900000000000002</v>
      </c>
      <c r="V44" s="219">
        <f>ROUND(E44*U44,2)</f>
        <v>41.72</v>
      </c>
      <c r="W44" s="219"/>
      <c r="X44" s="219" t="s">
        <v>368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374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7"/>
      <c r="B45" s="218"/>
      <c r="C45" s="255" t="s">
        <v>414</v>
      </c>
      <c r="D45" s="247"/>
      <c r="E45" s="247"/>
      <c r="F45" s="247"/>
      <c r="G45" s="247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371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34" t="str">
        <f>C45</f>
        <v>bez naložení do dopravní nádoby, ale s vyprázdněním dopravní nádoby na hromadu nebo na dopravní prostředek,</v>
      </c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7"/>
      <c r="B46" s="218"/>
      <c r="C46" s="256" t="s">
        <v>1183</v>
      </c>
      <c r="D46" s="245"/>
      <c r="E46" s="246">
        <v>31.11</v>
      </c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381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7"/>
      <c r="B47" s="218"/>
      <c r="C47" s="256" t="s">
        <v>1184</v>
      </c>
      <c r="D47" s="245"/>
      <c r="E47" s="246">
        <v>49.28</v>
      </c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381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27">
        <v>12</v>
      </c>
      <c r="B48" s="228" t="s">
        <v>422</v>
      </c>
      <c r="C48" s="239" t="s">
        <v>423</v>
      </c>
      <c r="D48" s="229" t="s">
        <v>389</v>
      </c>
      <c r="E48" s="230">
        <v>176.62</v>
      </c>
      <c r="F48" s="231"/>
      <c r="G48" s="232">
        <f>ROUND(E48*F48,2)</f>
        <v>0</v>
      </c>
      <c r="H48" s="231"/>
      <c r="I48" s="232">
        <f>ROUND(E48*H48,2)</f>
        <v>0</v>
      </c>
      <c r="J48" s="231"/>
      <c r="K48" s="232">
        <f>ROUND(E48*J48,2)</f>
        <v>0</v>
      </c>
      <c r="L48" s="232">
        <v>21</v>
      </c>
      <c r="M48" s="232">
        <f>G48*(1+L48/100)</f>
        <v>0</v>
      </c>
      <c r="N48" s="232">
        <v>0</v>
      </c>
      <c r="O48" s="232">
        <f>ROUND(E48*N48,2)</f>
        <v>0</v>
      </c>
      <c r="P48" s="232">
        <v>0</v>
      </c>
      <c r="Q48" s="232">
        <f>ROUND(E48*P48,2)</f>
        <v>0</v>
      </c>
      <c r="R48" s="232" t="s">
        <v>366</v>
      </c>
      <c r="S48" s="232" t="s">
        <v>367</v>
      </c>
      <c r="T48" s="233" t="s">
        <v>367</v>
      </c>
      <c r="U48" s="219">
        <v>1.0999999999999999E-2</v>
      </c>
      <c r="V48" s="219">
        <f>ROUND(E48*U48,2)</f>
        <v>1.94</v>
      </c>
      <c r="W48" s="219"/>
      <c r="X48" s="219" t="s">
        <v>368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369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7"/>
      <c r="B49" s="218"/>
      <c r="C49" s="255" t="s">
        <v>424</v>
      </c>
      <c r="D49" s="247"/>
      <c r="E49" s="247"/>
      <c r="F49" s="247"/>
      <c r="G49" s="247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371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7"/>
      <c r="B50" s="218"/>
      <c r="C50" s="256" t="s">
        <v>1185</v>
      </c>
      <c r="D50" s="245"/>
      <c r="E50" s="246"/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381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56" t="s">
        <v>1186</v>
      </c>
      <c r="D51" s="245"/>
      <c r="E51" s="246">
        <v>50.94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381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7"/>
      <c r="B52" s="218"/>
      <c r="C52" s="256" t="s">
        <v>1187</v>
      </c>
      <c r="D52" s="245"/>
      <c r="E52" s="246">
        <v>125.68</v>
      </c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381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27">
        <v>13</v>
      </c>
      <c r="B53" s="228" t="s">
        <v>428</v>
      </c>
      <c r="C53" s="239" t="s">
        <v>429</v>
      </c>
      <c r="D53" s="229" t="s">
        <v>389</v>
      </c>
      <c r="E53" s="230">
        <v>57.85</v>
      </c>
      <c r="F53" s="231"/>
      <c r="G53" s="232">
        <f>ROUND(E53*F53,2)</f>
        <v>0</v>
      </c>
      <c r="H53" s="231"/>
      <c r="I53" s="232">
        <f>ROUND(E53*H53,2)</f>
        <v>0</v>
      </c>
      <c r="J53" s="231"/>
      <c r="K53" s="232">
        <f>ROUND(E53*J53,2)</f>
        <v>0</v>
      </c>
      <c r="L53" s="232">
        <v>21</v>
      </c>
      <c r="M53" s="232">
        <f>G53*(1+L53/100)</f>
        <v>0</v>
      </c>
      <c r="N53" s="232">
        <v>0</v>
      </c>
      <c r="O53" s="232">
        <f>ROUND(E53*N53,2)</f>
        <v>0</v>
      </c>
      <c r="P53" s="232">
        <v>0</v>
      </c>
      <c r="Q53" s="232">
        <f>ROUND(E53*P53,2)</f>
        <v>0</v>
      </c>
      <c r="R53" s="232" t="s">
        <v>366</v>
      </c>
      <c r="S53" s="232" t="s">
        <v>367</v>
      </c>
      <c r="T53" s="233" t="s">
        <v>367</v>
      </c>
      <c r="U53" s="219">
        <v>1.0999999999999999E-2</v>
      </c>
      <c r="V53" s="219">
        <f>ROUND(E53*U53,2)</f>
        <v>0.64</v>
      </c>
      <c r="W53" s="219"/>
      <c r="X53" s="219" t="s">
        <v>368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374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7"/>
      <c r="B54" s="218"/>
      <c r="C54" s="255" t="s">
        <v>424</v>
      </c>
      <c r="D54" s="247"/>
      <c r="E54" s="247"/>
      <c r="F54" s="247"/>
      <c r="G54" s="247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371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7"/>
      <c r="B55" s="218"/>
      <c r="C55" s="256" t="s">
        <v>1188</v>
      </c>
      <c r="D55" s="245"/>
      <c r="E55" s="246">
        <v>31.09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381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7"/>
      <c r="B56" s="218"/>
      <c r="C56" s="256" t="s">
        <v>1189</v>
      </c>
      <c r="D56" s="245"/>
      <c r="E56" s="246">
        <v>26.76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381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0.399999999999999" outlineLevel="1" x14ac:dyDescent="0.25">
      <c r="A57" s="227">
        <v>14</v>
      </c>
      <c r="B57" s="228" t="s">
        <v>602</v>
      </c>
      <c r="C57" s="239" t="s">
        <v>603</v>
      </c>
      <c r="D57" s="229" t="s">
        <v>389</v>
      </c>
      <c r="E57" s="230">
        <v>88.31</v>
      </c>
      <c r="F57" s="231"/>
      <c r="G57" s="232">
        <f>ROUND(E57*F57,2)</f>
        <v>0</v>
      </c>
      <c r="H57" s="231"/>
      <c r="I57" s="232">
        <f>ROUND(E57*H57,2)</f>
        <v>0</v>
      </c>
      <c r="J57" s="231"/>
      <c r="K57" s="232">
        <f>ROUND(E57*J57,2)</f>
        <v>0</v>
      </c>
      <c r="L57" s="232">
        <v>21</v>
      </c>
      <c r="M57" s="232">
        <f>G57*(1+L57/100)</f>
        <v>0</v>
      </c>
      <c r="N57" s="232">
        <v>0</v>
      </c>
      <c r="O57" s="232">
        <f>ROUND(E57*N57,2)</f>
        <v>0</v>
      </c>
      <c r="P57" s="232">
        <v>0</v>
      </c>
      <c r="Q57" s="232">
        <f>ROUND(E57*P57,2)</f>
        <v>0</v>
      </c>
      <c r="R57" s="232" t="s">
        <v>366</v>
      </c>
      <c r="S57" s="232" t="s">
        <v>367</v>
      </c>
      <c r="T57" s="233" t="s">
        <v>367</v>
      </c>
      <c r="U57" s="219">
        <v>0.65200000000000002</v>
      </c>
      <c r="V57" s="219">
        <f>ROUND(E57*U57,2)</f>
        <v>57.58</v>
      </c>
      <c r="W57" s="219"/>
      <c r="X57" s="219" t="s">
        <v>368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374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7"/>
      <c r="B58" s="218"/>
      <c r="C58" s="256" t="s">
        <v>1185</v>
      </c>
      <c r="D58" s="245"/>
      <c r="E58" s="246"/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381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7"/>
      <c r="B59" s="218"/>
      <c r="C59" s="256" t="s">
        <v>1190</v>
      </c>
      <c r="D59" s="245"/>
      <c r="E59" s="246">
        <v>25.47</v>
      </c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381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7"/>
      <c r="B60" s="218"/>
      <c r="C60" s="256" t="s">
        <v>1191</v>
      </c>
      <c r="D60" s="245"/>
      <c r="E60" s="246">
        <v>62.84</v>
      </c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381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27">
        <v>15</v>
      </c>
      <c r="B61" s="228" t="s">
        <v>444</v>
      </c>
      <c r="C61" s="239" t="s">
        <v>445</v>
      </c>
      <c r="D61" s="229" t="s">
        <v>389</v>
      </c>
      <c r="E61" s="230">
        <v>28.925000000000001</v>
      </c>
      <c r="F61" s="231"/>
      <c r="G61" s="232">
        <f>ROUND(E61*F61,2)</f>
        <v>0</v>
      </c>
      <c r="H61" s="231"/>
      <c r="I61" s="232">
        <f>ROUND(E61*H61,2)</f>
        <v>0</v>
      </c>
      <c r="J61" s="231"/>
      <c r="K61" s="232">
        <f>ROUND(E61*J61,2)</f>
        <v>0</v>
      </c>
      <c r="L61" s="232">
        <v>21</v>
      </c>
      <c r="M61" s="232">
        <f>G61*(1+L61/100)</f>
        <v>0</v>
      </c>
      <c r="N61" s="232">
        <v>0</v>
      </c>
      <c r="O61" s="232">
        <f>ROUND(E61*N61,2)</f>
        <v>0</v>
      </c>
      <c r="P61" s="232">
        <v>0</v>
      </c>
      <c r="Q61" s="232">
        <f>ROUND(E61*P61,2)</f>
        <v>0</v>
      </c>
      <c r="R61" s="232"/>
      <c r="S61" s="232" t="s">
        <v>268</v>
      </c>
      <c r="T61" s="233" t="s">
        <v>269</v>
      </c>
      <c r="U61" s="219">
        <v>0</v>
      </c>
      <c r="V61" s="219">
        <f>ROUND(E61*U61,2)</f>
        <v>0</v>
      </c>
      <c r="W61" s="219"/>
      <c r="X61" s="219" t="s">
        <v>368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374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0.399999999999999" outlineLevel="1" x14ac:dyDescent="0.25">
      <c r="A62" s="217"/>
      <c r="B62" s="218"/>
      <c r="C62" s="256" t="s">
        <v>1192</v>
      </c>
      <c r="D62" s="245"/>
      <c r="E62" s="246">
        <v>15.545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381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7"/>
      <c r="B63" s="218"/>
      <c r="C63" s="256" t="s">
        <v>1193</v>
      </c>
      <c r="D63" s="245"/>
      <c r="E63" s="246">
        <v>13.38</v>
      </c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381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27">
        <v>16</v>
      </c>
      <c r="B64" s="228" t="s">
        <v>449</v>
      </c>
      <c r="C64" s="239" t="s">
        <v>450</v>
      </c>
      <c r="D64" s="229" t="s">
        <v>389</v>
      </c>
      <c r="E64" s="230">
        <v>28.925000000000001</v>
      </c>
      <c r="F64" s="231"/>
      <c r="G64" s="232">
        <f>ROUND(E64*F64,2)</f>
        <v>0</v>
      </c>
      <c r="H64" s="231"/>
      <c r="I64" s="232">
        <f>ROUND(E64*H64,2)</f>
        <v>0</v>
      </c>
      <c r="J64" s="231"/>
      <c r="K64" s="232">
        <f>ROUND(E64*J64,2)</f>
        <v>0</v>
      </c>
      <c r="L64" s="232">
        <v>21</v>
      </c>
      <c r="M64" s="232">
        <f>G64*(1+L64/100)</f>
        <v>0</v>
      </c>
      <c r="N64" s="232">
        <v>0</v>
      </c>
      <c r="O64" s="232">
        <f>ROUND(E64*N64,2)</f>
        <v>0</v>
      </c>
      <c r="P64" s="232">
        <v>0</v>
      </c>
      <c r="Q64" s="232">
        <f>ROUND(E64*P64,2)</f>
        <v>0</v>
      </c>
      <c r="R64" s="232"/>
      <c r="S64" s="232" t="s">
        <v>268</v>
      </c>
      <c r="T64" s="233" t="s">
        <v>269</v>
      </c>
      <c r="U64" s="219">
        <v>0</v>
      </c>
      <c r="V64" s="219">
        <f>ROUND(E64*U64,2)</f>
        <v>0</v>
      </c>
      <c r="W64" s="219"/>
      <c r="X64" s="219" t="s">
        <v>368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374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0.399999999999999" outlineLevel="1" x14ac:dyDescent="0.25">
      <c r="A65" s="217"/>
      <c r="B65" s="218"/>
      <c r="C65" s="256" t="s">
        <v>1192</v>
      </c>
      <c r="D65" s="245"/>
      <c r="E65" s="246">
        <v>15.545</v>
      </c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381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7"/>
      <c r="B66" s="218"/>
      <c r="C66" s="256" t="s">
        <v>1193</v>
      </c>
      <c r="D66" s="245"/>
      <c r="E66" s="246">
        <v>13.38</v>
      </c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381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5">
      <c r="A67" s="221" t="s">
        <v>263</v>
      </c>
      <c r="B67" s="222" t="s">
        <v>136</v>
      </c>
      <c r="C67" s="238" t="s">
        <v>137</v>
      </c>
      <c r="D67" s="223"/>
      <c r="E67" s="224"/>
      <c r="F67" s="225"/>
      <c r="G67" s="225">
        <f>SUMIF(AG68:AG81,"&lt;&gt;NOR",G68:G81)</f>
        <v>0</v>
      </c>
      <c r="H67" s="225"/>
      <c r="I67" s="225">
        <f>SUM(I68:I81)</f>
        <v>0</v>
      </c>
      <c r="J67" s="225"/>
      <c r="K67" s="225">
        <f>SUM(K68:K81)</f>
        <v>0</v>
      </c>
      <c r="L67" s="225"/>
      <c r="M67" s="225">
        <f>SUM(M68:M81)</f>
        <v>0</v>
      </c>
      <c r="N67" s="225"/>
      <c r="O67" s="225">
        <f>SUM(O68:O81)</f>
        <v>34.090000000000003</v>
      </c>
      <c r="P67" s="225"/>
      <c r="Q67" s="225">
        <f>SUM(Q68:Q81)</f>
        <v>0</v>
      </c>
      <c r="R67" s="225"/>
      <c r="S67" s="225"/>
      <c r="T67" s="226"/>
      <c r="U67" s="220"/>
      <c r="V67" s="220">
        <f>SUM(V68:V81)</f>
        <v>48.39</v>
      </c>
      <c r="W67" s="220"/>
      <c r="X67" s="220"/>
      <c r="AG67" t="s">
        <v>264</v>
      </c>
    </row>
    <row r="68" spans="1:60" ht="20.399999999999999" outlineLevel="1" x14ac:dyDescent="0.25">
      <c r="A68" s="227">
        <v>17</v>
      </c>
      <c r="B68" s="228" t="s">
        <v>451</v>
      </c>
      <c r="C68" s="239" t="s">
        <v>452</v>
      </c>
      <c r="D68" s="229" t="s">
        <v>389</v>
      </c>
      <c r="E68" s="230">
        <v>88.31</v>
      </c>
      <c r="F68" s="231"/>
      <c r="G68" s="232">
        <f>ROUND(E68*F68,2)</f>
        <v>0</v>
      </c>
      <c r="H68" s="231"/>
      <c r="I68" s="232">
        <f>ROUND(E68*H68,2)</f>
        <v>0</v>
      </c>
      <c r="J68" s="231"/>
      <c r="K68" s="232">
        <f>ROUND(E68*J68,2)</f>
        <v>0</v>
      </c>
      <c r="L68" s="232">
        <v>21</v>
      </c>
      <c r="M68" s="232">
        <f>G68*(1+L68/100)</f>
        <v>0</v>
      </c>
      <c r="N68" s="232">
        <v>0</v>
      </c>
      <c r="O68" s="232">
        <f>ROUND(E68*N68,2)</f>
        <v>0</v>
      </c>
      <c r="P68" s="232">
        <v>0</v>
      </c>
      <c r="Q68" s="232">
        <f>ROUND(E68*P68,2)</f>
        <v>0</v>
      </c>
      <c r="R68" s="232" t="s">
        <v>366</v>
      </c>
      <c r="S68" s="232" t="s">
        <v>367</v>
      </c>
      <c r="T68" s="233" t="s">
        <v>367</v>
      </c>
      <c r="U68" s="219">
        <v>8.9999999999999993E-3</v>
      </c>
      <c r="V68" s="219">
        <f>ROUND(E68*U68,2)</f>
        <v>0.79</v>
      </c>
      <c r="W68" s="219"/>
      <c r="X68" s="219" t="s">
        <v>368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369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7"/>
      <c r="B69" s="218"/>
      <c r="C69" s="256" t="s">
        <v>1185</v>
      </c>
      <c r="D69" s="245"/>
      <c r="E69" s="246"/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381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7"/>
      <c r="B70" s="218"/>
      <c r="C70" s="256" t="s">
        <v>1190</v>
      </c>
      <c r="D70" s="245"/>
      <c r="E70" s="246">
        <v>25.47</v>
      </c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381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7"/>
      <c r="B71" s="218"/>
      <c r="C71" s="256" t="s">
        <v>1191</v>
      </c>
      <c r="D71" s="245"/>
      <c r="E71" s="246">
        <v>62.84</v>
      </c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381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27">
        <v>18</v>
      </c>
      <c r="B72" s="228" t="s">
        <v>612</v>
      </c>
      <c r="C72" s="239" t="s">
        <v>613</v>
      </c>
      <c r="D72" s="229" t="s">
        <v>389</v>
      </c>
      <c r="E72" s="230">
        <v>88.31</v>
      </c>
      <c r="F72" s="231"/>
      <c r="G72" s="232">
        <f>ROUND(E72*F72,2)</f>
        <v>0</v>
      </c>
      <c r="H72" s="231"/>
      <c r="I72" s="232">
        <f>ROUND(E72*H72,2)</f>
        <v>0</v>
      </c>
      <c r="J72" s="231"/>
      <c r="K72" s="232">
        <f>ROUND(E72*J72,2)</f>
        <v>0</v>
      </c>
      <c r="L72" s="232">
        <v>21</v>
      </c>
      <c r="M72" s="232">
        <f>G72*(1+L72/100)</f>
        <v>0</v>
      </c>
      <c r="N72" s="232">
        <v>0</v>
      </c>
      <c r="O72" s="232">
        <f>ROUND(E72*N72,2)</f>
        <v>0</v>
      </c>
      <c r="P72" s="232">
        <v>0</v>
      </c>
      <c r="Q72" s="232">
        <f>ROUND(E72*P72,2)</f>
        <v>0</v>
      </c>
      <c r="R72" s="232" t="s">
        <v>366</v>
      </c>
      <c r="S72" s="232" t="s">
        <v>367</v>
      </c>
      <c r="T72" s="233" t="s">
        <v>367</v>
      </c>
      <c r="U72" s="219">
        <v>0.20200000000000001</v>
      </c>
      <c r="V72" s="219">
        <f>ROUND(E72*U72,2)</f>
        <v>17.84</v>
      </c>
      <c r="W72" s="219"/>
      <c r="X72" s="219" t="s">
        <v>368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374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7"/>
      <c r="B73" s="218"/>
      <c r="C73" s="255" t="s">
        <v>614</v>
      </c>
      <c r="D73" s="247"/>
      <c r="E73" s="247"/>
      <c r="F73" s="247"/>
      <c r="G73" s="247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371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7"/>
      <c r="B74" s="218"/>
      <c r="C74" s="241" t="s">
        <v>615</v>
      </c>
      <c r="D74" s="236"/>
      <c r="E74" s="236"/>
      <c r="F74" s="236"/>
      <c r="G74" s="236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272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7"/>
      <c r="B75" s="218"/>
      <c r="C75" s="256" t="s">
        <v>1190</v>
      </c>
      <c r="D75" s="245"/>
      <c r="E75" s="246">
        <v>25.47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381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7"/>
      <c r="B76" s="218"/>
      <c r="C76" s="256" t="s">
        <v>1191</v>
      </c>
      <c r="D76" s="245"/>
      <c r="E76" s="246">
        <v>62.84</v>
      </c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381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27">
        <v>19</v>
      </c>
      <c r="B77" s="228" t="s">
        <v>616</v>
      </c>
      <c r="C77" s="239" t="s">
        <v>617</v>
      </c>
      <c r="D77" s="229" t="s">
        <v>389</v>
      </c>
      <c r="E77" s="230">
        <v>18.75</v>
      </c>
      <c r="F77" s="231"/>
      <c r="G77" s="232">
        <f>ROUND(E77*F77,2)</f>
        <v>0</v>
      </c>
      <c r="H77" s="231"/>
      <c r="I77" s="232">
        <f>ROUND(E77*H77,2)</f>
        <v>0</v>
      </c>
      <c r="J77" s="231"/>
      <c r="K77" s="232">
        <f>ROUND(E77*J77,2)</f>
        <v>0</v>
      </c>
      <c r="L77" s="232">
        <v>21</v>
      </c>
      <c r="M77" s="232">
        <f>G77*(1+L77/100)</f>
        <v>0</v>
      </c>
      <c r="N77" s="232">
        <v>0</v>
      </c>
      <c r="O77" s="232">
        <f>ROUND(E77*N77,2)</f>
        <v>0</v>
      </c>
      <c r="P77" s="232">
        <v>0</v>
      </c>
      <c r="Q77" s="232">
        <f>ROUND(E77*P77,2)</f>
        <v>0</v>
      </c>
      <c r="R77" s="232" t="s">
        <v>366</v>
      </c>
      <c r="S77" s="232" t="s">
        <v>367</v>
      </c>
      <c r="T77" s="233" t="s">
        <v>367</v>
      </c>
      <c r="U77" s="219">
        <v>1.587</v>
      </c>
      <c r="V77" s="219">
        <f>ROUND(E77*U77,2)</f>
        <v>29.76</v>
      </c>
      <c r="W77" s="219"/>
      <c r="X77" s="219" t="s">
        <v>368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369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1" outlineLevel="1" x14ac:dyDescent="0.25">
      <c r="A78" s="217"/>
      <c r="B78" s="218"/>
      <c r="C78" s="255" t="s">
        <v>618</v>
      </c>
      <c r="D78" s="247"/>
      <c r="E78" s="247"/>
      <c r="F78" s="247"/>
      <c r="G78" s="247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371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34" t="str">
        <f>C78</f>
        <v>sypaninou z vhodných hornin tř. 1 - 4 nebo materiálem připraveným podél výkopu ve vzdálenosti do 3 m od jeho kraje, pro jakoukoliv hloubku výkopu a jakoukoliv míru zhutnění,</v>
      </c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7"/>
      <c r="B79" s="218"/>
      <c r="C79" s="256" t="s">
        <v>1194</v>
      </c>
      <c r="D79" s="245"/>
      <c r="E79" s="246">
        <v>18.75</v>
      </c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381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27">
        <v>20</v>
      </c>
      <c r="B80" s="228" t="s">
        <v>1195</v>
      </c>
      <c r="C80" s="239" t="s">
        <v>1196</v>
      </c>
      <c r="D80" s="229" t="s">
        <v>495</v>
      </c>
      <c r="E80" s="230">
        <v>34.087499999999999</v>
      </c>
      <c r="F80" s="231"/>
      <c r="G80" s="232">
        <f>ROUND(E80*F80,2)</f>
        <v>0</v>
      </c>
      <c r="H80" s="231"/>
      <c r="I80" s="232">
        <f>ROUND(E80*H80,2)</f>
        <v>0</v>
      </c>
      <c r="J80" s="231"/>
      <c r="K80" s="232">
        <f>ROUND(E80*J80,2)</f>
        <v>0</v>
      </c>
      <c r="L80" s="232">
        <v>21</v>
      </c>
      <c r="M80" s="232">
        <f>G80*(1+L80/100)</f>
        <v>0</v>
      </c>
      <c r="N80" s="232">
        <v>1</v>
      </c>
      <c r="O80" s="232">
        <f>ROUND(E80*N80,2)</f>
        <v>34.090000000000003</v>
      </c>
      <c r="P80" s="232">
        <v>0</v>
      </c>
      <c r="Q80" s="232">
        <f>ROUND(E80*P80,2)</f>
        <v>0</v>
      </c>
      <c r="R80" s="232" t="s">
        <v>625</v>
      </c>
      <c r="S80" s="232" t="s">
        <v>367</v>
      </c>
      <c r="T80" s="233" t="s">
        <v>367</v>
      </c>
      <c r="U80" s="219">
        <v>0</v>
      </c>
      <c r="V80" s="219">
        <f>ROUND(E80*U80,2)</f>
        <v>0</v>
      </c>
      <c r="W80" s="219"/>
      <c r="X80" s="219" t="s">
        <v>626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1197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7"/>
      <c r="B81" s="218"/>
      <c r="C81" s="256" t="s">
        <v>1198</v>
      </c>
      <c r="D81" s="245"/>
      <c r="E81" s="246">
        <v>34.090000000000003</v>
      </c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381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5">
      <c r="A82" s="221" t="s">
        <v>263</v>
      </c>
      <c r="B82" s="222" t="s">
        <v>140</v>
      </c>
      <c r="C82" s="238" t="s">
        <v>141</v>
      </c>
      <c r="D82" s="223"/>
      <c r="E82" s="224"/>
      <c r="F82" s="225"/>
      <c r="G82" s="225">
        <f>SUMIF(AG83:AG104,"&lt;&gt;NOR",G83:G104)</f>
        <v>0</v>
      </c>
      <c r="H82" s="225"/>
      <c r="I82" s="225">
        <f>SUM(I83:I104)</f>
        <v>0</v>
      </c>
      <c r="J82" s="225"/>
      <c r="K82" s="225">
        <f>SUM(K83:K104)</f>
        <v>0</v>
      </c>
      <c r="L82" s="225"/>
      <c r="M82" s="225">
        <f>SUM(M83:M104)</f>
        <v>0</v>
      </c>
      <c r="N82" s="225"/>
      <c r="O82" s="225">
        <f>SUM(O83:O104)</f>
        <v>12.389999999999999</v>
      </c>
      <c r="P82" s="225"/>
      <c r="Q82" s="225">
        <f>SUM(Q83:Q104)</f>
        <v>0</v>
      </c>
      <c r="R82" s="225"/>
      <c r="S82" s="225"/>
      <c r="T82" s="226"/>
      <c r="U82" s="220"/>
      <c r="V82" s="220">
        <f>SUM(V83:V104)</f>
        <v>10.760000000000002</v>
      </c>
      <c r="W82" s="220"/>
      <c r="X82" s="220"/>
      <c r="AG82" t="s">
        <v>264</v>
      </c>
    </row>
    <row r="83" spans="1:60" outlineLevel="1" x14ac:dyDescent="0.25">
      <c r="A83" s="227">
        <v>21</v>
      </c>
      <c r="B83" s="228" t="s">
        <v>1199</v>
      </c>
      <c r="C83" s="239" t="s">
        <v>1200</v>
      </c>
      <c r="D83" s="229" t="s">
        <v>389</v>
      </c>
      <c r="E83" s="230">
        <v>7.43</v>
      </c>
      <c r="F83" s="231"/>
      <c r="G83" s="232">
        <f>ROUND(E83*F83,2)</f>
        <v>0</v>
      </c>
      <c r="H83" s="231"/>
      <c r="I83" s="232">
        <f>ROUND(E83*H83,2)</f>
        <v>0</v>
      </c>
      <c r="J83" s="231"/>
      <c r="K83" s="232">
        <f>ROUND(E83*J83,2)</f>
        <v>0</v>
      </c>
      <c r="L83" s="232">
        <v>21</v>
      </c>
      <c r="M83" s="232">
        <f>G83*(1+L83/100)</f>
        <v>0</v>
      </c>
      <c r="N83" s="232">
        <v>1.665</v>
      </c>
      <c r="O83" s="232">
        <f>ROUND(E83*N83,2)</f>
        <v>12.37</v>
      </c>
      <c r="P83" s="232">
        <v>0</v>
      </c>
      <c r="Q83" s="232">
        <f>ROUND(E83*P83,2)</f>
        <v>0</v>
      </c>
      <c r="R83" s="232" t="s">
        <v>521</v>
      </c>
      <c r="S83" s="232" t="s">
        <v>367</v>
      </c>
      <c r="T83" s="233" t="s">
        <v>367</v>
      </c>
      <c r="U83" s="219">
        <v>0.92</v>
      </c>
      <c r="V83" s="219">
        <f>ROUND(E83*U83,2)</f>
        <v>6.84</v>
      </c>
      <c r="W83" s="219"/>
      <c r="X83" s="219" t="s">
        <v>368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369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7"/>
      <c r="B84" s="218"/>
      <c r="C84" s="255" t="s">
        <v>1201</v>
      </c>
      <c r="D84" s="247"/>
      <c r="E84" s="247"/>
      <c r="F84" s="247"/>
      <c r="G84" s="247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371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7"/>
      <c r="B85" s="218"/>
      <c r="C85" s="256" t="s">
        <v>1202</v>
      </c>
      <c r="D85" s="245"/>
      <c r="E85" s="246">
        <v>2.74</v>
      </c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381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7"/>
      <c r="B86" s="218"/>
      <c r="C86" s="256" t="s">
        <v>1203</v>
      </c>
      <c r="D86" s="245"/>
      <c r="E86" s="246">
        <v>4.6900000000000004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381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27">
        <v>22</v>
      </c>
      <c r="B87" s="228" t="s">
        <v>634</v>
      </c>
      <c r="C87" s="239" t="s">
        <v>635</v>
      </c>
      <c r="D87" s="229" t="s">
        <v>469</v>
      </c>
      <c r="E87" s="230">
        <v>46.5</v>
      </c>
      <c r="F87" s="231"/>
      <c r="G87" s="232">
        <f>ROUND(E87*F87,2)</f>
        <v>0</v>
      </c>
      <c r="H87" s="231"/>
      <c r="I87" s="232">
        <f>ROUND(E87*H87,2)</f>
        <v>0</v>
      </c>
      <c r="J87" s="231"/>
      <c r="K87" s="232">
        <f>ROUND(E87*J87,2)</f>
        <v>0</v>
      </c>
      <c r="L87" s="232">
        <v>21</v>
      </c>
      <c r="M87" s="232">
        <f>G87*(1+L87/100)</f>
        <v>0</v>
      </c>
      <c r="N87" s="232">
        <v>0</v>
      </c>
      <c r="O87" s="232">
        <f>ROUND(E87*N87,2)</f>
        <v>0</v>
      </c>
      <c r="P87" s="232">
        <v>0</v>
      </c>
      <c r="Q87" s="232">
        <f>ROUND(E87*P87,2)</f>
        <v>0</v>
      </c>
      <c r="R87" s="232" t="s">
        <v>636</v>
      </c>
      <c r="S87" s="232" t="s">
        <v>367</v>
      </c>
      <c r="T87" s="233" t="s">
        <v>367</v>
      </c>
      <c r="U87" s="219">
        <v>5.5E-2</v>
      </c>
      <c r="V87" s="219">
        <f>ROUND(E87*U87,2)</f>
        <v>2.56</v>
      </c>
      <c r="W87" s="219"/>
      <c r="X87" s="219" t="s">
        <v>368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374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7"/>
      <c r="B88" s="218"/>
      <c r="C88" s="256" t="s">
        <v>1204</v>
      </c>
      <c r="D88" s="245"/>
      <c r="E88" s="246">
        <v>24</v>
      </c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381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7"/>
      <c r="B89" s="218"/>
      <c r="C89" s="256" t="s">
        <v>1205</v>
      </c>
      <c r="D89" s="245"/>
      <c r="E89" s="246">
        <v>22.5</v>
      </c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381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27">
        <v>23</v>
      </c>
      <c r="B90" s="228" t="s">
        <v>1206</v>
      </c>
      <c r="C90" s="239" t="s">
        <v>1207</v>
      </c>
      <c r="D90" s="229" t="s">
        <v>365</v>
      </c>
      <c r="E90" s="230">
        <v>14</v>
      </c>
      <c r="F90" s="231"/>
      <c r="G90" s="232">
        <f>ROUND(E90*F90,2)</f>
        <v>0</v>
      </c>
      <c r="H90" s="231"/>
      <c r="I90" s="232">
        <f>ROUND(E90*H90,2)</f>
        <v>0</v>
      </c>
      <c r="J90" s="231"/>
      <c r="K90" s="232">
        <f>ROUND(E90*J90,2)</f>
        <v>0</v>
      </c>
      <c r="L90" s="232">
        <v>21</v>
      </c>
      <c r="M90" s="232">
        <f>G90*(1+L90/100)</f>
        <v>0</v>
      </c>
      <c r="N90" s="232">
        <v>0</v>
      </c>
      <c r="O90" s="232">
        <f>ROUND(E90*N90,2)</f>
        <v>0</v>
      </c>
      <c r="P90" s="232">
        <v>0</v>
      </c>
      <c r="Q90" s="232">
        <f>ROUND(E90*P90,2)</f>
        <v>0</v>
      </c>
      <c r="R90" s="232" t="s">
        <v>636</v>
      </c>
      <c r="S90" s="232" t="s">
        <v>367</v>
      </c>
      <c r="T90" s="233" t="s">
        <v>367</v>
      </c>
      <c r="U90" s="219">
        <v>7.0000000000000007E-2</v>
      </c>
      <c r="V90" s="219">
        <f>ROUND(E90*U90,2)</f>
        <v>0.98</v>
      </c>
      <c r="W90" s="219"/>
      <c r="X90" s="219" t="s">
        <v>368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374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7"/>
      <c r="B91" s="218"/>
      <c r="C91" s="256" t="s">
        <v>1208</v>
      </c>
      <c r="D91" s="245"/>
      <c r="E91" s="246">
        <v>14</v>
      </c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381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27">
        <v>24</v>
      </c>
      <c r="B92" s="228" t="s">
        <v>1209</v>
      </c>
      <c r="C92" s="239" t="s">
        <v>1210</v>
      </c>
      <c r="D92" s="229" t="s">
        <v>365</v>
      </c>
      <c r="E92" s="230">
        <v>4</v>
      </c>
      <c r="F92" s="231"/>
      <c r="G92" s="232">
        <f>ROUND(E92*F92,2)</f>
        <v>0</v>
      </c>
      <c r="H92" s="231"/>
      <c r="I92" s="232">
        <f>ROUND(E92*H92,2)</f>
        <v>0</v>
      </c>
      <c r="J92" s="231"/>
      <c r="K92" s="232">
        <f>ROUND(E92*J92,2)</f>
        <v>0</v>
      </c>
      <c r="L92" s="232">
        <v>21</v>
      </c>
      <c r="M92" s="232">
        <f>G92*(1+L92/100)</f>
        <v>0</v>
      </c>
      <c r="N92" s="232">
        <v>0</v>
      </c>
      <c r="O92" s="232">
        <f>ROUND(E92*N92,2)</f>
        <v>0</v>
      </c>
      <c r="P92" s="232">
        <v>0</v>
      </c>
      <c r="Q92" s="232">
        <f>ROUND(E92*P92,2)</f>
        <v>0</v>
      </c>
      <c r="R92" s="232" t="s">
        <v>636</v>
      </c>
      <c r="S92" s="232" t="s">
        <v>367</v>
      </c>
      <c r="T92" s="233" t="s">
        <v>367</v>
      </c>
      <c r="U92" s="219">
        <v>9.5000000000000001E-2</v>
      </c>
      <c r="V92" s="219">
        <f>ROUND(E92*U92,2)</f>
        <v>0.38</v>
      </c>
      <c r="W92" s="219"/>
      <c r="X92" s="219" t="s">
        <v>368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374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7"/>
      <c r="B93" s="218"/>
      <c r="C93" s="256" t="s">
        <v>1211</v>
      </c>
      <c r="D93" s="245"/>
      <c r="E93" s="246">
        <v>4</v>
      </c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381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27">
        <v>25</v>
      </c>
      <c r="B94" s="228" t="s">
        <v>644</v>
      </c>
      <c r="C94" s="239" t="s">
        <v>645</v>
      </c>
      <c r="D94" s="229" t="s">
        <v>469</v>
      </c>
      <c r="E94" s="230">
        <v>47.197499999999998</v>
      </c>
      <c r="F94" s="231"/>
      <c r="G94" s="232">
        <f>ROUND(E94*F94,2)</f>
        <v>0</v>
      </c>
      <c r="H94" s="231"/>
      <c r="I94" s="232">
        <f>ROUND(E94*H94,2)</f>
        <v>0</v>
      </c>
      <c r="J94" s="231"/>
      <c r="K94" s="232">
        <f>ROUND(E94*J94,2)</f>
        <v>0</v>
      </c>
      <c r="L94" s="232">
        <v>21</v>
      </c>
      <c r="M94" s="232">
        <f>G94*(1+L94/100)</f>
        <v>0</v>
      </c>
      <c r="N94" s="232">
        <v>4.8000000000000001E-4</v>
      </c>
      <c r="O94" s="232">
        <f>ROUND(E94*N94,2)</f>
        <v>0.02</v>
      </c>
      <c r="P94" s="232">
        <v>0</v>
      </c>
      <c r="Q94" s="232">
        <f>ROUND(E94*P94,2)</f>
        <v>0</v>
      </c>
      <c r="R94" s="232" t="s">
        <v>625</v>
      </c>
      <c r="S94" s="232" t="s">
        <v>367</v>
      </c>
      <c r="T94" s="233" t="s">
        <v>367</v>
      </c>
      <c r="U94" s="219">
        <v>0</v>
      </c>
      <c r="V94" s="219">
        <f>ROUND(E94*U94,2)</f>
        <v>0</v>
      </c>
      <c r="W94" s="219"/>
      <c r="X94" s="219" t="s">
        <v>626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627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7"/>
      <c r="B95" s="218"/>
      <c r="C95" s="256" t="s">
        <v>1212</v>
      </c>
      <c r="D95" s="245"/>
      <c r="E95" s="246">
        <v>24.36</v>
      </c>
      <c r="F95" s="219"/>
      <c r="G95" s="219"/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0"/>
      <c r="Z95" s="210"/>
      <c r="AA95" s="210"/>
      <c r="AB95" s="210"/>
      <c r="AC95" s="210"/>
      <c r="AD95" s="210"/>
      <c r="AE95" s="210"/>
      <c r="AF95" s="210"/>
      <c r="AG95" s="210" t="s">
        <v>381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7"/>
      <c r="B96" s="218"/>
      <c r="C96" s="256" t="s">
        <v>1213</v>
      </c>
      <c r="D96" s="245"/>
      <c r="E96" s="246">
        <v>22.84</v>
      </c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381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27">
        <v>26</v>
      </c>
      <c r="B97" s="228" t="s">
        <v>1214</v>
      </c>
      <c r="C97" s="239" t="s">
        <v>1215</v>
      </c>
      <c r="D97" s="229" t="s">
        <v>365</v>
      </c>
      <c r="E97" s="230">
        <v>4.0599999999999996</v>
      </c>
      <c r="F97" s="231"/>
      <c r="G97" s="232">
        <f>ROUND(E97*F97,2)</f>
        <v>0</v>
      </c>
      <c r="H97" s="231"/>
      <c r="I97" s="232">
        <f>ROUND(E97*H97,2)</f>
        <v>0</v>
      </c>
      <c r="J97" s="231"/>
      <c r="K97" s="232">
        <f>ROUND(E97*J97,2)</f>
        <v>0</v>
      </c>
      <c r="L97" s="232">
        <v>21</v>
      </c>
      <c r="M97" s="232">
        <f>G97*(1+L97/100)</f>
        <v>0</v>
      </c>
      <c r="N97" s="232">
        <v>0</v>
      </c>
      <c r="O97" s="232">
        <f>ROUND(E97*N97,2)</f>
        <v>0</v>
      </c>
      <c r="P97" s="232">
        <v>0</v>
      </c>
      <c r="Q97" s="232">
        <f>ROUND(E97*P97,2)</f>
        <v>0</v>
      </c>
      <c r="R97" s="232" t="s">
        <v>625</v>
      </c>
      <c r="S97" s="232" t="s">
        <v>367</v>
      </c>
      <c r="T97" s="233" t="s">
        <v>367</v>
      </c>
      <c r="U97" s="219">
        <v>0</v>
      </c>
      <c r="V97" s="219">
        <f>ROUND(E97*U97,2)</f>
        <v>0</v>
      </c>
      <c r="W97" s="219"/>
      <c r="X97" s="219" t="s">
        <v>626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627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17"/>
      <c r="B98" s="218"/>
      <c r="C98" s="256" t="s">
        <v>1216</v>
      </c>
      <c r="D98" s="245"/>
      <c r="E98" s="246">
        <v>4.0599999999999996</v>
      </c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381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27">
        <v>27</v>
      </c>
      <c r="B99" s="228" t="s">
        <v>1217</v>
      </c>
      <c r="C99" s="239" t="s">
        <v>1218</v>
      </c>
      <c r="D99" s="229" t="s">
        <v>365</v>
      </c>
      <c r="E99" s="230">
        <v>4.0599999999999996</v>
      </c>
      <c r="F99" s="231"/>
      <c r="G99" s="232">
        <f>ROUND(E99*F99,2)</f>
        <v>0</v>
      </c>
      <c r="H99" s="231"/>
      <c r="I99" s="232">
        <f>ROUND(E99*H99,2)</f>
        <v>0</v>
      </c>
      <c r="J99" s="231"/>
      <c r="K99" s="232">
        <f>ROUND(E99*J99,2)</f>
        <v>0</v>
      </c>
      <c r="L99" s="232">
        <v>21</v>
      </c>
      <c r="M99" s="232">
        <f>G99*(1+L99/100)</f>
        <v>0</v>
      </c>
      <c r="N99" s="232">
        <v>0</v>
      </c>
      <c r="O99" s="232">
        <f>ROUND(E99*N99,2)</f>
        <v>0</v>
      </c>
      <c r="P99" s="232">
        <v>0</v>
      </c>
      <c r="Q99" s="232">
        <f>ROUND(E99*P99,2)</f>
        <v>0</v>
      </c>
      <c r="R99" s="232" t="s">
        <v>625</v>
      </c>
      <c r="S99" s="232" t="s">
        <v>367</v>
      </c>
      <c r="T99" s="233" t="s">
        <v>367</v>
      </c>
      <c r="U99" s="219">
        <v>0</v>
      </c>
      <c r="V99" s="219">
        <f>ROUND(E99*U99,2)</f>
        <v>0</v>
      </c>
      <c r="W99" s="219"/>
      <c r="X99" s="219" t="s">
        <v>626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627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7"/>
      <c r="B100" s="218"/>
      <c r="C100" s="256" t="s">
        <v>1216</v>
      </c>
      <c r="D100" s="245"/>
      <c r="E100" s="246">
        <v>4.0599999999999996</v>
      </c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381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27">
        <v>28</v>
      </c>
      <c r="B101" s="228" t="s">
        <v>1219</v>
      </c>
      <c r="C101" s="239" t="s">
        <v>1220</v>
      </c>
      <c r="D101" s="229" t="s">
        <v>365</v>
      </c>
      <c r="E101" s="230">
        <v>6.09</v>
      </c>
      <c r="F101" s="231"/>
      <c r="G101" s="232">
        <f>ROUND(E101*F101,2)</f>
        <v>0</v>
      </c>
      <c r="H101" s="231"/>
      <c r="I101" s="232">
        <f>ROUND(E101*H101,2)</f>
        <v>0</v>
      </c>
      <c r="J101" s="231"/>
      <c r="K101" s="232">
        <f>ROUND(E101*J101,2)</f>
        <v>0</v>
      </c>
      <c r="L101" s="232">
        <v>21</v>
      </c>
      <c r="M101" s="232">
        <f>G101*(1+L101/100)</f>
        <v>0</v>
      </c>
      <c r="N101" s="232">
        <v>0</v>
      </c>
      <c r="O101" s="232">
        <f>ROUND(E101*N101,2)</f>
        <v>0</v>
      </c>
      <c r="P101" s="232">
        <v>0</v>
      </c>
      <c r="Q101" s="232">
        <f>ROUND(E101*P101,2)</f>
        <v>0</v>
      </c>
      <c r="R101" s="232" t="s">
        <v>625</v>
      </c>
      <c r="S101" s="232" t="s">
        <v>367</v>
      </c>
      <c r="T101" s="233" t="s">
        <v>367</v>
      </c>
      <c r="U101" s="219">
        <v>0</v>
      </c>
      <c r="V101" s="219">
        <f>ROUND(E101*U101,2)</f>
        <v>0</v>
      </c>
      <c r="W101" s="219"/>
      <c r="X101" s="219" t="s">
        <v>626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627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7"/>
      <c r="B102" s="218"/>
      <c r="C102" s="256" t="s">
        <v>1221</v>
      </c>
      <c r="D102" s="245"/>
      <c r="E102" s="246">
        <v>6.09</v>
      </c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381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27">
        <v>29</v>
      </c>
      <c r="B103" s="228" t="s">
        <v>1222</v>
      </c>
      <c r="C103" s="239" t="s">
        <v>1223</v>
      </c>
      <c r="D103" s="229" t="s">
        <v>365</v>
      </c>
      <c r="E103" s="230">
        <v>4.0599999999999996</v>
      </c>
      <c r="F103" s="231"/>
      <c r="G103" s="232">
        <f>ROUND(E103*F103,2)</f>
        <v>0</v>
      </c>
      <c r="H103" s="231"/>
      <c r="I103" s="232">
        <f>ROUND(E103*H103,2)</f>
        <v>0</v>
      </c>
      <c r="J103" s="231"/>
      <c r="K103" s="232">
        <f>ROUND(E103*J103,2)</f>
        <v>0</v>
      </c>
      <c r="L103" s="232">
        <v>21</v>
      </c>
      <c r="M103" s="232">
        <f>G103*(1+L103/100)</f>
        <v>0</v>
      </c>
      <c r="N103" s="232">
        <v>0</v>
      </c>
      <c r="O103" s="232">
        <f>ROUND(E103*N103,2)</f>
        <v>0</v>
      </c>
      <c r="P103" s="232">
        <v>0</v>
      </c>
      <c r="Q103" s="232">
        <f>ROUND(E103*P103,2)</f>
        <v>0</v>
      </c>
      <c r="R103" s="232" t="s">
        <v>625</v>
      </c>
      <c r="S103" s="232" t="s">
        <v>367</v>
      </c>
      <c r="T103" s="233" t="s">
        <v>367</v>
      </c>
      <c r="U103" s="219">
        <v>0</v>
      </c>
      <c r="V103" s="219">
        <f>ROUND(E103*U103,2)</f>
        <v>0</v>
      </c>
      <c r="W103" s="219"/>
      <c r="X103" s="219" t="s">
        <v>626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627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7"/>
      <c r="B104" s="218"/>
      <c r="C104" s="256" t="s">
        <v>1216</v>
      </c>
      <c r="D104" s="245"/>
      <c r="E104" s="246">
        <v>4.0599999999999996</v>
      </c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381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x14ac:dyDescent="0.25">
      <c r="A105" s="221" t="s">
        <v>263</v>
      </c>
      <c r="B105" s="222" t="s">
        <v>150</v>
      </c>
      <c r="C105" s="238" t="s">
        <v>151</v>
      </c>
      <c r="D105" s="223"/>
      <c r="E105" s="224"/>
      <c r="F105" s="225"/>
      <c r="G105" s="225">
        <f>SUMIF(AG106:AG117,"&lt;&gt;NOR",G106:G117)</f>
        <v>0</v>
      </c>
      <c r="H105" s="225"/>
      <c r="I105" s="225">
        <f>SUM(I106:I117)</f>
        <v>0</v>
      </c>
      <c r="J105" s="225"/>
      <c r="K105" s="225">
        <f>SUM(K106:K117)</f>
        <v>0</v>
      </c>
      <c r="L105" s="225"/>
      <c r="M105" s="225">
        <f>SUM(M106:M117)</f>
        <v>0</v>
      </c>
      <c r="N105" s="225"/>
      <c r="O105" s="225">
        <f>SUM(O106:O117)</f>
        <v>10.63</v>
      </c>
      <c r="P105" s="225"/>
      <c r="Q105" s="225">
        <f>SUM(Q106:Q117)</f>
        <v>0</v>
      </c>
      <c r="R105" s="225"/>
      <c r="S105" s="225"/>
      <c r="T105" s="226"/>
      <c r="U105" s="220"/>
      <c r="V105" s="220">
        <f>SUM(V106:V117)</f>
        <v>9.7799999999999994</v>
      </c>
      <c r="W105" s="220"/>
      <c r="X105" s="220"/>
      <c r="AG105" t="s">
        <v>264</v>
      </c>
    </row>
    <row r="106" spans="1:60" outlineLevel="1" x14ac:dyDescent="0.25">
      <c r="A106" s="227">
        <v>30</v>
      </c>
      <c r="B106" s="228" t="s">
        <v>1224</v>
      </c>
      <c r="C106" s="239" t="s">
        <v>1225</v>
      </c>
      <c r="D106" s="229" t="s">
        <v>389</v>
      </c>
      <c r="E106" s="230">
        <v>1.8</v>
      </c>
      <c r="F106" s="231"/>
      <c r="G106" s="232">
        <f>ROUND(E106*F106,2)</f>
        <v>0</v>
      </c>
      <c r="H106" s="231"/>
      <c r="I106" s="232">
        <f>ROUND(E106*H106,2)</f>
        <v>0</v>
      </c>
      <c r="J106" s="231"/>
      <c r="K106" s="232">
        <f>ROUND(E106*J106,2)</f>
        <v>0</v>
      </c>
      <c r="L106" s="232">
        <v>21</v>
      </c>
      <c r="M106" s="232">
        <f>G106*(1+L106/100)</f>
        <v>0</v>
      </c>
      <c r="N106" s="232">
        <v>1.7034</v>
      </c>
      <c r="O106" s="232">
        <f>ROUND(E106*N106,2)</f>
        <v>3.07</v>
      </c>
      <c r="P106" s="232">
        <v>0</v>
      </c>
      <c r="Q106" s="232">
        <f>ROUND(E106*P106,2)</f>
        <v>0</v>
      </c>
      <c r="R106" s="232" t="s">
        <v>636</v>
      </c>
      <c r="S106" s="232" t="s">
        <v>367</v>
      </c>
      <c r="T106" s="233" t="s">
        <v>367</v>
      </c>
      <c r="U106" s="219">
        <v>1.3029999999999999</v>
      </c>
      <c r="V106" s="219">
        <f>ROUND(E106*U106,2)</f>
        <v>2.35</v>
      </c>
      <c r="W106" s="219"/>
      <c r="X106" s="219" t="s">
        <v>368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369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17"/>
      <c r="B107" s="218"/>
      <c r="C107" s="255" t="s">
        <v>747</v>
      </c>
      <c r="D107" s="247"/>
      <c r="E107" s="247"/>
      <c r="F107" s="247"/>
      <c r="G107" s="247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371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7"/>
      <c r="B108" s="218"/>
      <c r="C108" s="256" t="s">
        <v>1226</v>
      </c>
      <c r="D108" s="245"/>
      <c r="E108" s="246">
        <v>1.8</v>
      </c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381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27">
        <v>31</v>
      </c>
      <c r="B109" s="228" t="s">
        <v>1227</v>
      </c>
      <c r="C109" s="239" t="s">
        <v>1228</v>
      </c>
      <c r="D109" s="229" t="s">
        <v>389</v>
      </c>
      <c r="E109" s="230">
        <v>3.13</v>
      </c>
      <c r="F109" s="231"/>
      <c r="G109" s="232">
        <f>ROUND(E109*F109,2)</f>
        <v>0</v>
      </c>
      <c r="H109" s="231"/>
      <c r="I109" s="232">
        <f>ROUND(E109*H109,2)</f>
        <v>0</v>
      </c>
      <c r="J109" s="231"/>
      <c r="K109" s="232">
        <f>ROUND(E109*J109,2)</f>
        <v>0</v>
      </c>
      <c r="L109" s="232">
        <v>21</v>
      </c>
      <c r="M109" s="232">
        <f>G109*(1+L109/100)</f>
        <v>0</v>
      </c>
      <c r="N109" s="232">
        <v>1.8907700000000001</v>
      </c>
      <c r="O109" s="232">
        <f>ROUND(E109*N109,2)</f>
        <v>5.92</v>
      </c>
      <c r="P109" s="232">
        <v>0</v>
      </c>
      <c r="Q109" s="232">
        <f>ROUND(E109*P109,2)</f>
        <v>0</v>
      </c>
      <c r="R109" s="232" t="s">
        <v>636</v>
      </c>
      <c r="S109" s="232" t="s">
        <v>367</v>
      </c>
      <c r="T109" s="233" t="s">
        <v>367</v>
      </c>
      <c r="U109" s="219">
        <v>1.6950000000000001</v>
      </c>
      <c r="V109" s="219">
        <f>ROUND(E109*U109,2)</f>
        <v>5.31</v>
      </c>
      <c r="W109" s="219"/>
      <c r="X109" s="219" t="s">
        <v>368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369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7"/>
      <c r="B110" s="218"/>
      <c r="C110" s="255" t="s">
        <v>747</v>
      </c>
      <c r="D110" s="247"/>
      <c r="E110" s="247"/>
      <c r="F110" s="247"/>
      <c r="G110" s="247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371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7"/>
      <c r="B111" s="218"/>
      <c r="C111" s="256" t="s">
        <v>1229</v>
      </c>
      <c r="D111" s="245"/>
      <c r="E111" s="246">
        <v>3.13</v>
      </c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381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0.399999999999999" outlineLevel="1" x14ac:dyDescent="0.25">
      <c r="A112" s="227">
        <v>32</v>
      </c>
      <c r="B112" s="228" t="s">
        <v>1230</v>
      </c>
      <c r="C112" s="239" t="s">
        <v>1231</v>
      </c>
      <c r="D112" s="229" t="s">
        <v>389</v>
      </c>
      <c r="E112" s="230">
        <v>0.65</v>
      </c>
      <c r="F112" s="231"/>
      <c r="G112" s="232">
        <f>ROUND(E112*F112,2)</f>
        <v>0</v>
      </c>
      <c r="H112" s="231"/>
      <c r="I112" s="232">
        <f>ROUND(E112*H112,2)</f>
        <v>0</v>
      </c>
      <c r="J112" s="231"/>
      <c r="K112" s="232">
        <f>ROUND(E112*J112,2)</f>
        <v>0</v>
      </c>
      <c r="L112" s="232">
        <v>21</v>
      </c>
      <c r="M112" s="232">
        <f>G112*(1+L112/100)</f>
        <v>0</v>
      </c>
      <c r="N112" s="232">
        <v>2.5</v>
      </c>
      <c r="O112" s="232">
        <f>ROUND(E112*N112,2)</f>
        <v>1.63</v>
      </c>
      <c r="P112" s="232">
        <v>0</v>
      </c>
      <c r="Q112" s="232">
        <f>ROUND(E112*P112,2)</f>
        <v>0</v>
      </c>
      <c r="R112" s="232" t="s">
        <v>636</v>
      </c>
      <c r="S112" s="232" t="s">
        <v>367</v>
      </c>
      <c r="T112" s="233" t="s">
        <v>367</v>
      </c>
      <c r="U112" s="219">
        <v>1.4490000000000001</v>
      </c>
      <c r="V112" s="219">
        <f>ROUND(E112*U112,2)</f>
        <v>0.94</v>
      </c>
      <c r="W112" s="219"/>
      <c r="X112" s="219" t="s">
        <v>368</v>
      </c>
      <c r="Y112" s="210"/>
      <c r="Z112" s="210"/>
      <c r="AA112" s="210"/>
      <c r="AB112" s="210"/>
      <c r="AC112" s="210"/>
      <c r="AD112" s="210"/>
      <c r="AE112" s="210"/>
      <c r="AF112" s="210"/>
      <c r="AG112" s="210" t="s">
        <v>369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7"/>
      <c r="B113" s="218"/>
      <c r="C113" s="255" t="s">
        <v>890</v>
      </c>
      <c r="D113" s="247"/>
      <c r="E113" s="247"/>
      <c r="F113" s="247"/>
      <c r="G113" s="247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371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17"/>
      <c r="B114" s="218"/>
      <c r="C114" s="256" t="s">
        <v>1232</v>
      </c>
      <c r="D114" s="245"/>
      <c r="E114" s="246">
        <v>0.65</v>
      </c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381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0.399999999999999" outlineLevel="1" x14ac:dyDescent="0.25">
      <c r="A115" s="227">
        <v>33</v>
      </c>
      <c r="B115" s="228" t="s">
        <v>1233</v>
      </c>
      <c r="C115" s="239" t="s">
        <v>1234</v>
      </c>
      <c r="D115" s="229" t="s">
        <v>458</v>
      </c>
      <c r="E115" s="230">
        <v>1.44</v>
      </c>
      <c r="F115" s="231"/>
      <c r="G115" s="232">
        <f>ROUND(E115*F115,2)</f>
        <v>0</v>
      </c>
      <c r="H115" s="231"/>
      <c r="I115" s="232">
        <f>ROUND(E115*H115,2)</f>
        <v>0</v>
      </c>
      <c r="J115" s="231"/>
      <c r="K115" s="232">
        <f>ROUND(E115*J115,2)</f>
        <v>0</v>
      </c>
      <c r="L115" s="232">
        <v>21</v>
      </c>
      <c r="M115" s="232">
        <f>G115*(1+L115/100)</f>
        <v>0</v>
      </c>
      <c r="N115" s="232">
        <v>4.4099999999999999E-3</v>
      </c>
      <c r="O115" s="232">
        <f>ROUND(E115*N115,2)</f>
        <v>0.01</v>
      </c>
      <c r="P115" s="232">
        <v>0</v>
      </c>
      <c r="Q115" s="232">
        <f>ROUND(E115*P115,2)</f>
        <v>0</v>
      </c>
      <c r="R115" s="232" t="s">
        <v>636</v>
      </c>
      <c r="S115" s="232" t="s">
        <v>367</v>
      </c>
      <c r="T115" s="233" t="s">
        <v>367</v>
      </c>
      <c r="U115" s="219">
        <v>0.82099999999999995</v>
      </c>
      <c r="V115" s="219">
        <f>ROUND(E115*U115,2)</f>
        <v>1.18</v>
      </c>
      <c r="W115" s="219"/>
      <c r="X115" s="219" t="s">
        <v>368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369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7"/>
      <c r="B116" s="218"/>
      <c r="C116" s="255" t="s">
        <v>747</v>
      </c>
      <c r="D116" s="247"/>
      <c r="E116" s="247"/>
      <c r="F116" s="247"/>
      <c r="G116" s="247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371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7"/>
      <c r="B117" s="218"/>
      <c r="C117" s="256" t="s">
        <v>1235</v>
      </c>
      <c r="D117" s="245"/>
      <c r="E117" s="246">
        <v>1.44</v>
      </c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381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x14ac:dyDescent="0.25">
      <c r="A118" s="221" t="s">
        <v>263</v>
      </c>
      <c r="B118" s="222" t="s">
        <v>164</v>
      </c>
      <c r="C118" s="238" t="s">
        <v>165</v>
      </c>
      <c r="D118" s="223"/>
      <c r="E118" s="224"/>
      <c r="F118" s="225"/>
      <c r="G118" s="225">
        <f>SUMIF(AG119:AG124,"&lt;&gt;NOR",G119:G124)</f>
        <v>0</v>
      </c>
      <c r="H118" s="225"/>
      <c r="I118" s="225">
        <f>SUM(I119:I124)</f>
        <v>0</v>
      </c>
      <c r="J118" s="225"/>
      <c r="K118" s="225">
        <f>SUM(K119:K124)</f>
        <v>0</v>
      </c>
      <c r="L118" s="225"/>
      <c r="M118" s="225">
        <f>SUM(M119:M124)</f>
        <v>0</v>
      </c>
      <c r="N118" s="225"/>
      <c r="O118" s="225">
        <f>SUM(O119:O124)</f>
        <v>0.09</v>
      </c>
      <c r="P118" s="225"/>
      <c r="Q118" s="225">
        <f>SUM(Q119:Q124)</f>
        <v>0</v>
      </c>
      <c r="R118" s="225"/>
      <c r="S118" s="225"/>
      <c r="T118" s="226"/>
      <c r="U118" s="220"/>
      <c r="V118" s="220">
        <f>SUM(V119:V124)</f>
        <v>5.93</v>
      </c>
      <c r="W118" s="220"/>
      <c r="X118" s="220"/>
      <c r="AG118" t="s">
        <v>264</v>
      </c>
    </row>
    <row r="119" spans="1:60" ht="20.399999999999999" outlineLevel="1" x14ac:dyDescent="0.25">
      <c r="A119" s="227">
        <v>34</v>
      </c>
      <c r="B119" s="228" t="s">
        <v>1236</v>
      </c>
      <c r="C119" s="239" t="s">
        <v>1237</v>
      </c>
      <c r="D119" s="229" t="s">
        <v>365</v>
      </c>
      <c r="E119" s="230">
        <v>2</v>
      </c>
      <c r="F119" s="231"/>
      <c r="G119" s="232">
        <f>ROUND(E119*F119,2)</f>
        <v>0</v>
      </c>
      <c r="H119" s="231"/>
      <c r="I119" s="232">
        <f>ROUND(E119*H119,2)</f>
        <v>0</v>
      </c>
      <c r="J119" s="231"/>
      <c r="K119" s="232">
        <f>ROUND(E119*J119,2)</f>
        <v>0</v>
      </c>
      <c r="L119" s="232">
        <v>21</v>
      </c>
      <c r="M119" s="232">
        <f>G119*(1+L119/100)</f>
        <v>0</v>
      </c>
      <c r="N119" s="232">
        <v>0</v>
      </c>
      <c r="O119" s="232">
        <f>ROUND(E119*N119,2)</f>
        <v>0</v>
      </c>
      <c r="P119" s="232">
        <v>0</v>
      </c>
      <c r="Q119" s="232">
        <f>ROUND(E119*P119,2)</f>
        <v>0</v>
      </c>
      <c r="R119" s="232" t="s">
        <v>636</v>
      </c>
      <c r="S119" s="232" t="s">
        <v>367</v>
      </c>
      <c r="T119" s="233" t="s">
        <v>367</v>
      </c>
      <c r="U119" s="219">
        <v>2.9672000000000001</v>
      </c>
      <c r="V119" s="219">
        <f>ROUND(E119*U119,2)</f>
        <v>5.93</v>
      </c>
      <c r="W119" s="219"/>
      <c r="X119" s="219" t="s">
        <v>368</v>
      </c>
      <c r="Y119" s="210"/>
      <c r="Z119" s="210"/>
      <c r="AA119" s="210"/>
      <c r="AB119" s="210"/>
      <c r="AC119" s="210"/>
      <c r="AD119" s="210"/>
      <c r="AE119" s="210"/>
      <c r="AF119" s="210"/>
      <c r="AG119" s="210" t="s">
        <v>374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7"/>
      <c r="B120" s="218"/>
      <c r="C120" s="256" t="s">
        <v>1238</v>
      </c>
      <c r="D120" s="245"/>
      <c r="E120" s="246">
        <v>1</v>
      </c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381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7"/>
      <c r="B121" s="218"/>
      <c r="C121" s="256" t="s">
        <v>1239</v>
      </c>
      <c r="D121" s="245"/>
      <c r="E121" s="246">
        <v>1</v>
      </c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381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30.6" outlineLevel="1" x14ac:dyDescent="0.25">
      <c r="A122" s="227">
        <v>35</v>
      </c>
      <c r="B122" s="228" t="s">
        <v>1240</v>
      </c>
      <c r="C122" s="239" t="s">
        <v>1241</v>
      </c>
      <c r="D122" s="229" t="s">
        <v>365</v>
      </c>
      <c r="E122" s="230">
        <v>2.02</v>
      </c>
      <c r="F122" s="231"/>
      <c r="G122" s="232">
        <f>ROUND(E122*F122,2)</f>
        <v>0</v>
      </c>
      <c r="H122" s="231"/>
      <c r="I122" s="232">
        <f>ROUND(E122*H122,2)</f>
        <v>0</v>
      </c>
      <c r="J122" s="231"/>
      <c r="K122" s="232">
        <f>ROUND(E122*J122,2)</f>
        <v>0</v>
      </c>
      <c r="L122" s="232">
        <v>21</v>
      </c>
      <c r="M122" s="232">
        <f>G122*(1+L122/100)</f>
        <v>0</v>
      </c>
      <c r="N122" s="232">
        <v>4.2999999999999997E-2</v>
      </c>
      <c r="O122" s="232">
        <f>ROUND(E122*N122,2)</f>
        <v>0.09</v>
      </c>
      <c r="P122" s="232">
        <v>0</v>
      </c>
      <c r="Q122" s="232">
        <f>ROUND(E122*P122,2)</f>
        <v>0</v>
      </c>
      <c r="R122" s="232" t="s">
        <v>625</v>
      </c>
      <c r="S122" s="232" t="s">
        <v>367</v>
      </c>
      <c r="T122" s="233" t="s">
        <v>367</v>
      </c>
      <c r="U122" s="219">
        <v>0</v>
      </c>
      <c r="V122" s="219">
        <f>ROUND(E122*U122,2)</f>
        <v>0</v>
      </c>
      <c r="W122" s="219"/>
      <c r="X122" s="219" t="s">
        <v>626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627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7"/>
      <c r="B123" s="218"/>
      <c r="C123" s="256" t="s">
        <v>1242</v>
      </c>
      <c r="D123" s="245"/>
      <c r="E123" s="246">
        <v>1.01</v>
      </c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381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7"/>
      <c r="B124" s="218"/>
      <c r="C124" s="256" t="s">
        <v>1243</v>
      </c>
      <c r="D124" s="245"/>
      <c r="E124" s="246">
        <v>1.01</v>
      </c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381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x14ac:dyDescent="0.25">
      <c r="A125" s="221" t="s">
        <v>263</v>
      </c>
      <c r="B125" s="222" t="s">
        <v>168</v>
      </c>
      <c r="C125" s="238" t="s">
        <v>169</v>
      </c>
      <c r="D125" s="223"/>
      <c r="E125" s="224"/>
      <c r="F125" s="225"/>
      <c r="G125" s="225">
        <f>SUMIF(AG126:AG132,"&lt;&gt;NOR",G126:G132)</f>
        <v>0</v>
      </c>
      <c r="H125" s="225"/>
      <c r="I125" s="225">
        <f>SUM(I126:I132)</f>
        <v>0</v>
      </c>
      <c r="J125" s="225"/>
      <c r="K125" s="225">
        <f>SUM(K126:K132)</f>
        <v>0</v>
      </c>
      <c r="L125" s="225"/>
      <c r="M125" s="225">
        <f>SUM(M126:M132)</f>
        <v>0</v>
      </c>
      <c r="N125" s="225"/>
      <c r="O125" s="225">
        <f>SUM(O126:O132)</f>
        <v>0.26</v>
      </c>
      <c r="P125" s="225"/>
      <c r="Q125" s="225">
        <f>SUM(Q126:Q132)</f>
        <v>0</v>
      </c>
      <c r="R125" s="225"/>
      <c r="S125" s="225"/>
      <c r="T125" s="226"/>
      <c r="U125" s="220"/>
      <c r="V125" s="220">
        <f>SUM(V126:V132)</f>
        <v>1.9</v>
      </c>
      <c r="W125" s="220"/>
      <c r="X125" s="220"/>
      <c r="AG125" t="s">
        <v>264</v>
      </c>
    </row>
    <row r="126" spans="1:60" outlineLevel="1" x14ac:dyDescent="0.25">
      <c r="A126" s="227">
        <v>36</v>
      </c>
      <c r="B126" s="228" t="s">
        <v>1244</v>
      </c>
      <c r="C126" s="239" t="s">
        <v>1245</v>
      </c>
      <c r="D126" s="229" t="s">
        <v>469</v>
      </c>
      <c r="E126" s="230">
        <v>19.559999999999999</v>
      </c>
      <c r="F126" s="231"/>
      <c r="G126" s="232">
        <f>ROUND(E126*F126,2)</f>
        <v>0</v>
      </c>
      <c r="H126" s="231"/>
      <c r="I126" s="232">
        <f>ROUND(E126*H126,2)</f>
        <v>0</v>
      </c>
      <c r="J126" s="231"/>
      <c r="K126" s="232">
        <f>ROUND(E126*J126,2)</f>
        <v>0</v>
      </c>
      <c r="L126" s="232">
        <v>21</v>
      </c>
      <c r="M126" s="232">
        <f>G126*(1+L126/100)</f>
        <v>0</v>
      </c>
      <c r="N126" s="232">
        <v>1.0000000000000001E-5</v>
      </c>
      <c r="O126" s="232">
        <f>ROUND(E126*N126,2)</f>
        <v>0</v>
      </c>
      <c r="P126" s="232">
        <v>0</v>
      </c>
      <c r="Q126" s="232">
        <f>ROUND(E126*P126,2)</f>
        <v>0</v>
      </c>
      <c r="R126" s="232" t="s">
        <v>636</v>
      </c>
      <c r="S126" s="232" t="s">
        <v>367</v>
      </c>
      <c r="T126" s="233" t="s">
        <v>367</v>
      </c>
      <c r="U126" s="219">
        <v>9.7000000000000003E-2</v>
      </c>
      <c r="V126" s="219">
        <f>ROUND(E126*U126,2)</f>
        <v>1.9</v>
      </c>
      <c r="W126" s="219"/>
      <c r="X126" s="219" t="s">
        <v>368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369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7"/>
      <c r="B127" s="218"/>
      <c r="C127" s="255" t="s">
        <v>1246</v>
      </c>
      <c r="D127" s="247"/>
      <c r="E127" s="247"/>
      <c r="F127" s="247"/>
      <c r="G127" s="247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371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17"/>
      <c r="B128" s="218"/>
      <c r="C128" s="256" t="s">
        <v>1247</v>
      </c>
      <c r="D128" s="245"/>
      <c r="E128" s="246">
        <v>7.76</v>
      </c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381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17"/>
      <c r="B129" s="218"/>
      <c r="C129" s="256" t="s">
        <v>1248</v>
      </c>
      <c r="D129" s="245"/>
      <c r="E129" s="246">
        <v>11.8</v>
      </c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381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0.399999999999999" outlineLevel="1" x14ac:dyDescent="0.25">
      <c r="A130" s="227">
        <v>37</v>
      </c>
      <c r="B130" s="228" t="s">
        <v>1249</v>
      </c>
      <c r="C130" s="239" t="s">
        <v>1250</v>
      </c>
      <c r="D130" s="229" t="s">
        <v>365</v>
      </c>
      <c r="E130" s="230">
        <v>20.146799999999999</v>
      </c>
      <c r="F130" s="231"/>
      <c r="G130" s="232">
        <f>ROUND(E130*F130,2)</f>
        <v>0</v>
      </c>
      <c r="H130" s="231"/>
      <c r="I130" s="232">
        <f>ROUND(E130*H130,2)</f>
        <v>0</v>
      </c>
      <c r="J130" s="231"/>
      <c r="K130" s="232">
        <f>ROUND(E130*J130,2)</f>
        <v>0</v>
      </c>
      <c r="L130" s="232">
        <v>21</v>
      </c>
      <c r="M130" s="232">
        <f>G130*(1+L130/100)</f>
        <v>0</v>
      </c>
      <c r="N130" s="232">
        <v>1.2699999999999999E-2</v>
      </c>
      <c r="O130" s="232">
        <f>ROUND(E130*N130,2)</f>
        <v>0.26</v>
      </c>
      <c r="P130" s="232">
        <v>0</v>
      </c>
      <c r="Q130" s="232">
        <f>ROUND(E130*P130,2)</f>
        <v>0</v>
      </c>
      <c r="R130" s="232" t="s">
        <v>625</v>
      </c>
      <c r="S130" s="232" t="s">
        <v>367</v>
      </c>
      <c r="T130" s="233" t="s">
        <v>367</v>
      </c>
      <c r="U130" s="219">
        <v>0</v>
      </c>
      <c r="V130" s="219">
        <f>ROUND(E130*U130,2)</f>
        <v>0</v>
      </c>
      <c r="W130" s="219"/>
      <c r="X130" s="219" t="s">
        <v>626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785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7"/>
      <c r="B131" s="218"/>
      <c r="C131" s="256" t="s">
        <v>1251</v>
      </c>
      <c r="D131" s="245"/>
      <c r="E131" s="246">
        <v>7.9927999999999999</v>
      </c>
      <c r="F131" s="219"/>
      <c r="G131" s="219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381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7"/>
      <c r="B132" s="218"/>
      <c r="C132" s="256" t="s">
        <v>1252</v>
      </c>
      <c r="D132" s="245"/>
      <c r="E132" s="246">
        <v>12.154</v>
      </c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381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x14ac:dyDescent="0.25">
      <c r="A133" s="221" t="s">
        <v>263</v>
      </c>
      <c r="B133" s="222" t="s">
        <v>174</v>
      </c>
      <c r="C133" s="238" t="s">
        <v>175</v>
      </c>
      <c r="D133" s="223"/>
      <c r="E133" s="224"/>
      <c r="F133" s="225"/>
      <c r="G133" s="225">
        <f>SUMIF(AG134:AG198,"&lt;&gt;NOR",G134:G198)</f>
        <v>0</v>
      </c>
      <c r="H133" s="225"/>
      <c r="I133" s="225">
        <f>SUM(I134:I198)</f>
        <v>0</v>
      </c>
      <c r="J133" s="225"/>
      <c r="K133" s="225">
        <f>SUM(K134:K198)</f>
        <v>0</v>
      </c>
      <c r="L133" s="225"/>
      <c r="M133" s="225">
        <f>SUM(M134:M198)</f>
        <v>0</v>
      </c>
      <c r="N133" s="225"/>
      <c r="O133" s="225">
        <f>SUM(O134:O198)</f>
        <v>26.570000000000004</v>
      </c>
      <c r="P133" s="225"/>
      <c r="Q133" s="225">
        <f>SUM(Q134:Q198)</f>
        <v>0</v>
      </c>
      <c r="R133" s="225"/>
      <c r="S133" s="225"/>
      <c r="T133" s="226"/>
      <c r="U133" s="220"/>
      <c r="V133" s="220">
        <f>SUM(V134:V198)</f>
        <v>95.6</v>
      </c>
      <c r="W133" s="220"/>
      <c r="X133" s="220"/>
      <c r="AG133" t="s">
        <v>264</v>
      </c>
    </row>
    <row r="134" spans="1:60" ht="30.6" outlineLevel="1" x14ac:dyDescent="0.25">
      <c r="A134" s="227">
        <v>38</v>
      </c>
      <c r="B134" s="228" t="s">
        <v>1253</v>
      </c>
      <c r="C134" s="239" t="s">
        <v>1254</v>
      </c>
      <c r="D134" s="229" t="s">
        <v>1255</v>
      </c>
      <c r="E134" s="230">
        <v>4</v>
      </c>
      <c r="F134" s="231"/>
      <c r="G134" s="232">
        <f>ROUND(E134*F134,2)</f>
        <v>0</v>
      </c>
      <c r="H134" s="231"/>
      <c r="I134" s="232">
        <f>ROUND(E134*H134,2)</f>
        <v>0</v>
      </c>
      <c r="J134" s="231"/>
      <c r="K134" s="232">
        <f>ROUND(E134*J134,2)</f>
        <v>0</v>
      </c>
      <c r="L134" s="232">
        <v>21</v>
      </c>
      <c r="M134" s="232">
        <f>G134*(1+L134/100)</f>
        <v>0</v>
      </c>
      <c r="N134" s="232">
        <v>1.2999999999999999E-4</v>
      </c>
      <c r="O134" s="232">
        <f>ROUND(E134*N134,2)</f>
        <v>0</v>
      </c>
      <c r="P134" s="232">
        <v>0</v>
      </c>
      <c r="Q134" s="232">
        <f>ROUND(E134*P134,2)</f>
        <v>0</v>
      </c>
      <c r="R134" s="232" t="s">
        <v>636</v>
      </c>
      <c r="S134" s="232" t="s">
        <v>367</v>
      </c>
      <c r="T134" s="233" t="s">
        <v>367</v>
      </c>
      <c r="U134" s="219">
        <v>7.5</v>
      </c>
      <c r="V134" s="219">
        <f>ROUND(E134*U134,2)</f>
        <v>30</v>
      </c>
      <c r="W134" s="219"/>
      <c r="X134" s="219" t="s">
        <v>368</v>
      </c>
      <c r="Y134" s="210"/>
      <c r="Z134" s="210"/>
      <c r="AA134" s="210"/>
      <c r="AB134" s="210"/>
      <c r="AC134" s="210"/>
      <c r="AD134" s="210"/>
      <c r="AE134" s="210"/>
      <c r="AF134" s="210"/>
      <c r="AG134" s="210" t="s">
        <v>369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17"/>
      <c r="B135" s="218"/>
      <c r="C135" s="255" t="s">
        <v>1256</v>
      </c>
      <c r="D135" s="247"/>
      <c r="E135" s="247"/>
      <c r="F135" s="247"/>
      <c r="G135" s="247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371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17"/>
      <c r="B136" s="218"/>
      <c r="C136" s="256" t="s">
        <v>1257</v>
      </c>
      <c r="D136" s="245"/>
      <c r="E136" s="246">
        <v>2</v>
      </c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381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5">
      <c r="A137" s="217"/>
      <c r="B137" s="218"/>
      <c r="C137" s="256" t="s">
        <v>1258</v>
      </c>
      <c r="D137" s="245"/>
      <c r="E137" s="246">
        <v>2</v>
      </c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381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27">
        <v>39</v>
      </c>
      <c r="B138" s="228" t="s">
        <v>1259</v>
      </c>
      <c r="C138" s="239" t="s">
        <v>1260</v>
      </c>
      <c r="D138" s="229" t="s">
        <v>365</v>
      </c>
      <c r="E138" s="230">
        <v>2</v>
      </c>
      <c r="F138" s="231"/>
      <c r="G138" s="232">
        <f>ROUND(E138*F138,2)</f>
        <v>0</v>
      </c>
      <c r="H138" s="231"/>
      <c r="I138" s="232">
        <f>ROUND(E138*H138,2)</f>
        <v>0</v>
      </c>
      <c r="J138" s="231"/>
      <c r="K138" s="232">
        <f>ROUND(E138*J138,2)</f>
        <v>0</v>
      </c>
      <c r="L138" s="232">
        <v>21</v>
      </c>
      <c r="M138" s="232">
        <f>G138*(1+L138/100)</f>
        <v>0</v>
      </c>
      <c r="N138" s="232">
        <v>0</v>
      </c>
      <c r="O138" s="232">
        <f>ROUND(E138*N138,2)</f>
        <v>0</v>
      </c>
      <c r="P138" s="232">
        <v>0</v>
      </c>
      <c r="Q138" s="232">
        <f>ROUND(E138*P138,2)</f>
        <v>0</v>
      </c>
      <c r="R138" s="232" t="s">
        <v>636</v>
      </c>
      <c r="S138" s="232" t="s">
        <v>367</v>
      </c>
      <c r="T138" s="233" t="s">
        <v>367</v>
      </c>
      <c r="U138" s="219">
        <v>0.79</v>
      </c>
      <c r="V138" s="219">
        <f>ROUND(E138*U138,2)</f>
        <v>1.58</v>
      </c>
      <c r="W138" s="219"/>
      <c r="X138" s="219" t="s">
        <v>368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369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17"/>
      <c r="B139" s="218"/>
      <c r="C139" s="255" t="s">
        <v>1261</v>
      </c>
      <c r="D139" s="247"/>
      <c r="E139" s="247"/>
      <c r="F139" s="247"/>
      <c r="G139" s="247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371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17"/>
      <c r="B140" s="218"/>
      <c r="C140" s="256" t="s">
        <v>1262</v>
      </c>
      <c r="D140" s="245"/>
      <c r="E140" s="246">
        <v>1</v>
      </c>
      <c r="F140" s="219"/>
      <c r="G140" s="219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381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17"/>
      <c r="B141" s="218"/>
      <c r="C141" s="256" t="s">
        <v>1263</v>
      </c>
      <c r="D141" s="245"/>
      <c r="E141" s="246">
        <v>1</v>
      </c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381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27">
        <v>40</v>
      </c>
      <c r="B142" s="228" t="s">
        <v>1264</v>
      </c>
      <c r="C142" s="239" t="s">
        <v>1265</v>
      </c>
      <c r="D142" s="229" t="s">
        <v>365</v>
      </c>
      <c r="E142" s="230">
        <v>2</v>
      </c>
      <c r="F142" s="231"/>
      <c r="G142" s="232">
        <f>ROUND(E142*F142,2)</f>
        <v>0</v>
      </c>
      <c r="H142" s="231"/>
      <c r="I142" s="232">
        <f>ROUND(E142*H142,2)</f>
        <v>0</v>
      </c>
      <c r="J142" s="231"/>
      <c r="K142" s="232">
        <f>ROUND(E142*J142,2)</f>
        <v>0</v>
      </c>
      <c r="L142" s="232">
        <v>21</v>
      </c>
      <c r="M142" s="232">
        <f>G142*(1+L142/100)</f>
        <v>0</v>
      </c>
      <c r="N142" s="232">
        <v>0</v>
      </c>
      <c r="O142" s="232">
        <f>ROUND(E142*N142,2)</f>
        <v>0</v>
      </c>
      <c r="P142" s="232">
        <v>0</v>
      </c>
      <c r="Q142" s="232">
        <f>ROUND(E142*P142,2)</f>
        <v>0</v>
      </c>
      <c r="R142" s="232" t="s">
        <v>636</v>
      </c>
      <c r="S142" s="232" t="s">
        <v>367</v>
      </c>
      <c r="T142" s="233" t="s">
        <v>367</v>
      </c>
      <c r="U142" s="219">
        <v>0.94599999999999995</v>
      </c>
      <c r="V142" s="219">
        <f>ROUND(E142*U142,2)</f>
        <v>1.89</v>
      </c>
      <c r="W142" s="219"/>
      <c r="X142" s="219" t="s">
        <v>368</v>
      </c>
      <c r="Y142" s="210"/>
      <c r="Z142" s="210"/>
      <c r="AA142" s="210"/>
      <c r="AB142" s="210"/>
      <c r="AC142" s="210"/>
      <c r="AD142" s="210"/>
      <c r="AE142" s="210"/>
      <c r="AF142" s="210"/>
      <c r="AG142" s="210" t="s">
        <v>369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17"/>
      <c r="B143" s="218"/>
      <c r="C143" s="255" t="s">
        <v>1261</v>
      </c>
      <c r="D143" s="247"/>
      <c r="E143" s="247"/>
      <c r="F143" s="247"/>
      <c r="G143" s="247"/>
      <c r="H143" s="219"/>
      <c r="I143" s="219"/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19"/>
      <c r="Y143" s="210"/>
      <c r="Z143" s="210"/>
      <c r="AA143" s="210"/>
      <c r="AB143" s="210"/>
      <c r="AC143" s="210"/>
      <c r="AD143" s="210"/>
      <c r="AE143" s="210"/>
      <c r="AF143" s="210"/>
      <c r="AG143" s="210" t="s">
        <v>371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17"/>
      <c r="B144" s="218"/>
      <c r="C144" s="256" t="s">
        <v>1262</v>
      </c>
      <c r="D144" s="245"/>
      <c r="E144" s="246">
        <v>1</v>
      </c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381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17"/>
      <c r="B145" s="218"/>
      <c r="C145" s="256" t="s">
        <v>1263</v>
      </c>
      <c r="D145" s="245"/>
      <c r="E145" s="246">
        <v>1</v>
      </c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381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0.399999999999999" outlineLevel="1" x14ac:dyDescent="0.25">
      <c r="A146" s="227">
        <v>41</v>
      </c>
      <c r="B146" s="228" t="s">
        <v>1266</v>
      </c>
      <c r="C146" s="239" t="s">
        <v>1267</v>
      </c>
      <c r="D146" s="229" t="s">
        <v>365</v>
      </c>
      <c r="E146" s="230">
        <v>2</v>
      </c>
      <c r="F146" s="231"/>
      <c r="G146" s="232">
        <f>ROUND(E146*F146,2)</f>
        <v>0</v>
      </c>
      <c r="H146" s="231"/>
      <c r="I146" s="232">
        <f>ROUND(E146*H146,2)</f>
        <v>0</v>
      </c>
      <c r="J146" s="231"/>
      <c r="K146" s="232">
        <f>ROUND(E146*J146,2)</f>
        <v>0</v>
      </c>
      <c r="L146" s="232">
        <v>21</v>
      </c>
      <c r="M146" s="232">
        <f>G146*(1+L146/100)</f>
        <v>0</v>
      </c>
      <c r="N146" s="232">
        <v>0</v>
      </c>
      <c r="O146" s="232">
        <f>ROUND(E146*N146,2)</f>
        <v>0</v>
      </c>
      <c r="P146" s="232">
        <v>0</v>
      </c>
      <c r="Q146" s="232">
        <f>ROUND(E146*P146,2)</f>
        <v>0</v>
      </c>
      <c r="R146" s="232" t="s">
        <v>636</v>
      </c>
      <c r="S146" s="232" t="s">
        <v>367</v>
      </c>
      <c r="T146" s="233" t="s">
        <v>367</v>
      </c>
      <c r="U146" s="219">
        <v>0.9</v>
      </c>
      <c r="V146" s="219">
        <f>ROUND(E146*U146,2)</f>
        <v>1.8</v>
      </c>
      <c r="W146" s="219"/>
      <c r="X146" s="219" t="s">
        <v>368</v>
      </c>
      <c r="Y146" s="210"/>
      <c r="Z146" s="210"/>
      <c r="AA146" s="210"/>
      <c r="AB146" s="210"/>
      <c r="AC146" s="210"/>
      <c r="AD146" s="210"/>
      <c r="AE146" s="210"/>
      <c r="AF146" s="210"/>
      <c r="AG146" s="210" t="s">
        <v>369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17"/>
      <c r="B147" s="218"/>
      <c r="C147" s="255" t="s">
        <v>1261</v>
      </c>
      <c r="D147" s="247"/>
      <c r="E147" s="247"/>
      <c r="F147" s="247"/>
      <c r="G147" s="247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371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17"/>
      <c r="B148" s="218"/>
      <c r="C148" s="256" t="s">
        <v>1262</v>
      </c>
      <c r="D148" s="245"/>
      <c r="E148" s="246">
        <v>1</v>
      </c>
      <c r="F148" s="219"/>
      <c r="G148" s="219"/>
      <c r="H148" s="219"/>
      <c r="I148" s="219"/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1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381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17"/>
      <c r="B149" s="218"/>
      <c r="C149" s="256" t="s">
        <v>1263</v>
      </c>
      <c r="D149" s="245"/>
      <c r="E149" s="246">
        <v>1</v>
      </c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381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27">
        <v>42</v>
      </c>
      <c r="B150" s="228" t="s">
        <v>1268</v>
      </c>
      <c r="C150" s="239" t="s">
        <v>1269</v>
      </c>
      <c r="D150" s="229" t="s">
        <v>365</v>
      </c>
      <c r="E150" s="230">
        <v>2</v>
      </c>
      <c r="F150" s="231"/>
      <c r="G150" s="232">
        <f>ROUND(E150*F150,2)</f>
        <v>0</v>
      </c>
      <c r="H150" s="231"/>
      <c r="I150" s="232">
        <f>ROUND(E150*H150,2)</f>
        <v>0</v>
      </c>
      <c r="J150" s="231"/>
      <c r="K150" s="232">
        <f>ROUND(E150*J150,2)</f>
        <v>0</v>
      </c>
      <c r="L150" s="232">
        <v>21</v>
      </c>
      <c r="M150" s="232">
        <f>G150*(1+L150/100)</f>
        <v>0</v>
      </c>
      <c r="N150" s="232">
        <v>0</v>
      </c>
      <c r="O150" s="232">
        <f>ROUND(E150*N150,2)</f>
        <v>0</v>
      </c>
      <c r="P150" s="232">
        <v>0</v>
      </c>
      <c r="Q150" s="232">
        <f>ROUND(E150*P150,2)</f>
        <v>0</v>
      </c>
      <c r="R150" s="232" t="s">
        <v>636</v>
      </c>
      <c r="S150" s="232" t="s">
        <v>367</v>
      </c>
      <c r="T150" s="233" t="s">
        <v>367</v>
      </c>
      <c r="U150" s="219">
        <v>2.2519999999999998</v>
      </c>
      <c r="V150" s="219">
        <f>ROUND(E150*U150,2)</f>
        <v>4.5</v>
      </c>
      <c r="W150" s="219"/>
      <c r="X150" s="219" t="s">
        <v>368</v>
      </c>
      <c r="Y150" s="210"/>
      <c r="Z150" s="210"/>
      <c r="AA150" s="210"/>
      <c r="AB150" s="210"/>
      <c r="AC150" s="210"/>
      <c r="AD150" s="210"/>
      <c r="AE150" s="210"/>
      <c r="AF150" s="210"/>
      <c r="AG150" s="210" t="s">
        <v>369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17"/>
      <c r="B151" s="218"/>
      <c r="C151" s="255" t="s">
        <v>1261</v>
      </c>
      <c r="D151" s="247"/>
      <c r="E151" s="247"/>
      <c r="F151" s="247"/>
      <c r="G151" s="247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371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17"/>
      <c r="B152" s="218"/>
      <c r="C152" s="256" t="s">
        <v>1262</v>
      </c>
      <c r="D152" s="245"/>
      <c r="E152" s="246">
        <v>1</v>
      </c>
      <c r="F152" s="219"/>
      <c r="G152" s="219"/>
      <c r="H152" s="219"/>
      <c r="I152" s="219"/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1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381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17"/>
      <c r="B153" s="218"/>
      <c r="C153" s="256" t="s">
        <v>1263</v>
      </c>
      <c r="D153" s="245"/>
      <c r="E153" s="246">
        <v>1</v>
      </c>
      <c r="F153" s="219"/>
      <c r="G153" s="219"/>
      <c r="H153" s="219"/>
      <c r="I153" s="219"/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19"/>
      <c r="Y153" s="210"/>
      <c r="Z153" s="210"/>
      <c r="AA153" s="210"/>
      <c r="AB153" s="210"/>
      <c r="AC153" s="210"/>
      <c r="AD153" s="210"/>
      <c r="AE153" s="210"/>
      <c r="AF153" s="210"/>
      <c r="AG153" s="210" t="s">
        <v>381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27">
        <v>43</v>
      </c>
      <c r="B154" s="228" t="s">
        <v>1270</v>
      </c>
      <c r="C154" s="239" t="s">
        <v>1271</v>
      </c>
      <c r="D154" s="229" t="s">
        <v>365</v>
      </c>
      <c r="E154" s="230">
        <v>2</v>
      </c>
      <c r="F154" s="231"/>
      <c r="G154" s="232">
        <f>ROUND(E154*F154,2)</f>
        <v>0</v>
      </c>
      <c r="H154" s="231"/>
      <c r="I154" s="232">
        <f>ROUND(E154*H154,2)</f>
        <v>0</v>
      </c>
      <c r="J154" s="231"/>
      <c r="K154" s="232">
        <f>ROUND(E154*J154,2)</f>
        <v>0</v>
      </c>
      <c r="L154" s="232">
        <v>21</v>
      </c>
      <c r="M154" s="232">
        <f>G154*(1+L154/100)</f>
        <v>0</v>
      </c>
      <c r="N154" s="232">
        <v>0</v>
      </c>
      <c r="O154" s="232">
        <f>ROUND(E154*N154,2)</f>
        <v>0</v>
      </c>
      <c r="P154" s="232">
        <v>0</v>
      </c>
      <c r="Q154" s="232">
        <f>ROUND(E154*P154,2)</f>
        <v>0</v>
      </c>
      <c r="R154" s="232" t="s">
        <v>636</v>
      </c>
      <c r="S154" s="232" t="s">
        <v>367</v>
      </c>
      <c r="T154" s="233" t="s">
        <v>367</v>
      </c>
      <c r="U154" s="219">
        <v>1.25</v>
      </c>
      <c r="V154" s="219">
        <f>ROUND(E154*U154,2)</f>
        <v>2.5</v>
      </c>
      <c r="W154" s="219"/>
      <c r="X154" s="219" t="s">
        <v>368</v>
      </c>
      <c r="Y154" s="210"/>
      <c r="Z154" s="210"/>
      <c r="AA154" s="210"/>
      <c r="AB154" s="210"/>
      <c r="AC154" s="210"/>
      <c r="AD154" s="210"/>
      <c r="AE154" s="210"/>
      <c r="AF154" s="210"/>
      <c r="AG154" s="210" t="s">
        <v>374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17"/>
      <c r="B155" s="218"/>
      <c r="C155" s="256" t="s">
        <v>1272</v>
      </c>
      <c r="D155" s="245"/>
      <c r="E155" s="246">
        <v>2</v>
      </c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381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27">
        <v>44</v>
      </c>
      <c r="B156" s="228" t="s">
        <v>1273</v>
      </c>
      <c r="C156" s="239" t="s">
        <v>1274</v>
      </c>
      <c r="D156" s="229" t="s">
        <v>365</v>
      </c>
      <c r="E156" s="230">
        <v>4</v>
      </c>
      <c r="F156" s="231"/>
      <c r="G156" s="232">
        <f>ROUND(E156*F156,2)</f>
        <v>0</v>
      </c>
      <c r="H156" s="231"/>
      <c r="I156" s="232">
        <f>ROUND(E156*H156,2)</f>
        <v>0</v>
      </c>
      <c r="J156" s="231"/>
      <c r="K156" s="232">
        <f>ROUND(E156*J156,2)</f>
        <v>0</v>
      </c>
      <c r="L156" s="232">
        <v>21</v>
      </c>
      <c r="M156" s="232">
        <f>G156*(1+L156/100)</f>
        <v>0</v>
      </c>
      <c r="N156" s="232">
        <v>7.0200000000000002E-3</v>
      </c>
      <c r="O156" s="232">
        <f>ROUND(E156*N156,2)</f>
        <v>0.03</v>
      </c>
      <c r="P156" s="232">
        <v>0</v>
      </c>
      <c r="Q156" s="232">
        <f>ROUND(E156*P156,2)</f>
        <v>0</v>
      </c>
      <c r="R156" s="232" t="s">
        <v>636</v>
      </c>
      <c r="S156" s="232" t="s">
        <v>367</v>
      </c>
      <c r="T156" s="233" t="s">
        <v>367</v>
      </c>
      <c r="U156" s="219">
        <v>1.0940000000000001</v>
      </c>
      <c r="V156" s="219">
        <f>ROUND(E156*U156,2)</f>
        <v>4.38</v>
      </c>
      <c r="W156" s="219"/>
      <c r="X156" s="219" t="s">
        <v>368</v>
      </c>
      <c r="Y156" s="210"/>
      <c r="Z156" s="210"/>
      <c r="AA156" s="210"/>
      <c r="AB156" s="210"/>
      <c r="AC156" s="210"/>
      <c r="AD156" s="210"/>
      <c r="AE156" s="210"/>
      <c r="AF156" s="210"/>
      <c r="AG156" s="210" t="s">
        <v>369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17"/>
      <c r="B157" s="218"/>
      <c r="C157" s="256" t="s">
        <v>1262</v>
      </c>
      <c r="D157" s="245"/>
      <c r="E157" s="246">
        <v>1</v>
      </c>
      <c r="F157" s="219"/>
      <c r="G157" s="219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381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17"/>
      <c r="B158" s="218"/>
      <c r="C158" s="256" t="s">
        <v>1263</v>
      </c>
      <c r="D158" s="245"/>
      <c r="E158" s="246">
        <v>1</v>
      </c>
      <c r="F158" s="219"/>
      <c r="G158" s="219"/>
      <c r="H158" s="219"/>
      <c r="I158" s="219"/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381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17"/>
      <c r="B159" s="218"/>
      <c r="C159" s="256" t="s">
        <v>1272</v>
      </c>
      <c r="D159" s="245"/>
      <c r="E159" s="246">
        <v>2</v>
      </c>
      <c r="F159" s="219"/>
      <c r="G159" s="219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381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27">
        <v>45</v>
      </c>
      <c r="B160" s="228" t="s">
        <v>1275</v>
      </c>
      <c r="C160" s="239" t="s">
        <v>1276</v>
      </c>
      <c r="D160" s="229" t="s">
        <v>389</v>
      </c>
      <c r="E160" s="230">
        <v>7.04</v>
      </c>
      <c r="F160" s="231"/>
      <c r="G160" s="232">
        <f>ROUND(E160*F160,2)</f>
        <v>0</v>
      </c>
      <c r="H160" s="231"/>
      <c r="I160" s="232">
        <f>ROUND(E160*H160,2)</f>
        <v>0</v>
      </c>
      <c r="J160" s="231"/>
      <c r="K160" s="232">
        <f>ROUND(E160*J160,2)</f>
        <v>0</v>
      </c>
      <c r="L160" s="232">
        <v>21</v>
      </c>
      <c r="M160" s="232">
        <f>G160*(1+L160/100)</f>
        <v>0</v>
      </c>
      <c r="N160" s="232">
        <v>2.5249999999999999</v>
      </c>
      <c r="O160" s="232">
        <f>ROUND(E160*N160,2)</f>
        <v>17.78</v>
      </c>
      <c r="P160" s="232">
        <v>0</v>
      </c>
      <c r="Q160" s="232">
        <f>ROUND(E160*P160,2)</f>
        <v>0</v>
      </c>
      <c r="R160" s="232" t="s">
        <v>636</v>
      </c>
      <c r="S160" s="232" t="s">
        <v>367</v>
      </c>
      <c r="T160" s="233" t="s">
        <v>367</v>
      </c>
      <c r="U160" s="219">
        <v>1.3029999999999999</v>
      </c>
      <c r="V160" s="219">
        <f>ROUND(E160*U160,2)</f>
        <v>9.17</v>
      </c>
      <c r="W160" s="219"/>
      <c r="X160" s="219" t="s">
        <v>368</v>
      </c>
      <c r="Y160" s="210"/>
      <c r="Z160" s="210"/>
      <c r="AA160" s="210"/>
      <c r="AB160" s="210"/>
      <c r="AC160" s="210"/>
      <c r="AD160" s="210"/>
      <c r="AE160" s="210"/>
      <c r="AF160" s="210"/>
      <c r="AG160" s="210" t="s">
        <v>369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17"/>
      <c r="B161" s="218"/>
      <c r="C161" s="255" t="s">
        <v>890</v>
      </c>
      <c r="D161" s="247"/>
      <c r="E161" s="247"/>
      <c r="F161" s="247"/>
      <c r="G161" s="247"/>
      <c r="H161" s="219"/>
      <c r="I161" s="219"/>
      <c r="J161" s="219"/>
      <c r="K161" s="219"/>
      <c r="L161" s="219"/>
      <c r="M161" s="219"/>
      <c r="N161" s="219"/>
      <c r="O161" s="219"/>
      <c r="P161" s="219"/>
      <c r="Q161" s="219"/>
      <c r="R161" s="219"/>
      <c r="S161" s="219"/>
      <c r="T161" s="219"/>
      <c r="U161" s="219"/>
      <c r="V161" s="219"/>
      <c r="W161" s="219"/>
      <c r="X161" s="21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371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17"/>
      <c r="B162" s="218"/>
      <c r="C162" s="256" t="s">
        <v>1277</v>
      </c>
      <c r="D162" s="245"/>
      <c r="E162" s="246">
        <v>2.8</v>
      </c>
      <c r="F162" s="219"/>
      <c r="G162" s="219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381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17"/>
      <c r="B163" s="218"/>
      <c r="C163" s="256" t="s">
        <v>1278</v>
      </c>
      <c r="D163" s="245"/>
      <c r="E163" s="246">
        <v>4.24</v>
      </c>
      <c r="F163" s="219"/>
      <c r="G163" s="219"/>
      <c r="H163" s="219"/>
      <c r="I163" s="219"/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381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27">
        <v>46</v>
      </c>
      <c r="B164" s="228" t="s">
        <v>894</v>
      </c>
      <c r="C164" s="239" t="s">
        <v>895</v>
      </c>
      <c r="D164" s="229" t="s">
        <v>458</v>
      </c>
      <c r="E164" s="230">
        <v>39.686399999999999</v>
      </c>
      <c r="F164" s="231"/>
      <c r="G164" s="232">
        <f>ROUND(E164*F164,2)</f>
        <v>0</v>
      </c>
      <c r="H164" s="231"/>
      <c r="I164" s="232">
        <f>ROUND(E164*H164,2)</f>
        <v>0</v>
      </c>
      <c r="J164" s="231"/>
      <c r="K164" s="232">
        <f>ROUND(E164*J164,2)</f>
        <v>0</v>
      </c>
      <c r="L164" s="232">
        <v>21</v>
      </c>
      <c r="M164" s="232">
        <f>G164*(1+L164/100)</f>
        <v>0</v>
      </c>
      <c r="N164" s="232">
        <v>4.1799999999999997E-3</v>
      </c>
      <c r="O164" s="232">
        <f>ROUND(E164*N164,2)</f>
        <v>0.17</v>
      </c>
      <c r="P164" s="232">
        <v>0</v>
      </c>
      <c r="Q164" s="232">
        <f>ROUND(E164*P164,2)</f>
        <v>0</v>
      </c>
      <c r="R164" s="232" t="s">
        <v>636</v>
      </c>
      <c r="S164" s="232" t="s">
        <v>367</v>
      </c>
      <c r="T164" s="233" t="s">
        <v>367</v>
      </c>
      <c r="U164" s="219">
        <v>0.96299999999999997</v>
      </c>
      <c r="V164" s="219">
        <f>ROUND(E164*U164,2)</f>
        <v>38.22</v>
      </c>
      <c r="W164" s="219"/>
      <c r="X164" s="219" t="s">
        <v>368</v>
      </c>
      <c r="Y164" s="210"/>
      <c r="Z164" s="210"/>
      <c r="AA164" s="210"/>
      <c r="AB164" s="210"/>
      <c r="AC164" s="210"/>
      <c r="AD164" s="210"/>
      <c r="AE164" s="210"/>
      <c r="AF164" s="210"/>
      <c r="AG164" s="210" t="s">
        <v>369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17"/>
      <c r="B165" s="218"/>
      <c r="C165" s="256" t="s">
        <v>1279</v>
      </c>
      <c r="D165" s="245"/>
      <c r="E165" s="246">
        <v>15.72</v>
      </c>
      <c r="F165" s="219"/>
      <c r="G165" s="219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381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ht="20.399999999999999" outlineLevel="1" x14ac:dyDescent="0.25">
      <c r="A166" s="217"/>
      <c r="B166" s="218"/>
      <c r="C166" s="256" t="s">
        <v>1280</v>
      </c>
      <c r="D166" s="245"/>
      <c r="E166" s="246">
        <v>23.96</v>
      </c>
      <c r="F166" s="219"/>
      <c r="G166" s="219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381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27">
        <v>47</v>
      </c>
      <c r="B167" s="228" t="s">
        <v>1281</v>
      </c>
      <c r="C167" s="239" t="s">
        <v>1282</v>
      </c>
      <c r="D167" s="229" t="s">
        <v>469</v>
      </c>
      <c r="E167" s="230">
        <v>22.5</v>
      </c>
      <c r="F167" s="231"/>
      <c r="G167" s="232">
        <f>ROUND(E167*F167,2)</f>
        <v>0</v>
      </c>
      <c r="H167" s="231"/>
      <c r="I167" s="232">
        <f>ROUND(E167*H167,2)</f>
        <v>0</v>
      </c>
      <c r="J167" s="231"/>
      <c r="K167" s="232">
        <f>ROUND(E167*J167,2)</f>
        <v>0</v>
      </c>
      <c r="L167" s="232">
        <v>21</v>
      </c>
      <c r="M167" s="232">
        <f>G167*(1+L167/100)</f>
        <v>0</v>
      </c>
      <c r="N167" s="232">
        <v>0</v>
      </c>
      <c r="O167" s="232">
        <f>ROUND(E167*N167,2)</f>
        <v>0</v>
      </c>
      <c r="P167" s="232">
        <v>0</v>
      </c>
      <c r="Q167" s="232">
        <f>ROUND(E167*P167,2)</f>
        <v>0</v>
      </c>
      <c r="R167" s="232" t="s">
        <v>636</v>
      </c>
      <c r="S167" s="232" t="s">
        <v>367</v>
      </c>
      <c r="T167" s="233" t="s">
        <v>367</v>
      </c>
      <c r="U167" s="219">
        <v>2.5999999999999999E-2</v>
      </c>
      <c r="V167" s="219">
        <f>ROUND(E167*U167,2)</f>
        <v>0.59</v>
      </c>
      <c r="W167" s="219"/>
      <c r="X167" s="219" t="s">
        <v>368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374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17"/>
      <c r="B168" s="218"/>
      <c r="C168" s="256" t="s">
        <v>1205</v>
      </c>
      <c r="D168" s="245"/>
      <c r="E168" s="246">
        <v>22.5</v>
      </c>
      <c r="F168" s="219"/>
      <c r="G168" s="219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381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27">
        <v>48</v>
      </c>
      <c r="B169" s="228" t="s">
        <v>1283</v>
      </c>
      <c r="C169" s="239" t="s">
        <v>1284</v>
      </c>
      <c r="D169" s="229" t="s">
        <v>469</v>
      </c>
      <c r="E169" s="230">
        <v>28.5</v>
      </c>
      <c r="F169" s="231"/>
      <c r="G169" s="232">
        <f>ROUND(E169*F169,2)</f>
        <v>0</v>
      </c>
      <c r="H169" s="231"/>
      <c r="I169" s="232">
        <f>ROUND(E169*H169,2)</f>
        <v>0</v>
      </c>
      <c r="J169" s="231"/>
      <c r="K169" s="232">
        <f>ROUND(E169*J169,2)</f>
        <v>0</v>
      </c>
      <c r="L169" s="232">
        <v>21</v>
      </c>
      <c r="M169" s="232">
        <f>G169*(1+L169/100)</f>
        <v>0</v>
      </c>
      <c r="N169" s="232">
        <v>8.0000000000000007E-5</v>
      </c>
      <c r="O169" s="232">
        <f>ROUND(E169*N169,2)</f>
        <v>0</v>
      </c>
      <c r="P169" s="232">
        <v>0</v>
      </c>
      <c r="Q169" s="232">
        <f>ROUND(E169*P169,2)</f>
        <v>0</v>
      </c>
      <c r="R169" s="232" t="s">
        <v>636</v>
      </c>
      <c r="S169" s="232" t="s">
        <v>367</v>
      </c>
      <c r="T169" s="233" t="s">
        <v>367</v>
      </c>
      <c r="U169" s="219">
        <v>3.4000000000000002E-2</v>
      </c>
      <c r="V169" s="219">
        <f>ROUND(E169*U169,2)</f>
        <v>0.97</v>
      </c>
      <c r="W169" s="219"/>
      <c r="X169" s="219" t="s">
        <v>368</v>
      </c>
      <c r="Y169" s="210"/>
      <c r="Z169" s="210"/>
      <c r="AA169" s="210"/>
      <c r="AB169" s="210"/>
      <c r="AC169" s="210"/>
      <c r="AD169" s="210"/>
      <c r="AE169" s="210"/>
      <c r="AF169" s="210"/>
      <c r="AG169" s="210" t="s">
        <v>374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17"/>
      <c r="B170" s="218"/>
      <c r="C170" s="256" t="s">
        <v>1285</v>
      </c>
      <c r="D170" s="245"/>
      <c r="E170" s="246">
        <v>28.5</v>
      </c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381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27">
        <v>49</v>
      </c>
      <c r="B171" s="228" t="s">
        <v>1286</v>
      </c>
      <c r="C171" s="239" t="s">
        <v>1287</v>
      </c>
      <c r="D171" s="229" t="s">
        <v>365</v>
      </c>
      <c r="E171" s="230">
        <v>4.0599999999999996</v>
      </c>
      <c r="F171" s="231"/>
      <c r="G171" s="232">
        <f>ROUND(E171*F171,2)</f>
        <v>0</v>
      </c>
      <c r="H171" s="231"/>
      <c r="I171" s="232">
        <f>ROUND(E171*H171,2)</f>
        <v>0</v>
      </c>
      <c r="J171" s="231"/>
      <c r="K171" s="232">
        <f>ROUND(E171*J171,2)</f>
        <v>0</v>
      </c>
      <c r="L171" s="232">
        <v>21</v>
      </c>
      <c r="M171" s="232">
        <f>G171*(1+L171/100)</f>
        <v>0</v>
      </c>
      <c r="N171" s="232">
        <v>1.4E-3</v>
      </c>
      <c r="O171" s="232">
        <f>ROUND(E171*N171,2)</f>
        <v>0.01</v>
      </c>
      <c r="P171" s="232">
        <v>0</v>
      </c>
      <c r="Q171" s="232">
        <f>ROUND(E171*P171,2)</f>
        <v>0</v>
      </c>
      <c r="R171" s="232" t="s">
        <v>625</v>
      </c>
      <c r="S171" s="232" t="s">
        <v>367</v>
      </c>
      <c r="T171" s="233" t="s">
        <v>367</v>
      </c>
      <c r="U171" s="219">
        <v>0</v>
      </c>
      <c r="V171" s="219">
        <f>ROUND(E171*U171,2)</f>
        <v>0</v>
      </c>
      <c r="W171" s="219"/>
      <c r="X171" s="219" t="s">
        <v>626</v>
      </c>
      <c r="Y171" s="210"/>
      <c r="Z171" s="210"/>
      <c r="AA171" s="210"/>
      <c r="AB171" s="210"/>
      <c r="AC171" s="210"/>
      <c r="AD171" s="210"/>
      <c r="AE171" s="210"/>
      <c r="AF171" s="210"/>
      <c r="AG171" s="210" t="s">
        <v>627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17"/>
      <c r="B172" s="218"/>
      <c r="C172" s="256" t="s">
        <v>1288</v>
      </c>
      <c r="D172" s="245"/>
      <c r="E172" s="246">
        <v>2.0299999999999998</v>
      </c>
      <c r="F172" s="219"/>
      <c r="G172" s="219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381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17"/>
      <c r="B173" s="218"/>
      <c r="C173" s="256" t="s">
        <v>1289</v>
      </c>
      <c r="D173" s="245"/>
      <c r="E173" s="246">
        <v>2.0299999999999998</v>
      </c>
      <c r="F173" s="219"/>
      <c r="G173" s="219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381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27">
        <v>50</v>
      </c>
      <c r="B174" s="228" t="s">
        <v>1290</v>
      </c>
      <c r="C174" s="239" t="s">
        <v>1291</v>
      </c>
      <c r="D174" s="229" t="s">
        <v>365</v>
      </c>
      <c r="E174" s="230">
        <v>2</v>
      </c>
      <c r="F174" s="231"/>
      <c r="G174" s="232">
        <f>ROUND(E174*F174,2)</f>
        <v>0</v>
      </c>
      <c r="H174" s="231"/>
      <c r="I174" s="232">
        <f>ROUND(E174*H174,2)</f>
        <v>0</v>
      </c>
      <c r="J174" s="231"/>
      <c r="K174" s="232">
        <f>ROUND(E174*J174,2)</f>
        <v>0</v>
      </c>
      <c r="L174" s="232">
        <v>21</v>
      </c>
      <c r="M174" s="232">
        <f>G174*(1+L174/100)</f>
        <v>0</v>
      </c>
      <c r="N174" s="232">
        <v>3.9300000000000002E-2</v>
      </c>
      <c r="O174" s="232">
        <f>ROUND(E174*N174,2)</f>
        <v>0.08</v>
      </c>
      <c r="P174" s="232">
        <v>0</v>
      </c>
      <c r="Q174" s="232">
        <f>ROUND(E174*P174,2)</f>
        <v>0</v>
      </c>
      <c r="R174" s="232" t="s">
        <v>625</v>
      </c>
      <c r="S174" s="232" t="s">
        <v>367</v>
      </c>
      <c r="T174" s="233" t="s">
        <v>367</v>
      </c>
      <c r="U174" s="219">
        <v>0</v>
      </c>
      <c r="V174" s="219">
        <f>ROUND(E174*U174,2)</f>
        <v>0</v>
      </c>
      <c r="W174" s="219"/>
      <c r="X174" s="219" t="s">
        <v>626</v>
      </c>
      <c r="Y174" s="210"/>
      <c r="Z174" s="210"/>
      <c r="AA174" s="210"/>
      <c r="AB174" s="210"/>
      <c r="AC174" s="210"/>
      <c r="AD174" s="210"/>
      <c r="AE174" s="210"/>
      <c r="AF174" s="210"/>
      <c r="AG174" s="210" t="s">
        <v>627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17"/>
      <c r="B175" s="218"/>
      <c r="C175" s="256" t="s">
        <v>1272</v>
      </c>
      <c r="D175" s="245"/>
      <c r="E175" s="246">
        <v>2</v>
      </c>
      <c r="F175" s="219"/>
      <c r="G175" s="219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381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ht="20.399999999999999" outlineLevel="1" x14ac:dyDescent="0.25">
      <c r="A176" s="227">
        <v>51</v>
      </c>
      <c r="B176" s="228" t="s">
        <v>1292</v>
      </c>
      <c r="C176" s="239" t="s">
        <v>1293</v>
      </c>
      <c r="D176" s="229" t="s">
        <v>365</v>
      </c>
      <c r="E176" s="230">
        <v>2</v>
      </c>
      <c r="F176" s="231"/>
      <c r="G176" s="232">
        <f>ROUND(E176*F176,2)</f>
        <v>0</v>
      </c>
      <c r="H176" s="231"/>
      <c r="I176" s="232">
        <f>ROUND(E176*H176,2)</f>
        <v>0</v>
      </c>
      <c r="J176" s="231"/>
      <c r="K176" s="232">
        <f>ROUND(E176*J176,2)</f>
        <v>0</v>
      </c>
      <c r="L176" s="232">
        <v>21</v>
      </c>
      <c r="M176" s="232">
        <f>G176*(1+L176/100)</f>
        <v>0</v>
      </c>
      <c r="N176" s="232">
        <v>2.1000000000000001E-2</v>
      </c>
      <c r="O176" s="232">
        <f>ROUND(E176*N176,2)</f>
        <v>0.04</v>
      </c>
      <c r="P176" s="232">
        <v>0</v>
      </c>
      <c r="Q176" s="232">
        <f>ROUND(E176*P176,2)</f>
        <v>0</v>
      </c>
      <c r="R176" s="232" t="s">
        <v>625</v>
      </c>
      <c r="S176" s="232" t="s">
        <v>367</v>
      </c>
      <c r="T176" s="233" t="s">
        <v>367</v>
      </c>
      <c r="U176" s="219">
        <v>0</v>
      </c>
      <c r="V176" s="219">
        <f>ROUND(E176*U176,2)</f>
        <v>0</v>
      </c>
      <c r="W176" s="219"/>
      <c r="X176" s="219" t="s">
        <v>626</v>
      </c>
      <c r="Y176" s="210"/>
      <c r="Z176" s="210"/>
      <c r="AA176" s="210"/>
      <c r="AB176" s="210"/>
      <c r="AC176" s="210"/>
      <c r="AD176" s="210"/>
      <c r="AE176" s="210"/>
      <c r="AF176" s="210"/>
      <c r="AG176" s="210" t="s">
        <v>627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17"/>
      <c r="B177" s="218"/>
      <c r="C177" s="256" t="s">
        <v>1272</v>
      </c>
      <c r="D177" s="245"/>
      <c r="E177" s="246">
        <v>2</v>
      </c>
      <c r="F177" s="219"/>
      <c r="G177" s="219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381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20.399999999999999" outlineLevel="1" x14ac:dyDescent="0.25">
      <c r="A178" s="227">
        <v>52</v>
      </c>
      <c r="B178" s="228" t="s">
        <v>1294</v>
      </c>
      <c r="C178" s="239" t="s">
        <v>1295</v>
      </c>
      <c r="D178" s="229" t="s">
        <v>365</v>
      </c>
      <c r="E178" s="230">
        <v>2</v>
      </c>
      <c r="F178" s="231"/>
      <c r="G178" s="232">
        <f>ROUND(E178*F178,2)</f>
        <v>0</v>
      </c>
      <c r="H178" s="231"/>
      <c r="I178" s="232">
        <f>ROUND(E178*H178,2)</f>
        <v>0</v>
      </c>
      <c r="J178" s="231"/>
      <c r="K178" s="232">
        <f>ROUND(E178*J178,2)</f>
        <v>0</v>
      </c>
      <c r="L178" s="232">
        <v>21</v>
      </c>
      <c r="M178" s="232">
        <f>G178*(1+L178/100)</f>
        <v>0</v>
      </c>
      <c r="N178" s="232">
        <v>1.2E-2</v>
      </c>
      <c r="O178" s="232">
        <f>ROUND(E178*N178,2)</f>
        <v>0.02</v>
      </c>
      <c r="P178" s="232">
        <v>0</v>
      </c>
      <c r="Q178" s="232">
        <f>ROUND(E178*P178,2)</f>
        <v>0</v>
      </c>
      <c r="R178" s="232" t="s">
        <v>625</v>
      </c>
      <c r="S178" s="232" t="s">
        <v>367</v>
      </c>
      <c r="T178" s="233" t="s">
        <v>367</v>
      </c>
      <c r="U178" s="219">
        <v>0</v>
      </c>
      <c r="V178" s="219">
        <f>ROUND(E178*U178,2)</f>
        <v>0</v>
      </c>
      <c r="W178" s="219"/>
      <c r="X178" s="219" t="s">
        <v>626</v>
      </c>
      <c r="Y178" s="210"/>
      <c r="Z178" s="210"/>
      <c r="AA178" s="210"/>
      <c r="AB178" s="210"/>
      <c r="AC178" s="210"/>
      <c r="AD178" s="210"/>
      <c r="AE178" s="210"/>
      <c r="AF178" s="210"/>
      <c r="AG178" s="210" t="s">
        <v>627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17"/>
      <c r="B179" s="218"/>
      <c r="C179" s="256" t="s">
        <v>1272</v>
      </c>
      <c r="D179" s="245"/>
      <c r="E179" s="246">
        <v>2</v>
      </c>
      <c r="F179" s="219"/>
      <c r="G179" s="219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381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27">
        <v>53</v>
      </c>
      <c r="B180" s="228" t="s">
        <v>1296</v>
      </c>
      <c r="C180" s="239" t="s">
        <v>1297</v>
      </c>
      <c r="D180" s="229" t="s">
        <v>365</v>
      </c>
      <c r="E180" s="230">
        <v>2</v>
      </c>
      <c r="F180" s="231"/>
      <c r="G180" s="232">
        <f>ROUND(E180*F180,2)</f>
        <v>0</v>
      </c>
      <c r="H180" s="231"/>
      <c r="I180" s="232">
        <f>ROUND(E180*H180,2)</f>
        <v>0</v>
      </c>
      <c r="J180" s="231"/>
      <c r="K180" s="232">
        <f>ROUND(E180*J180,2)</f>
        <v>0</v>
      </c>
      <c r="L180" s="232">
        <v>21</v>
      </c>
      <c r="M180" s="232">
        <f>G180*(1+L180/100)</f>
        <v>0</v>
      </c>
      <c r="N180" s="232">
        <v>8.7999999999999995E-2</v>
      </c>
      <c r="O180" s="232">
        <f>ROUND(E180*N180,2)</f>
        <v>0.18</v>
      </c>
      <c r="P180" s="232">
        <v>0</v>
      </c>
      <c r="Q180" s="232">
        <f>ROUND(E180*P180,2)</f>
        <v>0</v>
      </c>
      <c r="R180" s="232" t="s">
        <v>625</v>
      </c>
      <c r="S180" s="232" t="s">
        <v>367</v>
      </c>
      <c r="T180" s="233" t="s">
        <v>367</v>
      </c>
      <c r="U180" s="219">
        <v>0</v>
      </c>
      <c r="V180" s="219">
        <f>ROUND(E180*U180,2)</f>
        <v>0</v>
      </c>
      <c r="W180" s="219"/>
      <c r="X180" s="219" t="s">
        <v>626</v>
      </c>
      <c r="Y180" s="210"/>
      <c r="Z180" s="210"/>
      <c r="AA180" s="210"/>
      <c r="AB180" s="210"/>
      <c r="AC180" s="210"/>
      <c r="AD180" s="210"/>
      <c r="AE180" s="210"/>
      <c r="AF180" s="210"/>
      <c r="AG180" s="210" t="s">
        <v>627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17"/>
      <c r="B181" s="218"/>
      <c r="C181" s="256" t="s">
        <v>1272</v>
      </c>
      <c r="D181" s="245"/>
      <c r="E181" s="246">
        <v>2</v>
      </c>
      <c r="F181" s="219"/>
      <c r="G181" s="219"/>
      <c r="H181" s="219"/>
      <c r="I181" s="219"/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381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27">
        <v>54</v>
      </c>
      <c r="B182" s="228" t="s">
        <v>1298</v>
      </c>
      <c r="C182" s="239" t="s">
        <v>1299</v>
      </c>
      <c r="D182" s="229" t="s">
        <v>365</v>
      </c>
      <c r="E182" s="230">
        <v>2</v>
      </c>
      <c r="F182" s="231"/>
      <c r="G182" s="232">
        <f>ROUND(E182*F182,2)</f>
        <v>0</v>
      </c>
      <c r="H182" s="231"/>
      <c r="I182" s="232">
        <f>ROUND(E182*H182,2)</f>
        <v>0</v>
      </c>
      <c r="J182" s="231"/>
      <c r="K182" s="232">
        <f>ROUND(E182*J182,2)</f>
        <v>0</v>
      </c>
      <c r="L182" s="232">
        <v>21</v>
      </c>
      <c r="M182" s="232">
        <f>G182*(1+L182/100)</f>
        <v>0</v>
      </c>
      <c r="N182" s="232">
        <v>9.1999999999999998E-2</v>
      </c>
      <c r="O182" s="232">
        <f>ROUND(E182*N182,2)</f>
        <v>0.18</v>
      </c>
      <c r="P182" s="232">
        <v>0</v>
      </c>
      <c r="Q182" s="232">
        <f>ROUND(E182*P182,2)</f>
        <v>0</v>
      </c>
      <c r="R182" s="232"/>
      <c r="S182" s="232" t="s">
        <v>268</v>
      </c>
      <c r="T182" s="233" t="s">
        <v>269</v>
      </c>
      <c r="U182" s="219">
        <v>0</v>
      </c>
      <c r="V182" s="219">
        <f>ROUND(E182*U182,2)</f>
        <v>0</v>
      </c>
      <c r="W182" s="219"/>
      <c r="X182" s="219" t="s">
        <v>626</v>
      </c>
      <c r="Y182" s="210"/>
      <c r="Z182" s="210"/>
      <c r="AA182" s="210"/>
      <c r="AB182" s="210"/>
      <c r="AC182" s="210"/>
      <c r="AD182" s="210"/>
      <c r="AE182" s="210"/>
      <c r="AF182" s="210"/>
      <c r="AG182" s="210" t="s">
        <v>785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17"/>
      <c r="B183" s="218"/>
      <c r="C183" s="256" t="s">
        <v>1262</v>
      </c>
      <c r="D183" s="245"/>
      <c r="E183" s="246">
        <v>1</v>
      </c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381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17"/>
      <c r="B184" s="218"/>
      <c r="C184" s="256" t="s">
        <v>1263</v>
      </c>
      <c r="D184" s="245"/>
      <c r="E184" s="246">
        <v>1</v>
      </c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381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ht="20.399999999999999" outlineLevel="1" x14ac:dyDescent="0.25">
      <c r="A185" s="227">
        <v>55</v>
      </c>
      <c r="B185" s="228" t="s">
        <v>1300</v>
      </c>
      <c r="C185" s="239" t="s">
        <v>1301</v>
      </c>
      <c r="D185" s="229" t="s">
        <v>365</v>
      </c>
      <c r="E185" s="230">
        <v>2.02</v>
      </c>
      <c r="F185" s="231"/>
      <c r="G185" s="232">
        <f>ROUND(E185*F185,2)</f>
        <v>0</v>
      </c>
      <c r="H185" s="231"/>
      <c r="I185" s="232">
        <f>ROUND(E185*H185,2)</f>
        <v>0</v>
      </c>
      <c r="J185" s="231"/>
      <c r="K185" s="232">
        <f>ROUND(E185*J185,2)</f>
        <v>0</v>
      </c>
      <c r="L185" s="232">
        <v>21</v>
      </c>
      <c r="M185" s="232">
        <f>G185*(1+L185/100)</f>
        <v>0</v>
      </c>
      <c r="N185" s="232">
        <v>0.25</v>
      </c>
      <c r="O185" s="232">
        <f>ROUND(E185*N185,2)</f>
        <v>0.51</v>
      </c>
      <c r="P185" s="232">
        <v>0</v>
      </c>
      <c r="Q185" s="232">
        <f>ROUND(E185*P185,2)</f>
        <v>0</v>
      </c>
      <c r="R185" s="232" t="s">
        <v>625</v>
      </c>
      <c r="S185" s="232" t="s">
        <v>367</v>
      </c>
      <c r="T185" s="233" t="s">
        <v>367</v>
      </c>
      <c r="U185" s="219">
        <v>0</v>
      </c>
      <c r="V185" s="219">
        <f>ROUND(E185*U185,2)</f>
        <v>0</v>
      </c>
      <c r="W185" s="219"/>
      <c r="X185" s="219" t="s">
        <v>626</v>
      </c>
      <c r="Y185" s="210"/>
      <c r="Z185" s="210"/>
      <c r="AA185" s="210"/>
      <c r="AB185" s="210"/>
      <c r="AC185" s="210"/>
      <c r="AD185" s="210"/>
      <c r="AE185" s="210"/>
      <c r="AF185" s="210"/>
      <c r="AG185" s="210" t="s">
        <v>785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17"/>
      <c r="B186" s="218"/>
      <c r="C186" s="256" t="s">
        <v>1302</v>
      </c>
      <c r="D186" s="245"/>
      <c r="E186" s="246">
        <v>1.01</v>
      </c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381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17"/>
      <c r="B187" s="218"/>
      <c r="C187" s="256" t="s">
        <v>1303</v>
      </c>
      <c r="D187" s="245"/>
      <c r="E187" s="246">
        <v>1.01</v>
      </c>
      <c r="F187" s="219"/>
      <c r="G187" s="219"/>
      <c r="H187" s="219"/>
      <c r="I187" s="219"/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1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381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ht="20.399999999999999" outlineLevel="1" x14ac:dyDescent="0.25">
      <c r="A188" s="227">
        <v>56</v>
      </c>
      <c r="B188" s="228" t="s">
        <v>1304</v>
      </c>
      <c r="C188" s="239" t="s">
        <v>1305</v>
      </c>
      <c r="D188" s="229" t="s">
        <v>365</v>
      </c>
      <c r="E188" s="230">
        <v>2.02</v>
      </c>
      <c r="F188" s="231"/>
      <c r="G188" s="232">
        <f>ROUND(E188*F188,2)</f>
        <v>0</v>
      </c>
      <c r="H188" s="231"/>
      <c r="I188" s="232">
        <f>ROUND(E188*H188,2)</f>
        <v>0</v>
      </c>
      <c r="J188" s="231"/>
      <c r="K188" s="232">
        <f>ROUND(E188*J188,2)</f>
        <v>0</v>
      </c>
      <c r="L188" s="232">
        <v>21</v>
      </c>
      <c r="M188" s="232">
        <f>G188*(1+L188/100)</f>
        <v>0</v>
      </c>
      <c r="N188" s="232">
        <v>1.0349999999999999</v>
      </c>
      <c r="O188" s="232">
        <f>ROUND(E188*N188,2)</f>
        <v>2.09</v>
      </c>
      <c r="P188" s="232">
        <v>0</v>
      </c>
      <c r="Q188" s="232">
        <f>ROUND(E188*P188,2)</f>
        <v>0</v>
      </c>
      <c r="R188" s="232" t="s">
        <v>625</v>
      </c>
      <c r="S188" s="232" t="s">
        <v>367</v>
      </c>
      <c r="T188" s="233" t="s">
        <v>367</v>
      </c>
      <c r="U188" s="219">
        <v>0</v>
      </c>
      <c r="V188" s="219">
        <f>ROUND(E188*U188,2)</f>
        <v>0</v>
      </c>
      <c r="W188" s="219"/>
      <c r="X188" s="219" t="s">
        <v>626</v>
      </c>
      <c r="Y188" s="210"/>
      <c r="Z188" s="210"/>
      <c r="AA188" s="210"/>
      <c r="AB188" s="210"/>
      <c r="AC188" s="210"/>
      <c r="AD188" s="210"/>
      <c r="AE188" s="210"/>
      <c r="AF188" s="210"/>
      <c r="AG188" s="210" t="s">
        <v>785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17"/>
      <c r="B189" s="218"/>
      <c r="C189" s="256" t="s">
        <v>1302</v>
      </c>
      <c r="D189" s="245"/>
      <c r="E189" s="246">
        <v>1.01</v>
      </c>
      <c r="F189" s="219"/>
      <c r="G189" s="219"/>
      <c r="H189" s="219"/>
      <c r="I189" s="219"/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1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381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17"/>
      <c r="B190" s="218"/>
      <c r="C190" s="256" t="s">
        <v>1303</v>
      </c>
      <c r="D190" s="245"/>
      <c r="E190" s="246">
        <v>1.01</v>
      </c>
      <c r="F190" s="219"/>
      <c r="G190" s="219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381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ht="20.399999999999999" outlineLevel="1" x14ac:dyDescent="0.25">
      <c r="A191" s="227">
        <v>57</v>
      </c>
      <c r="B191" s="228" t="s">
        <v>1306</v>
      </c>
      <c r="C191" s="239" t="s">
        <v>1307</v>
      </c>
      <c r="D191" s="229" t="s">
        <v>365</v>
      </c>
      <c r="E191" s="230">
        <v>2.02</v>
      </c>
      <c r="F191" s="231"/>
      <c r="G191" s="232">
        <f>ROUND(E191*F191,2)</f>
        <v>0</v>
      </c>
      <c r="H191" s="231"/>
      <c r="I191" s="232">
        <f>ROUND(E191*H191,2)</f>
        <v>0</v>
      </c>
      <c r="J191" s="231"/>
      <c r="K191" s="232">
        <f>ROUND(E191*J191,2)</f>
        <v>0</v>
      </c>
      <c r="L191" s="232">
        <v>21</v>
      </c>
      <c r="M191" s="232">
        <f>G191*(1+L191/100)</f>
        <v>0</v>
      </c>
      <c r="N191" s="232">
        <v>0.61</v>
      </c>
      <c r="O191" s="232">
        <f>ROUND(E191*N191,2)</f>
        <v>1.23</v>
      </c>
      <c r="P191" s="232">
        <v>0</v>
      </c>
      <c r="Q191" s="232">
        <f>ROUND(E191*P191,2)</f>
        <v>0</v>
      </c>
      <c r="R191" s="232" t="s">
        <v>625</v>
      </c>
      <c r="S191" s="232" t="s">
        <v>367</v>
      </c>
      <c r="T191" s="233" t="s">
        <v>367</v>
      </c>
      <c r="U191" s="219">
        <v>0</v>
      </c>
      <c r="V191" s="219">
        <f>ROUND(E191*U191,2)</f>
        <v>0</v>
      </c>
      <c r="W191" s="219"/>
      <c r="X191" s="219" t="s">
        <v>626</v>
      </c>
      <c r="Y191" s="210"/>
      <c r="Z191" s="210"/>
      <c r="AA191" s="210"/>
      <c r="AB191" s="210"/>
      <c r="AC191" s="210"/>
      <c r="AD191" s="210"/>
      <c r="AE191" s="210"/>
      <c r="AF191" s="210"/>
      <c r="AG191" s="210" t="s">
        <v>785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17"/>
      <c r="B192" s="218"/>
      <c r="C192" s="256" t="s">
        <v>1302</v>
      </c>
      <c r="D192" s="245"/>
      <c r="E192" s="246">
        <v>1.01</v>
      </c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381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17"/>
      <c r="B193" s="218"/>
      <c r="C193" s="256" t="s">
        <v>1303</v>
      </c>
      <c r="D193" s="245"/>
      <c r="E193" s="246">
        <v>1.01</v>
      </c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381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ht="20.399999999999999" outlineLevel="1" x14ac:dyDescent="0.25">
      <c r="A194" s="227">
        <v>58</v>
      </c>
      <c r="B194" s="228" t="s">
        <v>1308</v>
      </c>
      <c r="C194" s="239" t="s">
        <v>1309</v>
      </c>
      <c r="D194" s="229" t="s">
        <v>365</v>
      </c>
      <c r="E194" s="230">
        <v>2.02</v>
      </c>
      <c r="F194" s="231"/>
      <c r="G194" s="232">
        <f>ROUND(E194*F194,2)</f>
        <v>0</v>
      </c>
      <c r="H194" s="231"/>
      <c r="I194" s="232">
        <f>ROUND(E194*H194,2)</f>
        <v>0</v>
      </c>
      <c r="J194" s="231"/>
      <c r="K194" s="232">
        <f>ROUND(E194*J194,2)</f>
        <v>0</v>
      </c>
      <c r="L194" s="232">
        <v>21</v>
      </c>
      <c r="M194" s="232">
        <f>G194*(1+L194/100)</f>
        <v>0</v>
      </c>
      <c r="N194" s="232">
        <v>2.1</v>
      </c>
      <c r="O194" s="232">
        <f>ROUND(E194*N194,2)</f>
        <v>4.24</v>
      </c>
      <c r="P194" s="232">
        <v>0</v>
      </c>
      <c r="Q194" s="232">
        <f>ROUND(E194*P194,2)</f>
        <v>0</v>
      </c>
      <c r="R194" s="232" t="s">
        <v>625</v>
      </c>
      <c r="S194" s="232" t="s">
        <v>367</v>
      </c>
      <c r="T194" s="233" t="s">
        <v>367</v>
      </c>
      <c r="U194" s="219">
        <v>0</v>
      </c>
      <c r="V194" s="219">
        <f>ROUND(E194*U194,2)</f>
        <v>0</v>
      </c>
      <c r="W194" s="219"/>
      <c r="X194" s="219" t="s">
        <v>626</v>
      </c>
      <c r="Y194" s="210"/>
      <c r="Z194" s="210"/>
      <c r="AA194" s="210"/>
      <c r="AB194" s="210"/>
      <c r="AC194" s="210"/>
      <c r="AD194" s="210"/>
      <c r="AE194" s="210"/>
      <c r="AF194" s="210"/>
      <c r="AG194" s="210" t="s">
        <v>785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17"/>
      <c r="B195" s="218"/>
      <c r="C195" s="256" t="s">
        <v>1302</v>
      </c>
      <c r="D195" s="245"/>
      <c r="E195" s="246">
        <v>1.01</v>
      </c>
      <c r="F195" s="219"/>
      <c r="G195" s="219"/>
      <c r="H195" s="219"/>
      <c r="I195" s="219"/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1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381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17"/>
      <c r="B196" s="218"/>
      <c r="C196" s="256" t="s">
        <v>1303</v>
      </c>
      <c r="D196" s="245"/>
      <c r="E196" s="246">
        <v>1.01</v>
      </c>
      <c r="F196" s="219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381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27">
        <v>59</v>
      </c>
      <c r="B197" s="228" t="s">
        <v>1310</v>
      </c>
      <c r="C197" s="239" t="s">
        <v>1311</v>
      </c>
      <c r="D197" s="229" t="s">
        <v>365</v>
      </c>
      <c r="E197" s="230">
        <v>6.06</v>
      </c>
      <c r="F197" s="231"/>
      <c r="G197" s="232">
        <f>ROUND(E197*F197,2)</f>
        <v>0</v>
      </c>
      <c r="H197" s="231"/>
      <c r="I197" s="232">
        <f>ROUND(E197*H197,2)</f>
        <v>0</v>
      </c>
      <c r="J197" s="231"/>
      <c r="K197" s="232">
        <f>ROUND(E197*J197,2)</f>
        <v>0</v>
      </c>
      <c r="L197" s="232">
        <v>21</v>
      </c>
      <c r="M197" s="232">
        <f>G197*(1+L197/100)</f>
        <v>0</v>
      </c>
      <c r="N197" s="232">
        <v>2E-3</v>
      </c>
      <c r="O197" s="232">
        <f>ROUND(E197*N197,2)</f>
        <v>0.01</v>
      </c>
      <c r="P197" s="232">
        <v>0</v>
      </c>
      <c r="Q197" s="232">
        <f>ROUND(E197*P197,2)</f>
        <v>0</v>
      </c>
      <c r="R197" s="232" t="s">
        <v>625</v>
      </c>
      <c r="S197" s="232" t="s">
        <v>367</v>
      </c>
      <c r="T197" s="233" t="s">
        <v>367</v>
      </c>
      <c r="U197" s="219">
        <v>0</v>
      </c>
      <c r="V197" s="219">
        <f>ROUND(E197*U197,2)</f>
        <v>0</v>
      </c>
      <c r="W197" s="219"/>
      <c r="X197" s="219" t="s">
        <v>626</v>
      </c>
      <c r="Y197" s="210"/>
      <c r="Z197" s="210"/>
      <c r="AA197" s="210"/>
      <c r="AB197" s="210"/>
      <c r="AC197" s="210"/>
      <c r="AD197" s="210"/>
      <c r="AE197" s="210"/>
      <c r="AF197" s="210"/>
      <c r="AG197" s="210" t="s">
        <v>785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17"/>
      <c r="B198" s="218"/>
      <c r="C198" s="256" t="s">
        <v>1312</v>
      </c>
      <c r="D198" s="245"/>
      <c r="E198" s="246">
        <v>6.06</v>
      </c>
      <c r="F198" s="219"/>
      <c r="G198" s="219"/>
      <c r="H198" s="219"/>
      <c r="I198" s="219"/>
      <c r="J198" s="219"/>
      <c r="K198" s="219"/>
      <c r="L198" s="219"/>
      <c r="M198" s="219"/>
      <c r="N198" s="219"/>
      <c r="O198" s="219"/>
      <c r="P198" s="219"/>
      <c r="Q198" s="219"/>
      <c r="R198" s="219"/>
      <c r="S198" s="219"/>
      <c r="T198" s="219"/>
      <c r="U198" s="219"/>
      <c r="V198" s="219"/>
      <c r="W198" s="219"/>
      <c r="X198" s="21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381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x14ac:dyDescent="0.25">
      <c r="A199" s="221" t="s">
        <v>263</v>
      </c>
      <c r="B199" s="222" t="s">
        <v>194</v>
      </c>
      <c r="C199" s="238" t="s">
        <v>195</v>
      </c>
      <c r="D199" s="223"/>
      <c r="E199" s="224"/>
      <c r="F199" s="225"/>
      <c r="G199" s="225">
        <f>SUMIF(AG200:AG204,"&lt;&gt;NOR",G200:G204)</f>
        <v>0</v>
      </c>
      <c r="H199" s="225"/>
      <c r="I199" s="225">
        <f>SUM(I200:I204)</f>
        <v>0</v>
      </c>
      <c r="J199" s="225"/>
      <c r="K199" s="225">
        <f>SUM(K200:K204)</f>
        <v>0</v>
      </c>
      <c r="L199" s="225"/>
      <c r="M199" s="225">
        <f>SUM(M200:M204)</f>
        <v>0</v>
      </c>
      <c r="N199" s="225"/>
      <c r="O199" s="225">
        <f>SUM(O200:O204)</f>
        <v>0</v>
      </c>
      <c r="P199" s="225"/>
      <c r="Q199" s="225">
        <f>SUM(Q200:Q204)</f>
        <v>0</v>
      </c>
      <c r="R199" s="225"/>
      <c r="S199" s="225"/>
      <c r="T199" s="226"/>
      <c r="U199" s="220"/>
      <c r="V199" s="220">
        <f>SUM(V200:V204)</f>
        <v>83.03</v>
      </c>
      <c r="W199" s="220"/>
      <c r="X199" s="220"/>
      <c r="AG199" t="s">
        <v>264</v>
      </c>
    </row>
    <row r="200" spans="1:60" outlineLevel="1" x14ac:dyDescent="0.25">
      <c r="A200" s="227">
        <v>60</v>
      </c>
      <c r="B200" s="228" t="s">
        <v>1313</v>
      </c>
      <c r="C200" s="239" t="s">
        <v>1314</v>
      </c>
      <c r="D200" s="229" t="s">
        <v>495</v>
      </c>
      <c r="E200" s="230">
        <v>84.308390000000003</v>
      </c>
      <c r="F200" s="231"/>
      <c r="G200" s="232">
        <f>ROUND(E200*F200,2)</f>
        <v>0</v>
      </c>
      <c r="H200" s="231"/>
      <c r="I200" s="232">
        <f>ROUND(E200*H200,2)</f>
        <v>0</v>
      </c>
      <c r="J200" s="231"/>
      <c r="K200" s="232">
        <f>ROUND(E200*J200,2)</f>
        <v>0</v>
      </c>
      <c r="L200" s="232">
        <v>21</v>
      </c>
      <c r="M200" s="232">
        <f>G200*(1+L200/100)</f>
        <v>0</v>
      </c>
      <c r="N200" s="232">
        <v>0</v>
      </c>
      <c r="O200" s="232">
        <f>ROUND(E200*N200,2)</f>
        <v>0</v>
      </c>
      <c r="P200" s="232">
        <v>0</v>
      </c>
      <c r="Q200" s="232">
        <f>ROUND(E200*P200,2)</f>
        <v>0</v>
      </c>
      <c r="R200" s="232" t="s">
        <v>636</v>
      </c>
      <c r="S200" s="232" t="s">
        <v>367</v>
      </c>
      <c r="T200" s="233" t="s">
        <v>367</v>
      </c>
      <c r="U200" s="219">
        <v>0.21149999999999999</v>
      </c>
      <c r="V200" s="219">
        <f>ROUND(E200*U200,2)</f>
        <v>17.829999999999998</v>
      </c>
      <c r="W200" s="219"/>
      <c r="X200" s="219" t="s">
        <v>496</v>
      </c>
      <c r="Y200" s="210"/>
      <c r="Z200" s="210"/>
      <c r="AA200" s="210"/>
      <c r="AB200" s="210"/>
      <c r="AC200" s="210"/>
      <c r="AD200" s="210"/>
      <c r="AE200" s="210"/>
      <c r="AF200" s="210"/>
      <c r="AG200" s="210" t="s">
        <v>497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17"/>
      <c r="B201" s="218"/>
      <c r="C201" s="255" t="s">
        <v>1315</v>
      </c>
      <c r="D201" s="247"/>
      <c r="E201" s="247"/>
      <c r="F201" s="247"/>
      <c r="G201" s="247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371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17"/>
      <c r="B202" s="218"/>
      <c r="C202" s="241" t="s">
        <v>1316</v>
      </c>
      <c r="D202" s="236"/>
      <c r="E202" s="236"/>
      <c r="F202" s="236"/>
      <c r="G202" s="236"/>
      <c r="H202" s="219"/>
      <c r="I202" s="219"/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1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272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ht="20.399999999999999" outlineLevel="1" x14ac:dyDescent="0.25">
      <c r="A203" s="227">
        <v>61</v>
      </c>
      <c r="B203" s="228" t="s">
        <v>1317</v>
      </c>
      <c r="C203" s="239" t="s">
        <v>1318</v>
      </c>
      <c r="D203" s="229" t="s">
        <v>495</v>
      </c>
      <c r="E203" s="230">
        <v>84.308390000000003</v>
      </c>
      <c r="F203" s="231"/>
      <c r="G203" s="232">
        <f>ROUND(E203*F203,2)</f>
        <v>0</v>
      </c>
      <c r="H203" s="231"/>
      <c r="I203" s="232">
        <f>ROUND(E203*H203,2)</f>
        <v>0</v>
      </c>
      <c r="J203" s="231"/>
      <c r="K203" s="232">
        <f>ROUND(E203*J203,2)</f>
        <v>0</v>
      </c>
      <c r="L203" s="232">
        <v>21</v>
      </c>
      <c r="M203" s="232">
        <f>G203*(1+L203/100)</f>
        <v>0</v>
      </c>
      <c r="N203" s="232">
        <v>0</v>
      </c>
      <c r="O203" s="232">
        <f>ROUND(E203*N203,2)</f>
        <v>0</v>
      </c>
      <c r="P203" s="232">
        <v>0</v>
      </c>
      <c r="Q203" s="232">
        <f>ROUND(E203*P203,2)</f>
        <v>0</v>
      </c>
      <c r="R203" s="232" t="s">
        <v>636</v>
      </c>
      <c r="S203" s="232" t="s">
        <v>367</v>
      </c>
      <c r="T203" s="233" t="s">
        <v>367</v>
      </c>
      <c r="U203" s="219">
        <v>0.77339999999999998</v>
      </c>
      <c r="V203" s="219">
        <f>ROUND(E203*U203,2)</f>
        <v>65.2</v>
      </c>
      <c r="W203" s="219"/>
      <c r="X203" s="219" t="s">
        <v>496</v>
      </c>
      <c r="Y203" s="210"/>
      <c r="Z203" s="210"/>
      <c r="AA203" s="210"/>
      <c r="AB203" s="210"/>
      <c r="AC203" s="210"/>
      <c r="AD203" s="210"/>
      <c r="AE203" s="210"/>
      <c r="AF203" s="210"/>
      <c r="AG203" s="210" t="s">
        <v>497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17"/>
      <c r="B204" s="218"/>
      <c r="C204" s="255" t="s">
        <v>1315</v>
      </c>
      <c r="D204" s="247"/>
      <c r="E204" s="247"/>
      <c r="F204" s="247"/>
      <c r="G204" s="247"/>
      <c r="H204" s="219"/>
      <c r="I204" s="219"/>
      <c r="J204" s="219"/>
      <c r="K204" s="219"/>
      <c r="L204" s="219"/>
      <c r="M204" s="219"/>
      <c r="N204" s="219"/>
      <c r="O204" s="219"/>
      <c r="P204" s="219"/>
      <c r="Q204" s="219"/>
      <c r="R204" s="219"/>
      <c r="S204" s="219"/>
      <c r="T204" s="219"/>
      <c r="U204" s="219"/>
      <c r="V204" s="219"/>
      <c r="W204" s="219"/>
      <c r="X204" s="21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371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x14ac:dyDescent="0.25">
      <c r="A205" s="3"/>
      <c r="B205" s="4"/>
      <c r="C205" s="242"/>
      <c r="D205" s="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AE205">
        <v>15</v>
      </c>
      <c r="AF205">
        <v>21</v>
      </c>
      <c r="AG205" t="s">
        <v>250</v>
      </c>
    </row>
    <row r="206" spans="1:60" x14ac:dyDescent="0.25">
      <c r="A206" s="213"/>
      <c r="B206" s="214" t="s">
        <v>29</v>
      </c>
      <c r="C206" s="243"/>
      <c r="D206" s="215"/>
      <c r="E206" s="216"/>
      <c r="F206" s="216"/>
      <c r="G206" s="237">
        <f>G8+G15+G31+G43+G67+G82+G105+G118+G125+G133+G199</f>
        <v>0</v>
      </c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AE206">
        <f>SUMIF(L7:L204,AE205,G7:G204)</f>
        <v>0</v>
      </c>
      <c r="AF206">
        <f>SUMIF(L7:L204,AF205,G7:G204)</f>
        <v>0</v>
      </c>
      <c r="AG206" t="s">
        <v>340</v>
      </c>
    </row>
    <row r="207" spans="1:60" x14ac:dyDescent="0.25">
      <c r="C207" s="244"/>
      <c r="D207" s="10"/>
      <c r="AG207" t="s">
        <v>361</v>
      </c>
    </row>
    <row r="208" spans="1:60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pz7OrZ2zt3LJLczVi9ZwCnbXpFnIwJ9Ab+h2J1mjkpp/4I49t29yUcgNEM+0sFMixQZkuWqXG19XW5wwBavIuw==" saltValue="cLz09baVhuPKOcYdLn9sgw==" spinCount="100000" sheet="1"/>
  <mergeCells count="35">
    <mergeCell ref="C151:G151"/>
    <mergeCell ref="C161:G161"/>
    <mergeCell ref="C201:G201"/>
    <mergeCell ref="C202:G202"/>
    <mergeCell ref="C204:G204"/>
    <mergeCell ref="C116:G116"/>
    <mergeCell ref="C127:G127"/>
    <mergeCell ref="C135:G135"/>
    <mergeCell ref="C139:G139"/>
    <mergeCell ref="C143:G143"/>
    <mergeCell ref="C147:G147"/>
    <mergeCell ref="C74:G74"/>
    <mergeCell ref="C78:G78"/>
    <mergeCell ref="C84:G84"/>
    <mergeCell ref="C107:G107"/>
    <mergeCell ref="C110:G110"/>
    <mergeCell ref="C113:G113"/>
    <mergeCell ref="C39:G39"/>
    <mergeCell ref="C41:G41"/>
    <mergeCell ref="C45:G45"/>
    <mergeCell ref="C49:G49"/>
    <mergeCell ref="C54:G54"/>
    <mergeCell ref="C73:G73"/>
    <mergeCell ref="C17:G17"/>
    <mergeCell ref="C20:G20"/>
    <mergeCell ref="C24:G24"/>
    <mergeCell ref="C28:G28"/>
    <mergeCell ref="C33:G33"/>
    <mergeCell ref="C36:G36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84</v>
      </c>
      <c r="C3" s="199" t="s">
        <v>85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84</v>
      </c>
      <c r="C4" s="202" t="s">
        <v>85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126</v>
      </c>
      <c r="C8" s="238" t="s">
        <v>127</v>
      </c>
      <c r="D8" s="223"/>
      <c r="E8" s="224"/>
      <c r="F8" s="225"/>
      <c r="G8" s="225">
        <f>SUMIF(AG9:AG14,"&lt;&gt;NOR",G9:G14)</f>
        <v>0</v>
      </c>
      <c r="H8" s="225"/>
      <c r="I8" s="225">
        <f>SUM(I9:I14)</f>
        <v>0</v>
      </c>
      <c r="J8" s="225"/>
      <c r="K8" s="225">
        <f>SUM(K9:K14)</f>
        <v>0</v>
      </c>
      <c r="L8" s="225"/>
      <c r="M8" s="225">
        <f>SUM(M9:M14)</f>
        <v>0</v>
      </c>
      <c r="N8" s="225"/>
      <c r="O8" s="225">
        <f>SUM(O9:O14)</f>
        <v>0</v>
      </c>
      <c r="P8" s="225"/>
      <c r="Q8" s="225">
        <f>SUM(Q9:Q14)</f>
        <v>0</v>
      </c>
      <c r="R8" s="225"/>
      <c r="S8" s="225"/>
      <c r="T8" s="226"/>
      <c r="U8" s="220"/>
      <c r="V8" s="220">
        <f>SUM(V9:V14)</f>
        <v>58.46</v>
      </c>
      <c r="W8" s="220"/>
      <c r="X8" s="220"/>
      <c r="AG8" t="s">
        <v>264</v>
      </c>
    </row>
    <row r="9" spans="1:60" ht="20.399999999999999" outlineLevel="1" x14ac:dyDescent="0.25">
      <c r="A9" s="227">
        <v>1</v>
      </c>
      <c r="B9" s="228" t="s">
        <v>376</v>
      </c>
      <c r="C9" s="239" t="s">
        <v>377</v>
      </c>
      <c r="D9" s="229" t="s">
        <v>378</v>
      </c>
      <c r="E9" s="230">
        <v>288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366</v>
      </c>
      <c r="S9" s="232" t="s">
        <v>367</v>
      </c>
      <c r="T9" s="233" t="s">
        <v>367</v>
      </c>
      <c r="U9" s="219">
        <v>0.20300000000000001</v>
      </c>
      <c r="V9" s="219">
        <f>ROUND(E9*U9,2)</f>
        <v>58.46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55" t="s">
        <v>379</v>
      </c>
      <c r="D10" s="247"/>
      <c r="E10" s="247"/>
      <c r="F10" s="247"/>
      <c r="G10" s="247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371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4" t="str">
        <f>C10</f>
        <v>na vzdálenost od hladiny vody v jímce po výšku roviny proložené osou nejvyššího bodu výtlačného potrubí. Včetně odpadní potrubí v délce do 20 m.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56" t="s">
        <v>1319</v>
      </c>
      <c r="D11" s="245"/>
      <c r="E11" s="246">
        <v>288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381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0.399999999999999" outlineLevel="1" x14ac:dyDescent="0.25">
      <c r="A12" s="227">
        <v>2</v>
      </c>
      <c r="B12" s="228" t="s">
        <v>382</v>
      </c>
      <c r="C12" s="239" t="s">
        <v>383</v>
      </c>
      <c r="D12" s="229" t="s">
        <v>384</v>
      </c>
      <c r="E12" s="230">
        <v>12</v>
      </c>
      <c r="F12" s="231"/>
      <c r="G12" s="232">
        <f>ROUND(E12*F12,2)</f>
        <v>0</v>
      </c>
      <c r="H12" s="231"/>
      <c r="I12" s="232">
        <f>ROUND(E12*H12,2)</f>
        <v>0</v>
      </c>
      <c r="J12" s="231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 t="s">
        <v>366</v>
      </c>
      <c r="S12" s="232" t="s">
        <v>367</v>
      </c>
      <c r="T12" s="233" t="s">
        <v>367</v>
      </c>
      <c r="U12" s="219">
        <v>0</v>
      </c>
      <c r="V12" s="219">
        <f>ROUND(E12*U12,2)</f>
        <v>0</v>
      </c>
      <c r="W12" s="219"/>
      <c r="X12" s="219" t="s">
        <v>368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374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1" outlineLevel="1" x14ac:dyDescent="0.25">
      <c r="A13" s="217"/>
      <c r="B13" s="218"/>
      <c r="C13" s="255" t="s">
        <v>385</v>
      </c>
      <c r="D13" s="247"/>
      <c r="E13" s="247"/>
      <c r="F13" s="247"/>
      <c r="G13" s="247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371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34" t="str">
        <f>C13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56" t="s">
        <v>128</v>
      </c>
      <c r="D14" s="245"/>
      <c r="E14" s="246">
        <v>12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381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5">
      <c r="A15" s="221" t="s">
        <v>263</v>
      </c>
      <c r="B15" s="222" t="s">
        <v>130</v>
      </c>
      <c r="C15" s="238" t="s">
        <v>131</v>
      </c>
      <c r="D15" s="223"/>
      <c r="E15" s="224"/>
      <c r="F15" s="225"/>
      <c r="G15" s="225">
        <f>SUMIF(AG16:AG30,"&lt;&gt;NOR",G16:G30)</f>
        <v>0</v>
      </c>
      <c r="H15" s="225"/>
      <c r="I15" s="225">
        <f>SUM(I16:I30)</f>
        <v>0</v>
      </c>
      <c r="J15" s="225"/>
      <c r="K15" s="225">
        <f>SUM(K16:K30)</f>
        <v>0</v>
      </c>
      <c r="L15" s="225"/>
      <c r="M15" s="225">
        <f>SUM(M16:M30)</f>
        <v>0</v>
      </c>
      <c r="N15" s="225"/>
      <c r="O15" s="225">
        <f>SUM(O16:O30)</f>
        <v>0</v>
      </c>
      <c r="P15" s="225"/>
      <c r="Q15" s="225">
        <f>SUM(Q16:Q30)</f>
        <v>0</v>
      </c>
      <c r="R15" s="225"/>
      <c r="S15" s="225"/>
      <c r="T15" s="226"/>
      <c r="U15" s="220"/>
      <c r="V15" s="220">
        <f>SUM(V16:V30)</f>
        <v>156.80000000000001</v>
      </c>
      <c r="W15" s="220"/>
      <c r="X15" s="220"/>
      <c r="AG15" t="s">
        <v>264</v>
      </c>
    </row>
    <row r="16" spans="1:60" outlineLevel="1" x14ac:dyDescent="0.25">
      <c r="A16" s="227">
        <v>3</v>
      </c>
      <c r="B16" s="228" t="s">
        <v>392</v>
      </c>
      <c r="C16" s="239" t="s">
        <v>393</v>
      </c>
      <c r="D16" s="229" t="s">
        <v>389</v>
      </c>
      <c r="E16" s="230">
        <v>12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 t="s">
        <v>366</v>
      </c>
      <c r="S16" s="232" t="s">
        <v>367</v>
      </c>
      <c r="T16" s="233" t="s">
        <v>367</v>
      </c>
      <c r="U16" s="219">
        <v>1.7629999999999999</v>
      </c>
      <c r="V16" s="219">
        <f>ROUND(E16*U16,2)</f>
        <v>21.16</v>
      </c>
      <c r="W16" s="219"/>
      <c r="X16" s="219" t="s">
        <v>368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374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55" t="s">
        <v>394</v>
      </c>
      <c r="D17" s="247"/>
      <c r="E17" s="247"/>
      <c r="F17" s="247"/>
      <c r="G17" s="247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371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34" t="str">
        <f>C17</f>
        <v>Příplatek k cenám hloubených vykopávek za ztížení vykopávky v blízkosti podzemního vedení nebo výbušnin pro jakoukoliv třídu horniny.</v>
      </c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7"/>
      <c r="B18" s="218"/>
      <c r="C18" s="256" t="s">
        <v>1320</v>
      </c>
      <c r="D18" s="245"/>
      <c r="E18" s="246">
        <v>12</v>
      </c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381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27">
        <v>4</v>
      </c>
      <c r="B19" s="228" t="s">
        <v>559</v>
      </c>
      <c r="C19" s="239" t="s">
        <v>560</v>
      </c>
      <c r="D19" s="229" t="s">
        <v>389</v>
      </c>
      <c r="E19" s="230">
        <v>194.05500000000001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 t="s">
        <v>366</v>
      </c>
      <c r="S19" s="232" t="s">
        <v>367</v>
      </c>
      <c r="T19" s="233" t="s">
        <v>367</v>
      </c>
      <c r="U19" s="219">
        <v>0.25900000000000001</v>
      </c>
      <c r="V19" s="219">
        <f>ROUND(E19*U19,2)</f>
        <v>50.26</v>
      </c>
      <c r="W19" s="219"/>
      <c r="X19" s="219" t="s">
        <v>368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374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1" outlineLevel="1" x14ac:dyDescent="0.25">
      <c r="A20" s="217"/>
      <c r="B20" s="218"/>
      <c r="C20" s="255" t="s">
        <v>561</v>
      </c>
      <c r="D20" s="247"/>
      <c r="E20" s="247"/>
      <c r="F20" s="247"/>
      <c r="G20" s="247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371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34" t="str">
        <f>C20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56" t="s">
        <v>1321</v>
      </c>
      <c r="D21" s="245"/>
      <c r="E21" s="246">
        <v>177.69499999999999</v>
      </c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381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56" t="s">
        <v>1322</v>
      </c>
      <c r="D22" s="245"/>
      <c r="E22" s="246">
        <v>16.36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381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27">
        <v>5</v>
      </c>
      <c r="B23" s="228" t="s">
        <v>563</v>
      </c>
      <c r="C23" s="239" t="s">
        <v>564</v>
      </c>
      <c r="D23" s="229" t="s">
        <v>389</v>
      </c>
      <c r="E23" s="230">
        <v>194.05500000000001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21</v>
      </c>
      <c r="M23" s="232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2" t="s">
        <v>366</v>
      </c>
      <c r="S23" s="232" t="s">
        <v>367</v>
      </c>
      <c r="T23" s="233" t="s">
        <v>367</v>
      </c>
      <c r="U23" s="219">
        <v>0.107</v>
      </c>
      <c r="V23" s="219">
        <f>ROUND(E23*U23,2)</f>
        <v>20.76</v>
      </c>
      <c r="W23" s="219"/>
      <c r="X23" s="219" t="s">
        <v>368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374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1" outlineLevel="1" x14ac:dyDescent="0.25">
      <c r="A24" s="217"/>
      <c r="B24" s="218"/>
      <c r="C24" s="255" t="s">
        <v>561</v>
      </c>
      <c r="D24" s="247"/>
      <c r="E24" s="247"/>
      <c r="F24" s="247"/>
      <c r="G24" s="247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371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34" t="str">
        <f>C24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7"/>
      <c r="B25" s="218"/>
      <c r="C25" s="256" t="s">
        <v>1321</v>
      </c>
      <c r="D25" s="245"/>
      <c r="E25" s="246">
        <v>177.69499999999999</v>
      </c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381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56" t="s">
        <v>1322</v>
      </c>
      <c r="D26" s="245"/>
      <c r="E26" s="246">
        <v>16.36</v>
      </c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381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27">
        <v>6</v>
      </c>
      <c r="B27" s="228" t="s">
        <v>565</v>
      </c>
      <c r="C27" s="239" t="s">
        <v>566</v>
      </c>
      <c r="D27" s="229" t="s">
        <v>389</v>
      </c>
      <c r="E27" s="230">
        <v>194.05500000000001</v>
      </c>
      <c r="F27" s="231"/>
      <c r="G27" s="232">
        <f>ROUND(E27*F27,2)</f>
        <v>0</v>
      </c>
      <c r="H27" s="231"/>
      <c r="I27" s="232">
        <f>ROUND(E27*H27,2)</f>
        <v>0</v>
      </c>
      <c r="J27" s="231"/>
      <c r="K27" s="232">
        <f>ROUND(E27*J27,2)</f>
        <v>0</v>
      </c>
      <c r="L27" s="232">
        <v>21</v>
      </c>
      <c r="M27" s="232">
        <f>G27*(1+L27/100)</f>
        <v>0</v>
      </c>
      <c r="N27" s="232">
        <v>0</v>
      </c>
      <c r="O27" s="232">
        <f>ROUND(E27*N27,2)</f>
        <v>0</v>
      </c>
      <c r="P27" s="232">
        <v>0</v>
      </c>
      <c r="Q27" s="232">
        <f>ROUND(E27*P27,2)</f>
        <v>0</v>
      </c>
      <c r="R27" s="232" t="s">
        <v>366</v>
      </c>
      <c r="S27" s="232" t="s">
        <v>367</v>
      </c>
      <c r="T27" s="233" t="s">
        <v>367</v>
      </c>
      <c r="U27" s="219">
        <v>0.33300000000000002</v>
      </c>
      <c r="V27" s="219">
        <f>ROUND(E27*U27,2)</f>
        <v>64.62</v>
      </c>
      <c r="W27" s="219"/>
      <c r="X27" s="219" t="s">
        <v>368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374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1" outlineLevel="1" x14ac:dyDescent="0.25">
      <c r="A28" s="217"/>
      <c r="B28" s="218"/>
      <c r="C28" s="255" t="s">
        <v>561</v>
      </c>
      <c r="D28" s="247"/>
      <c r="E28" s="247"/>
      <c r="F28" s="247"/>
      <c r="G28" s="247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371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34" t="str">
        <f>C28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7"/>
      <c r="B29" s="218"/>
      <c r="C29" s="256" t="s">
        <v>1321</v>
      </c>
      <c r="D29" s="245"/>
      <c r="E29" s="246">
        <v>177.69499999999999</v>
      </c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381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7"/>
      <c r="B30" s="218"/>
      <c r="C30" s="256" t="s">
        <v>1322</v>
      </c>
      <c r="D30" s="245"/>
      <c r="E30" s="246">
        <v>16.36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381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5">
      <c r="A31" s="221" t="s">
        <v>263</v>
      </c>
      <c r="B31" s="222" t="s">
        <v>132</v>
      </c>
      <c r="C31" s="238" t="s">
        <v>133</v>
      </c>
      <c r="D31" s="223"/>
      <c r="E31" s="224"/>
      <c r="F31" s="225"/>
      <c r="G31" s="225">
        <f>SUMIF(AG32:AG43,"&lt;&gt;NOR",G32:G43)</f>
        <v>0</v>
      </c>
      <c r="H31" s="225"/>
      <c r="I31" s="225">
        <f>SUM(I32:I43)</f>
        <v>0</v>
      </c>
      <c r="J31" s="225"/>
      <c r="K31" s="225">
        <f>SUM(K32:K43)</f>
        <v>0</v>
      </c>
      <c r="L31" s="225"/>
      <c r="M31" s="225">
        <f>SUM(M32:M43)</f>
        <v>0</v>
      </c>
      <c r="N31" s="225"/>
      <c r="O31" s="225">
        <f>SUM(O32:O43)</f>
        <v>0.67999999999999994</v>
      </c>
      <c r="P31" s="225"/>
      <c r="Q31" s="225">
        <f>SUM(Q32:Q43)</f>
        <v>0</v>
      </c>
      <c r="R31" s="225"/>
      <c r="S31" s="225"/>
      <c r="T31" s="226"/>
      <c r="U31" s="220"/>
      <c r="V31" s="220">
        <f>SUM(V32:V43)</f>
        <v>327.81</v>
      </c>
      <c r="W31" s="220"/>
      <c r="X31" s="220"/>
      <c r="AG31" t="s">
        <v>264</v>
      </c>
    </row>
    <row r="32" spans="1:60" outlineLevel="1" x14ac:dyDescent="0.25">
      <c r="A32" s="227">
        <v>7</v>
      </c>
      <c r="B32" s="228" t="s">
        <v>1323</v>
      </c>
      <c r="C32" s="239" t="s">
        <v>1324</v>
      </c>
      <c r="D32" s="229" t="s">
        <v>458</v>
      </c>
      <c r="E32" s="230">
        <v>72</v>
      </c>
      <c r="F32" s="231"/>
      <c r="G32" s="232">
        <f>ROUND(E32*F32,2)</f>
        <v>0</v>
      </c>
      <c r="H32" s="231"/>
      <c r="I32" s="232">
        <f>ROUND(E32*H32,2)</f>
        <v>0</v>
      </c>
      <c r="J32" s="231"/>
      <c r="K32" s="232">
        <f>ROUND(E32*J32,2)</f>
        <v>0</v>
      </c>
      <c r="L32" s="232">
        <v>21</v>
      </c>
      <c r="M32" s="232">
        <f>G32*(1+L32/100)</f>
        <v>0</v>
      </c>
      <c r="N32" s="232">
        <v>1.1900000000000001E-3</v>
      </c>
      <c r="O32" s="232">
        <f>ROUND(E32*N32,2)</f>
        <v>0.09</v>
      </c>
      <c r="P32" s="232">
        <v>0</v>
      </c>
      <c r="Q32" s="232">
        <f>ROUND(E32*P32,2)</f>
        <v>0</v>
      </c>
      <c r="R32" s="232" t="s">
        <v>366</v>
      </c>
      <c r="S32" s="232" t="s">
        <v>367</v>
      </c>
      <c r="T32" s="233" t="s">
        <v>367</v>
      </c>
      <c r="U32" s="219">
        <v>0.63700000000000001</v>
      </c>
      <c r="V32" s="219">
        <f>ROUND(E32*U32,2)</f>
        <v>45.86</v>
      </c>
      <c r="W32" s="219"/>
      <c r="X32" s="219" t="s">
        <v>368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374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7"/>
      <c r="B33" s="218"/>
      <c r="C33" s="255" t="s">
        <v>579</v>
      </c>
      <c r="D33" s="247"/>
      <c r="E33" s="247"/>
      <c r="F33" s="247"/>
      <c r="G33" s="247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371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7"/>
      <c r="B34" s="218"/>
      <c r="C34" s="256" t="s">
        <v>1325</v>
      </c>
      <c r="D34" s="245"/>
      <c r="E34" s="246">
        <v>72</v>
      </c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381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27">
        <v>8</v>
      </c>
      <c r="B35" s="228" t="s">
        <v>1326</v>
      </c>
      <c r="C35" s="239" t="s">
        <v>1327</v>
      </c>
      <c r="D35" s="229" t="s">
        <v>458</v>
      </c>
      <c r="E35" s="230">
        <v>284.59199999999998</v>
      </c>
      <c r="F35" s="231"/>
      <c r="G35" s="232">
        <f>ROUND(E35*F35,2)</f>
        <v>0</v>
      </c>
      <c r="H35" s="231"/>
      <c r="I35" s="232">
        <f>ROUND(E35*H35,2)</f>
        <v>0</v>
      </c>
      <c r="J35" s="231"/>
      <c r="K35" s="232">
        <f>ROUND(E35*J35,2)</f>
        <v>0</v>
      </c>
      <c r="L35" s="232">
        <v>21</v>
      </c>
      <c r="M35" s="232">
        <f>G35*(1+L35/100)</f>
        <v>0</v>
      </c>
      <c r="N35" s="232">
        <v>2.0799999999999998E-3</v>
      </c>
      <c r="O35" s="232">
        <f>ROUND(E35*N35,2)</f>
        <v>0.59</v>
      </c>
      <c r="P35" s="232">
        <v>0</v>
      </c>
      <c r="Q35" s="232">
        <f>ROUND(E35*P35,2)</f>
        <v>0</v>
      </c>
      <c r="R35" s="232" t="s">
        <v>366</v>
      </c>
      <c r="S35" s="232" t="s">
        <v>367</v>
      </c>
      <c r="T35" s="233" t="s">
        <v>367</v>
      </c>
      <c r="U35" s="219">
        <v>0.55600000000000005</v>
      </c>
      <c r="V35" s="219">
        <f>ROUND(E35*U35,2)</f>
        <v>158.22999999999999</v>
      </c>
      <c r="W35" s="219"/>
      <c r="X35" s="219" t="s">
        <v>368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374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7"/>
      <c r="B36" s="218"/>
      <c r="C36" s="255" t="s">
        <v>579</v>
      </c>
      <c r="D36" s="247"/>
      <c r="E36" s="247"/>
      <c r="F36" s="247"/>
      <c r="G36" s="247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371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56" t="s">
        <v>1328</v>
      </c>
      <c r="D37" s="245"/>
      <c r="E37" s="246">
        <v>284.59199999999998</v>
      </c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381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27">
        <v>9</v>
      </c>
      <c r="B38" s="228" t="s">
        <v>1329</v>
      </c>
      <c r="C38" s="239" t="s">
        <v>1330</v>
      </c>
      <c r="D38" s="229" t="s">
        <v>458</v>
      </c>
      <c r="E38" s="230">
        <v>72</v>
      </c>
      <c r="F38" s="231"/>
      <c r="G38" s="232">
        <f>ROUND(E38*F38,2)</f>
        <v>0</v>
      </c>
      <c r="H38" s="231"/>
      <c r="I38" s="232">
        <f>ROUND(E38*H38,2)</f>
        <v>0</v>
      </c>
      <c r="J38" s="231"/>
      <c r="K38" s="232">
        <f>ROUND(E38*J38,2)</f>
        <v>0</v>
      </c>
      <c r="L38" s="232">
        <v>21</v>
      </c>
      <c r="M38" s="232">
        <f>G38*(1+L38/100)</f>
        <v>0</v>
      </c>
      <c r="N38" s="232">
        <v>0</v>
      </c>
      <c r="O38" s="232">
        <f>ROUND(E38*N38,2)</f>
        <v>0</v>
      </c>
      <c r="P38" s="232">
        <v>0</v>
      </c>
      <c r="Q38" s="232">
        <f>ROUND(E38*P38,2)</f>
        <v>0</v>
      </c>
      <c r="R38" s="232" t="s">
        <v>366</v>
      </c>
      <c r="S38" s="232" t="s">
        <v>367</v>
      </c>
      <c r="T38" s="233" t="s">
        <v>367</v>
      </c>
      <c r="U38" s="219">
        <v>0.41</v>
      </c>
      <c r="V38" s="219">
        <f>ROUND(E38*U38,2)</f>
        <v>29.52</v>
      </c>
      <c r="W38" s="219"/>
      <c r="X38" s="219" t="s">
        <v>368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374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7"/>
      <c r="B39" s="218"/>
      <c r="C39" s="255" t="s">
        <v>585</v>
      </c>
      <c r="D39" s="247"/>
      <c r="E39" s="247"/>
      <c r="F39" s="247"/>
      <c r="G39" s="247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371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7"/>
      <c r="B40" s="218"/>
      <c r="C40" s="256" t="s">
        <v>1325</v>
      </c>
      <c r="D40" s="245"/>
      <c r="E40" s="246">
        <v>72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381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>
        <v>10</v>
      </c>
      <c r="B41" s="228" t="s">
        <v>1331</v>
      </c>
      <c r="C41" s="239" t="s">
        <v>1332</v>
      </c>
      <c r="D41" s="229" t="s">
        <v>458</v>
      </c>
      <c r="E41" s="230">
        <v>284.59199999999998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 t="s">
        <v>366</v>
      </c>
      <c r="S41" s="232" t="s">
        <v>367</v>
      </c>
      <c r="T41" s="233" t="s">
        <v>367</v>
      </c>
      <c r="U41" s="219">
        <v>0.33100000000000002</v>
      </c>
      <c r="V41" s="219">
        <f>ROUND(E41*U41,2)</f>
        <v>94.2</v>
      </c>
      <c r="W41" s="219"/>
      <c r="X41" s="219" t="s">
        <v>368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374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7"/>
      <c r="B42" s="218"/>
      <c r="C42" s="255" t="s">
        <v>585</v>
      </c>
      <c r="D42" s="247"/>
      <c r="E42" s="247"/>
      <c r="F42" s="247"/>
      <c r="G42" s="247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371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7"/>
      <c r="B43" s="218"/>
      <c r="C43" s="256" t="s">
        <v>1328</v>
      </c>
      <c r="D43" s="245"/>
      <c r="E43" s="246">
        <v>284.59199999999998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381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x14ac:dyDescent="0.25">
      <c r="A44" s="221" t="s">
        <v>263</v>
      </c>
      <c r="B44" s="222" t="s">
        <v>134</v>
      </c>
      <c r="C44" s="238" t="s">
        <v>135</v>
      </c>
      <c r="D44" s="223"/>
      <c r="E44" s="224"/>
      <c r="F44" s="225"/>
      <c r="G44" s="225">
        <f>SUMIF(AG45:AG65,"&lt;&gt;NOR",G45:G65)</f>
        <v>0</v>
      </c>
      <c r="H44" s="225"/>
      <c r="I44" s="225">
        <f>SUM(I45:I65)</f>
        <v>0</v>
      </c>
      <c r="J44" s="225"/>
      <c r="K44" s="225">
        <f>SUM(K45:K65)</f>
        <v>0</v>
      </c>
      <c r="L44" s="225"/>
      <c r="M44" s="225">
        <f>SUM(M45:M65)</f>
        <v>0</v>
      </c>
      <c r="N44" s="225"/>
      <c r="O44" s="225">
        <f>SUM(O45:O65)</f>
        <v>0</v>
      </c>
      <c r="P44" s="225"/>
      <c r="Q44" s="225">
        <f>SUM(Q45:Q65)</f>
        <v>0</v>
      </c>
      <c r="R44" s="225"/>
      <c r="S44" s="225"/>
      <c r="T44" s="226"/>
      <c r="U44" s="220"/>
      <c r="V44" s="220">
        <f>SUM(V45:V65)</f>
        <v>29.939999999999998</v>
      </c>
      <c r="W44" s="220"/>
      <c r="X44" s="220"/>
      <c r="AG44" t="s">
        <v>264</v>
      </c>
    </row>
    <row r="45" spans="1:60" outlineLevel="1" x14ac:dyDescent="0.25">
      <c r="A45" s="227">
        <v>11</v>
      </c>
      <c r="B45" s="228" t="s">
        <v>416</v>
      </c>
      <c r="C45" s="239" t="s">
        <v>417</v>
      </c>
      <c r="D45" s="229" t="s">
        <v>389</v>
      </c>
      <c r="E45" s="230">
        <v>15.5244</v>
      </c>
      <c r="F45" s="231"/>
      <c r="G45" s="232">
        <f>ROUND(E45*F45,2)</f>
        <v>0</v>
      </c>
      <c r="H45" s="231"/>
      <c r="I45" s="232">
        <f>ROUND(E45*H45,2)</f>
        <v>0</v>
      </c>
      <c r="J45" s="231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 t="s">
        <v>366</v>
      </c>
      <c r="S45" s="232" t="s">
        <v>367</v>
      </c>
      <c r="T45" s="233" t="s">
        <v>367</v>
      </c>
      <c r="U45" s="219">
        <v>0.626</v>
      </c>
      <c r="V45" s="219">
        <f>ROUND(E45*U45,2)</f>
        <v>9.7200000000000006</v>
      </c>
      <c r="W45" s="219"/>
      <c r="X45" s="219" t="s">
        <v>368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374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7"/>
      <c r="B46" s="218"/>
      <c r="C46" s="255" t="s">
        <v>414</v>
      </c>
      <c r="D46" s="247"/>
      <c r="E46" s="247"/>
      <c r="F46" s="247"/>
      <c r="G46" s="247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371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34" t="str">
        <f>C46</f>
        <v>bez naložení do dopravní nádoby, ale s vyprázdněním dopravní nádoby na hromadu nebo na dopravní prostředek,</v>
      </c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7"/>
      <c r="B47" s="218"/>
      <c r="C47" s="256" t="s">
        <v>1333</v>
      </c>
      <c r="D47" s="245"/>
      <c r="E47" s="246">
        <v>14.22</v>
      </c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381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7"/>
      <c r="B48" s="218"/>
      <c r="C48" s="256" t="s">
        <v>1334</v>
      </c>
      <c r="D48" s="245"/>
      <c r="E48" s="246">
        <v>1.31</v>
      </c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381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27">
        <v>12</v>
      </c>
      <c r="B49" s="228" t="s">
        <v>422</v>
      </c>
      <c r="C49" s="239" t="s">
        <v>423</v>
      </c>
      <c r="D49" s="229" t="s">
        <v>389</v>
      </c>
      <c r="E49" s="230">
        <v>48.12</v>
      </c>
      <c r="F49" s="231"/>
      <c r="G49" s="232">
        <f>ROUND(E49*F49,2)</f>
        <v>0</v>
      </c>
      <c r="H49" s="231"/>
      <c r="I49" s="232">
        <f>ROUND(E49*H49,2)</f>
        <v>0</v>
      </c>
      <c r="J49" s="231"/>
      <c r="K49" s="232">
        <f>ROUND(E49*J49,2)</f>
        <v>0</v>
      </c>
      <c r="L49" s="232">
        <v>21</v>
      </c>
      <c r="M49" s="232">
        <f>G49*(1+L49/100)</f>
        <v>0</v>
      </c>
      <c r="N49" s="232">
        <v>0</v>
      </c>
      <c r="O49" s="232">
        <f>ROUND(E49*N49,2)</f>
        <v>0</v>
      </c>
      <c r="P49" s="232">
        <v>0</v>
      </c>
      <c r="Q49" s="232">
        <f>ROUND(E49*P49,2)</f>
        <v>0</v>
      </c>
      <c r="R49" s="232" t="s">
        <v>366</v>
      </c>
      <c r="S49" s="232" t="s">
        <v>367</v>
      </c>
      <c r="T49" s="233" t="s">
        <v>367</v>
      </c>
      <c r="U49" s="219">
        <v>1.0999999999999999E-2</v>
      </c>
      <c r="V49" s="219">
        <f>ROUND(E49*U49,2)</f>
        <v>0.53</v>
      </c>
      <c r="W49" s="219"/>
      <c r="X49" s="219" t="s">
        <v>368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369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7"/>
      <c r="B50" s="218"/>
      <c r="C50" s="255" t="s">
        <v>424</v>
      </c>
      <c r="D50" s="247"/>
      <c r="E50" s="247"/>
      <c r="F50" s="247"/>
      <c r="G50" s="247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371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56" t="s">
        <v>1185</v>
      </c>
      <c r="D51" s="245"/>
      <c r="E51" s="246"/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381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7"/>
      <c r="B52" s="218"/>
      <c r="C52" s="256" t="s">
        <v>1335</v>
      </c>
      <c r="D52" s="245"/>
      <c r="E52" s="246">
        <v>48.12</v>
      </c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381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27">
        <v>13</v>
      </c>
      <c r="B53" s="228" t="s">
        <v>428</v>
      </c>
      <c r="C53" s="239" t="s">
        <v>429</v>
      </c>
      <c r="D53" s="229" t="s">
        <v>389</v>
      </c>
      <c r="E53" s="230">
        <v>364.05</v>
      </c>
      <c r="F53" s="231"/>
      <c r="G53" s="232">
        <f>ROUND(E53*F53,2)</f>
        <v>0</v>
      </c>
      <c r="H53" s="231"/>
      <c r="I53" s="232">
        <f>ROUND(E53*H53,2)</f>
        <v>0</v>
      </c>
      <c r="J53" s="231"/>
      <c r="K53" s="232">
        <f>ROUND(E53*J53,2)</f>
        <v>0</v>
      </c>
      <c r="L53" s="232">
        <v>21</v>
      </c>
      <c r="M53" s="232">
        <f>G53*(1+L53/100)</f>
        <v>0</v>
      </c>
      <c r="N53" s="232">
        <v>0</v>
      </c>
      <c r="O53" s="232">
        <f>ROUND(E53*N53,2)</f>
        <v>0</v>
      </c>
      <c r="P53" s="232">
        <v>0</v>
      </c>
      <c r="Q53" s="232">
        <f>ROUND(E53*P53,2)</f>
        <v>0</v>
      </c>
      <c r="R53" s="232" t="s">
        <v>366</v>
      </c>
      <c r="S53" s="232" t="s">
        <v>367</v>
      </c>
      <c r="T53" s="233" t="s">
        <v>367</v>
      </c>
      <c r="U53" s="219">
        <v>1.0999999999999999E-2</v>
      </c>
      <c r="V53" s="219">
        <f>ROUND(E53*U53,2)</f>
        <v>4</v>
      </c>
      <c r="W53" s="219"/>
      <c r="X53" s="219" t="s">
        <v>368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374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7"/>
      <c r="B54" s="218"/>
      <c r="C54" s="255" t="s">
        <v>424</v>
      </c>
      <c r="D54" s="247"/>
      <c r="E54" s="247"/>
      <c r="F54" s="247"/>
      <c r="G54" s="247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371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7"/>
      <c r="B55" s="218"/>
      <c r="C55" s="256" t="s">
        <v>1336</v>
      </c>
      <c r="D55" s="245"/>
      <c r="E55" s="246">
        <v>355.39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381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7"/>
      <c r="B56" s="218"/>
      <c r="C56" s="256" t="s">
        <v>1337</v>
      </c>
      <c r="D56" s="245"/>
      <c r="E56" s="246">
        <v>8.66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381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0.399999999999999" outlineLevel="1" x14ac:dyDescent="0.25">
      <c r="A57" s="227">
        <v>14</v>
      </c>
      <c r="B57" s="228" t="s">
        <v>602</v>
      </c>
      <c r="C57" s="239" t="s">
        <v>603</v>
      </c>
      <c r="D57" s="229" t="s">
        <v>389</v>
      </c>
      <c r="E57" s="230">
        <v>24.06</v>
      </c>
      <c r="F57" s="231"/>
      <c r="G57" s="232">
        <f>ROUND(E57*F57,2)</f>
        <v>0</v>
      </c>
      <c r="H57" s="231"/>
      <c r="I57" s="232">
        <f>ROUND(E57*H57,2)</f>
        <v>0</v>
      </c>
      <c r="J57" s="231"/>
      <c r="K57" s="232">
        <f>ROUND(E57*J57,2)</f>
        <v>0</v>
      </c>
      <c r="L57" s="232">
        <v>21</v>
      </c>
      <c r="M57" s="232">
        <f>G57*(1+L57/100)</f>
        <v>0</v>
      </c>
      <c r="N57" s="232">
        <v>0</v>
      </c>
      <c r="O57" s="232">
        <f>ROUND(E57*N57,2)</f>
        <v>0</v>
      </c>
      <c r="P57" s="232">
        <v>0</v>
      </c>
      <c r="Q57" s="232">
        <f>ROUND(E57*P57,2)</f>
        <v>0</v>
      </c>
      <c r="R57" s="232" t="s">
        <v>366</v>
      </c>
      <c r="S57" s="232" t="s">
        <v>367</v>
      </c>
      <c r="T57" s="233" t="s">
        <v>367</v>
      </c>
      <c r="U57" s="219">
        <v>0.65200000000000002</v>
      </c>
      <c r="V57" s="219">
        <f>ROUND(E57*U57,2)</f>
        <v>15.69</v>
      </c>
      <c r="W57" s="219"/>
      <c r="X57" s="219" t="s">
        <v>368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374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7"/>
      <c r="B58" s="218"/>
      <c r="C58" s="256" t="s">
        <v>1185</v>
      </c>
      <c r="D58" s="245"/>
      <c r="E58" s="246"/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381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7"/>
      <c r="B59" s="218"/>
      <c r="C59" s="256" t="s">
        <v>1338</v>
      </c>
      <c r="D59" s="245"/>
      <c r="E59" s="246">
        <v>24.06</v>
      </c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381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27">
        <v>15</v>
      </c>
      <c r="B60" s="228" t="s">
        <v>444</v>
      </c>
      <c r="C60" s="239" t="s">
        <v>445</v>
      </c>
      <c r="D60" s="229" t="s">
        <v>389</v>
      </c>
      <c r="E60" s="230">
        <v>182.02500000000001</v>
      </c>
      <c r="F60" s="231"/>
      <c r="G60" s="232">
        <f>ROUND(E60*F60,2)</f>
        <v>0</v>
      </c>
      <c r="H60" s="231"/>
      <c r="I60" s="232">
        <f>ROUND(E60*H60,2)</f>
        <v>0</v>
      </c>
      <c r="J60" s="231"/>
      <c r="K60" s="232">
        <f>ROUND(E60*J60,2)</f>
        <v>0</v>
      </c>
      <c r="L60" s="232">
        <v>21</v>
      </c>
      <c r="M60" s="232">
        <f>G60*(1+L60/100)</f>
        <v>0</v>
      </c>
      <c r="N60" s="232">
        <v>0</v>
      </c>
      <c r="O60" s="232">
        <f>ROUND(E60*N60,2)</f>
        <v>0</v>
      </c>
      <c r="P60" s="232">
        <v>0</v>
      </c>
      <c r="Q60" s="232">
        <f>ROUND(E60*P60,2)</f>
        <v>0</v>
      </c>
      <c r="R60" s="232"/>
      <c r="S60" s="232" t="s">
        <v>268</v>
      </c>
      <c r="T60" s="233" t="s">
        <v>269</v>
      </c>
      <c r="U60" s="219">
        <v>0</v>
      </c>
      <c r="V60" s="219">
        <f>ROUND(E60*U60,2)</f>
        <v>0</v>
      </c>
      <c r="W60" s="219"/>
      <c r="X60" s="219" t="s">
        <v>368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374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7"/>
      <c r="B61" s="218"/>
      <c r="C61" s="256" t="s">
        <v>1321</v>
      </c>
      <c r="D61" s="245"/>
      <c r="E61" s="246">
        <v>177.69499999999999</v>
      </c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381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7"/>
      <c r="B62" s="218"/>
      <c r="C62" s="256" t="s">
        <v>1339</v>
      </c>
      <c r="D62" s="245"/>
      <c r="E62" s="246">
        <v>4.33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381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27">
        <v>16</v>
      </c>
      <c r="B63" s="228" t="s">
        <v>449</v>
      </c>
      <c r="C63" s="239" t="s">
        <v>450</v>
      </c>
      <c r="D63" s="229" t="s">
        <v>389</v>
      </c>
      <c r="E63" s="230">
        <v>182.02500000000001</v>
      </c>
      <c r="F63" s="231"/>
      <c r="G63" s="232">
        <f>ROUND(E63*F63,2)</f>
        <v>0</v>
      </c>
      <c r="H63" s="231"/>
      <c r="I63" s="232">
        <f>ROUND(E63*H63,2)</f>
        <v>0</v>
      </c>
      <c r="J63" s="231"/>
      <c r="K63" s="232">
        <f>ROUND(E63*J63,2)</f>
        <v>0</v>
      </c>
      <c r="L63" s="232">
        <v>21</v>
      </c>
      <c r="M63" s="232">
        <f>G63*(1+L63/100)</f>
        <v>0</v>
      </c>
      <c r="N63" s="232">
        <v>0</v>
      </c>
      <c r="O63" s="232">
        <f>ROUND(E63*N63,2)</f>
        <v>0</v>
      </c>
      <c r="P63" s="232">
        <v>0</v>
      </c>
      <c r="Q63" s="232">
        <f>ROUND(E63*P63,2)</f>
        <v>0</v>
      </c>
      <c r="R63" s="232"/>
      <c r="S63" s="232" t="s">
        <v>268</v>
      </c>
      <c r="T63" s="233" t="s">
        <v>269</v>
      </c>
      <c r="U63" s="219">
        <v>0</v>
      </c>
      <c r="V63" s="219">
        <f>ROUND(E63*U63,2)</f>
        <v>0</v>
      </c>
      <c r="W63" s="219"/>
      <c r="X63" s="219" t="s">
        <v>368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374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7"/>
      <c r="B64" s="218"/>
      <c r="C64" s="256" t="s">
        <v>1321</v>
      </c>
      <c r="D64" s="245"/>
      <c r="E64" s="246">
        <v>177.69499999999999</v>
      </c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381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7"/>
      <c r="B65" s="218"/>
      <c r="C65" s="256" t="s">
        <v>1339</v>
      </c>
      <c r="D65" s="245"/>
      <c r="E65" s="246">
        <v>4.33</v>
      </c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381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x14ac:dyDescent="0.25">
      <c r="A66" s="221" t="s">
        <v>263</v>
      </c>
      <c r="B66" s="222" t="s">
        <v>136</v>
      </c>
      <c r="C66" s="238" t="s">
        <v>137</v>
      </c>
      <c r="D66" s="223"/>
      <c r="E66" s="224"/>
      <c r="F66" s="225"/>
      <c r="G66" s="225">
        <f>SUMIF(AG67:AG81,"&lt;&gt;NOR",G67:G81)</f>
        <v>0</v>
      </c>
      <c r="H66" s="225"/>
      <c r="I66" s="225">
        <f>SUM(I67:I81)</f>
        <v>0</v>
      </c>
      <c r="J66" s="225"/>
      <c r="K66" s="225">
        <f>SUM(K67:K81)</f>
        <v>0</v>
      </c>
      <c r="L66" s="225"/>
      <c r="M66" s="225">
        <f>SUM(M67:M81)</f>
        <v>0</v>
      </c>
      <c r="N66" s="225"/>
      <c r="O66" s="225">
        <f>SUM(O67:O81)</f>
        <v>130.65</v>
      </c>
      <c r="P66" s="225"/>
      <c r="Q66" s="225">
        <f>SUM(Q67:Q81)</f>
        <v>0</v>
      </c>
      <c r="R66" s="225"/>
      <c r="S66" s="225"/>
      <c r="T66" s="226"/>
      <c r="U66" s="220"/>
      <c r="V66" s="220">
        <f>SUM(V67:V81)</f>
        <v>99.27000000000001</v>
      </c>
      <c r="W66" s="220"/>
      <c r="X66" s="220"/>
      <c r="AG66" t="s">
        <v>264</v>
      </c>
    </row>
    <row r="67" spans="1:60" ht="20.399999999999999" outlineLevel="1" x14ac:dyDescent="0.25">
      <c r="A67" s="227">
        <v>17</v>
      </c>
      <c r="B67" s="228" t="s">
        <v>451</v>
      </c>
      <c r="C67" s="239" t="s">
        <v>452</v>
      </c>
      <c r="D67" s="229" t="s">
        <v>389</v>
      </c>
      <c r="E67" s="230">
        <v>24.06</v>
      </c>
      <c r="F67" s="231"/>
      <c r="G67" s="232">
        <f>ROUND(E67*F67,2)</f>
        <v>0</v>
      </c>
      <c r="H67" s="231"/>
      <c r="I67" s="232">
        <f>ROUND(E67*H67,2)</f>
        <v>0</v>
      </c>
      <c r="J67" s="231"/>
      <c r="K67" s="232">
        <f>ROUND(E67*J67,2)</f>
        <v>0</v>
      </c>
      <c r="L67" s="232">
        <v>21</v>
      </c>
      <c r="M67" s="232">
        <f>G67*(1+L67/100)</f>
        <v>0</v>
      </c>
      <c r="N67" s="232">
        <v>0</v>
      </c>
      <c r="O67" s="232">
        <f>ROUND(E67*N67,2)</f>
        <v>0</v>
      </c>
      <c r="P67" s="232">
        <v>0</v>
      </c>
      <c r="Q67" s="232">
        <f>ROUND(E67*P67,2)</f>
        <v>0</v>
      </c>
      <c r="R67" s="232" t="s">
        <v>366</v>
      </c>
      <c r="S67" s="232" t="s">
        <v>367</v>
      </c>
      <c r="T67" s="233" t="s">
        <v>367</v>
      </c>
      <c r="U67" s="219">
        <v>8.9999999999999993E-3</v>
      </c>
      <c r="V67" s="219">
        <f>ROUND(E67*U67,2)</f>
        <v>0.22</v>
      </c>
      <c r="W67" s="219"/>
      <c r="X67" s="219" t="s">
        <v>368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369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7"/>
      <c r="B68" s="218"/>
      <c r="C68" s="256" t="s">
        <v>1185</v>
      </c>
      <c r="D68" s="245"/>
      <c r="E68" s="246"/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381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7"/>
      <c r="B69" s="218"/>
      <c r="C69" s="256" t="s">
        <v>1338</v>
      </c>
      <c r="D69" s="245"/>
      <c r="E69" s="246">
        <v>24.06</v>
      </c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381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27">
        <v>18</v>
      </c>
      <c r="B70" s="228" t="s">
        <v>612</v>
      </c>
      <c r="C70" s="239" t="s">
        <v>613</v>
      </c>
      <c r="D70" s="229" t="s">
        <v>389</v>
      </c>
      <c r="E70" s="230">
        <v>71.819999999999993</v>
      </c>
      <c r="F70" s="231"/>
      <c r="G70" s="232">
        <f>ROUND(E70*F70,2)</f>
        <v>0</v>
      </c>
      <c r="H70" s="231"/>
      <c r="I70" s="232">
        <f>ROUND(E70*H70,2)</f>
        <v>0</v>
      </c>
      <c r="J70" s="231"/>
      <c r="K70" s="232">
        <f>ROUND(E70*J70,2)</f>
        <v>0</v>
      </c>
      <c r="L70" s="232">
        <v>21</v>
      </c>
      <c r="M70" s="232">
        <f>G70*(1+L70/100)</f>
        <v>0</v>
      </c>
      <c r="N70" s="232">
        <v>0</v>
      </c>
      <c r="O70" s="232">
        <f>ROUND(E70*N70,2)</f>
        <v>0</v>
      </c>
      <c r="P70" s="232">
        <v>0</v>
      </c>
      <c r="Q70" s="232">
        <f>ROUND(E70*P70,2)</f>
        <v>0</v>
      </c>
      <c r="R70" s="232" t="s">
        <v>366</v>
      </c>
      <c r="S70" s="232" t="s">
        <v>367</v>
      </c>
      <c r="T70" s="233" t="s">
        <v>367</v>
      </c>
      <c r="U70" s="219">
        <v>0.20200000000000001</v>
      </c>
      <c r="V70" s="219">
        <f>ROUND(E70*U70,2)</f>
        <v>14.51</v>
      </c>
      <c r="W70" s="219"/>
      <c r="X70" s="219" t="s">
        <v>368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374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7"/>
      <c r="B71" s="218"/>
      <c r="C71" s="255" t="s">
        <v>614</v>
      </c>
      <c r="D71" s="247"/>
      <c r="E71" s="247"/>
      <c r="F71" s="247"/>
      <c r="G71" s="247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371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7"/>
      <c r="B72" s="218"/>
      <c r="C72" s="241" t="s">
        <v>615</v>
      </c>
      <c r="D72" s="236"/>
      <c r="E72" s="236"/>
      <c r="F72" s="236"/>
      <c r="G72" s="236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272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7"/>
      <c r="B73" s="218"/>
      <c r="C73" s="256" t="s">
        <v>1338</v>
      </c>
      <c r="D73" s="245"/>
      <c r="E73" s="246">
        <v>24.06</v>
      </c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381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7"/>
      <c r="B74" s="218"/>
      <c r="C74" s="256" t="s">
        <v>1340</v>
      </c>
      <c r="D74" s="245"/>
      <c r="E74" s="246">
        <v>47.76</v>
      </c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381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27">
        <v>19</v>
      </c>
      <c r="B75" s="228" t="s">
        <v>616</v>
      </c>
      <c r="C75" s="239" t="s">
        <v>617</v>
      </c>
      <c r="D75" s="229" t="s">
        <v>389</v>
      </c>
      <c r="E75" s="230">
        <v>53.27</v>
      </c>
      <c r="F75" s="231"/>
      <c r="G75" s="232">
        <f>ROUND(E75*F75,2)</f>
        <v>0</v>
      </c>
      <c r="H75" s="231"/>
      <c r="I75" s="232">
        <f>ROUND(E75*H75,2)</f>
        <v>0</v>
      </c>
      <c r="J75" s="231"/>
      <c r="K75" s="232">
        <f>ROUND(E75*J75,2)</f>
        <v>0</v>
      </c>
      <c r="L75" s="232">
        <v>21</v>
      </c>
      <c r="M75" s="232">
        <f>G75*(1+L75/100)</f>
        <v>0</v>
      </c>
      <c r="N75" s="232">
        <v>0</v>
      </c>
      <c r="O75" s="232">
        <f>ROUND(E75*N75,2)</f>
        <v>0</v>
      </c>
      <c r="P75" s="232">
        <v>0</v>
      </c>
      <c r="Q75" s="232">
        <f>ROUND(E75*P75,2)</f>
        <v>0</v>
      </c>
      <c r="R75" s="232" t="s">
        <v>366</v>
      </c>
      <c r="S75" s="232" t="s">
        <v>367</v>
      </c>
      <c r="T75" s="233" t="s">
        <v>367</v>
      </c>
      <c r="U75" s="219">
        <v>1.587</v>
      </c>
      <c r="V75" s="219">
        <f>ROUND(E75*U75,2)</f>
        <v>84.54</v>
      </c>
      <c r="W75" s="219"/>
      <c r="X75" s="219" t="s">
        <v>368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369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1" outlineLevel="1" x14ac:dyDescent="0.25">
      <c r="A76" s="217"/>
      <c r="B76" s="218"/>
      <c r="C76" s="255" t="s">
        <v>618</v>
      </c>
      <c r="D76" s="247"/>
      <c r="E76" s="247"/>
      <c r="F76" s="247"/>
      <c r="G76" s="247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371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34" t="str">
        <f>C76</f>
        <v>sypaninou z vhodných hornin tř. 1 - 4 nebo materiálem připraveným podél výkopu ve vzdálenosti do 3 m od jeho kraje, pro jakoukoliv hloubku výkopu a jakoukoliv míru zhutnění,</v>
      </c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7"/>
      <c r="B77" s="218"/>
      <c r="C77" s="256" t="s">
        <v>1341</v>
      </c>
      <c r="D77" s="245"/>
      <c r="E77" s="246">
        <v>53.27</v>
      </c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381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27">
        <v>20</v>
      </c>
      <c r="B78" s="228" t="s">
        <v>1342</v>
      </c>
      <c r="C78" s="239" t="s">
        <v>1343</v>
      </c>
      <c r="D78" s="229" t="s">
        <v>495</v>
      </c>
      <c r="E78" s="230">
        <v>86.827680000000001</v>
      </c>
      <c r="F78" s="231"/>
      <c r="G78" s="232">
        <f>ROUND(E78*F78,2)</f>
        <v>0</v>
      </c>
      <c r="H78" s="231"/>
      <c r="I78" s="232">
        <f>ROUND(E78*H78,2)</f>
        <v>0</v>
      </c>
      <c r="J78" s="231"/>
      <c r="K78" s="232">
        <f>ROUND(E78*J78,2)</f>
        <v>0</v>
      </c>
      <c r="L78" s="232">
        <v>21</v>
      </c>
      <c r="M78" s="232">
        <f>G78*(1+L78/100)</f>
        <v>0</v>
      </c>
      <c r="N78" s="232">
        <v>1</v>
      </c>
      <c r="O78" s="232">
        <f>ROUND(E78*N78,2)</f>
        <v>86.83</v>
      </c>
      <c r="P78" s="232">
        <v>0</v>
      </c>
      <c r="Q78" s="232">
        <f>ROUND(E78*P78,2)</f>
        <v>0</v>
      </c>
      <c r="R78" s="232" t="s">
        <v>625</v>
      </c>
      <c r="S78" s="232" t="s">
        <v>367</v>
      </c>
      <c r="T78" s="233" t="s">
        <v>367</v>
      </c>
      <c r="U78" s="219">
        <v>0</v>
      </c>
      <c r="V78" s="219">
        <f>ROUND(E78*U78,2)</f>
        <v>0</v>
      </c>
      <c r="W78" s="219"/>
      <c r="X78" s="219" t="s">
        <v>626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1197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7"/>
      <c r="B79" s="218"/>
      <c r="C79" s="256" t="s">
        <v>1344</v>
      </c>
      <c r="D79" s="245"/>
      <c r="E79" s="246">
        <v>86.83</v>
      </c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381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27">
        <v>21</v>
      </c>
      <c r="B80" s="228" t="s">
        <v>1345</v>
      </c>
      <c r="C80" s="239" t="s">
        <v>1346</v>
      </c>
      <c r="D80" s="229" t="s">
        <v>495</v>
      </c>
      <c r="E80" s="230">
        <v>43.822099999999999</v>
      </c>
      <c r="F80" s="231"/>
      <c r="G80" s="232">
        <f>ROUND(E80*F80,2)</f>
        <v>0</v>
      </c>
      <c r="H80" s="231"/>
      <c r="I80" s="232">
        <f>ROUND(E80*H80,2)</f>
        <v>0</v>
      </c>
      <c r="J80" s="231"/>
      <c r="K80" s="232">
        <f>ROUND(E80*J80,2)</f>
        <v>0</v>
      </c>
      <c r="L80" s="232">
        <v>21</v>
      </c>
      <c r="M80" s="232">
        <f>G80*(1+L80/100)</f>
        <v>0</v>
      </c>
      <c r="N80" s="232">
        <v>1</v>
      </c>
      <c r="O80" s="232">
        <f>ROUND(E80*N80,2)</f>
        <v>43.82</v>
      </c>
      <c r="P80" s="232">
        <v>0</v>
      </c>
      <c r="Q80" s="232">
        <f>ROUND(E80*P80,2)</f>
        <v>0</v>
      </c>
      <c r="R80" s="232" t="s">
        <v>625</v>
      </c>
      <c r="S80" s="232" t="s">
        <v>367</v>
      </c>
      <c r="T80" s="233" t="s">
        <v>367</v>
      </c>
      <c r="U80" s="219">
        <v>0</v>
      </c>
      <c r="V80" s="219">
        <f>ROUND(E80*U80,2)</f>
        <v>0</v>
      </c>
      <c r="W80" s="219"/>
      <c r="X80" s="219" t="s">
        <v>626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1197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7"/>
      <c r="B81" s="218"/>
      <c r="C81" s="256" t="s">
        <v>1347</v>
      </c>
      <c r="D81" s="245"/>
      <c r="E81" s="246">
        <v>43.82</v>
      </c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381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5">
      <c r="A82" s="221" t="s">
        <v>263</v>
      </c>
      <c r="B82" s="222" t="s">
        <v>140</v>
      </c>
      <c r="C82" s="238" t="s">
        <v>141</v>
      </c>
      <c r="D82" s="223"/>
      <c r="E82" s="224"/>
      <c r="F82" s="225"/>
      <c r="G82" s="225">
        <f>SUMIF(AG83:AG104,"&lt;&gt;NOR",G83:G104)</f>
        <v>0</v>
      </c>
      <c r="H82" s="225"/>
      <c r="I82" s="225">
        <f>SUM(I83:I104)</f>
        <v>0</v>
      </c>
      <c r="J82" s="225"/>
      <c r="K82" s="225">
        <f>SUM(K83:K104)</f>
        <v>0</v>
      </c>
      <c r="L82" s="225"/>
      <c r="M82" s="225">
        <f>SUM(M83:M104)</f>
        <v>0</v>
      </c>
      <c r="N82" s="225"/>
      <c r="O82" s="225">
        <f>SUM(O83:O104)</f>
        <v>28.82</v>
      </c>
      <c r="P82" s="225"/>
      <c r="Q82" s="225">
        <f>SUM(Q83:Q104)</f>
        <v>0</v>
      </c>
      <c r="R82" s="225"/>
      <c r="S82" s="225"/>
      <c r="T82" s="226"/>
      <c r="U82" s="220"/>
      <c r="V82" s="220">
        <f>SUM(V83:V104)</f>
        <v>19.77</v>
      </c>
      <c r="W82" s="220"/>
      <c r="X82" s="220"/>
      <c r="AG82" t="s">
        <v>264</v>
      </c>
    </row>
    <row r="83" spans="1:60" outlineLevel="1" x14ac:dyDescent="0.25">
      <c r="A83" s="227">
        <v>22</v>
      </c>
      <c r="B83" s="228" t="s">
        <v>1199</v>
      </c>
      <c r="C83" s="239" t="s">
        <v>1200</v>
      </c>
      <c r="D83" s="229" t="s">
        <v>389</v>
      </c>
      <c r="E83" s="230">
        <v>17.3</v>
      </c>
      <c r="F83" s="231"/>
      <c r="G83" s="232">
        <f>ROUND(E83*F83,2)</f>
        <v>0</v>
      </c>
      <c r="H83" s="231"/>
      <c r="I83" s="232">
        <f>ROUND(E83*H83,2)</f>
        <v>0</v>
      </c>
      <c r="J83" s="231"/>
      <c r="K83" s="232">
        <f>ROUND(E83*J83,2)</f>
        <v>0</v>
      </c>
      <c r="L83" s="232">
        <v>21</v>
      </c>
      <c r="M83" s="232">
        <f>G83*(1+L83/100)</f>
        <v>0</v>
      </c>
      <c r="N83" s="232">
        <v>1.665</v>
      </c>
      <c r="O83" s="232">
        <f>ROUND(E83*N83,2)</f>
        <v>28.8</v>
      </c>
      <c r="P83" s="232">
        <v>0</v>
      </c>
      <c r="Q83" s="232">
        <f>ROUND(E83*P83,2)</f>
        <v>0</v>
      </c>
      <c r="R83" s="232" t="s">
        <v>521</v>
      </c>
      <c r="S83" s="232" t="s">
        <v>367</v>
      </c>
      <c r="T83" s="233" t="s">
        <v>367</v>
      </c>
      <c r="U83" s="219">
        <v>0.92</v>
      </c>
      <c r="V83" s="219">
        <f>ROUND(E83*U83,2)</f>
        <v>15.92</v>
      </c>
      <c r="W83" s="219"/>
      <c r="X83" s="219" t="s">
        <v>368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369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7"/>
      <c r="B84" s="218"/>
      <c r="C84" s="255" t="s">
        <v>1201</v>
      </c>
      <c r="D84" s="247"/>
      <c r="E84" s="247"/>
      <c r="F84" s="247"/>
      <c r="G84" s="247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371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7"/>
      <c r="B85" s="218"/>
      <c r="C85" s="256" t="s">
        <v>1348</v>
      </c>
      <c r="D85" s="245"/>
      <c r="E85" s="246">
        <v>6.74</v>
      </c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381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7"/>
      <c r="B86" s="218"/>
      <c r="C86" s="256" t="s">
        <v>1349</v>
      </c>
      <c r="D86" s="245"/>
      <c r="E86" s="246">
        <v>10.56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381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27">
        <v>23</v>
      </c>
      <c r="B87" s="228" t="s">
        <v>634</v>
      </c>
      <c r="C87" s="239" t="s">
        <v>635</v>
      </c>
      <c r="D87" s="229" t="s">
        <v>469</v>
      </c>
      <c r="E87" s="230">
        <v>45.2</v>
      </c>
      <c r="F87" s="231"/>
      <c r="G87" s="232">
        <f>ROUND(E87*F87,2)</f>
        <v>0</v>
      </c>
      <c r="H87" s="231"/>
      <c r="I87" s="232">
        <f>ROUND(E87*H87,2)</f>
        <v>0</v>
      </c>
      <c r="J87" s="231"/>
      <c r="K87" s="232">
        <f>ROUND(E87*J87,2)</f>
        <v>0</v>
      </c>
      <c r="L87" s="232">
        <v>21</v>
      </c>
      <c r="M87" s="232">
        <f>G87*(1+L87/100)</f>
        <v>0</v>
      </c>
      <c r="N87" s="232">
        <v>0</v>
      </c>
      <c r="O87" s="232">
        <f>ROUND(E87*N87,2)</f>
        <v>0</v>
      </c>
      <c r="P87" s="232">
        <v>0</v>
      </c>
      <c r="Q87" s="232">
        <f>ROUND(E87*P87,2)</f>
        <v>0</v>
      </c>
      <c r="R87" s="232" t="s">
        <v>636</v>
      </c>
      <c r="S87" s="232" t="s">
        <v>367</v>
      </c>
      <c r="T87" s="233" t="s">
        <v>367</v>
      </c>
      <c r="U87" s="219">
        <v>5.5E-2</v>
      </c>
      <c r="V87" s="219">
        <f>ROUND(E87*U87,2)</f>
        <v>2.4900000000000002</v>
      </c>
      <c r="W87" s="219"/>
      <c r="X87" s="219" t="s">
        <v>368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374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7"/>
      <c r="B88" s="218"/>
      <c r="C88" s="256" t="s">
        <v>1350</v>
      </c>
      <c r="D88" s="245"/>
      <c r="E88" s="246">
        <v>14.4</v>
      </c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381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7"/>
      <c r="B89" s="218"/>
      <c r="C89" s="256" t="s">
        <v>1351</v>
      </c>
      <c r="D89" s="245"/>
      <c r="E89" s="246">
        <v>30.8</v>
      </c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381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27">
        <v>24</v>
      </c>
      <c r="B90" s="228" t="s">
        <v>1206</v>
      </c>
      <c r="C90" s="239" t="s">
        <v>1207</v>
      </c>
      <c r="D90" s="229" t="s">
        <v>365</v>
      </c>
      <c r="E90" s="230">
        <v>14</v>
      </c>
      <c r="F90" s="231"/>
      <c r="G90" s="232">
        <f>ROUND(E90*F90,2)</f>
        <v>0</v>
      </c>
      <c r="H90" s="231"/>
      <c r="I90" s="232">
        <f>ROUND(E90*H90,2)</f>
        <v>0</v>
      </c>
      <c r="J90" s="231"/>
      <c r="K90" s="232">
        <f>ROUND(E90*J90,2)</f>
        <v>0</v>
      </c>
      <c r="L90" s="232">
        <v>21</v>
      </c>
      <c r="M90" s="232">
        <f>G90*(1+L90/100)</f>
        <v>0</v>
      </c>
      <c r="N90" s="232">
        <v>0</v>
      </c>
      <c r="O90" s="232">
        <f>ROUND(E90*N90,2)</f>
        <v>0</v>
      </c>
      <c r="P90" s="232">
        <v>0</v>
      </c>
      <c r="Q90" s="232">
        <f>ROUND(E90*P90,2)</f>
        <v>0</v>
      </c>
      <c r="R90" s="232" t="s">
        <v>636</v>
      </c>
      <c r="S90" s="232" t="s">
        <v>367</v>
      </c>
      <c r="T90" s="233" t="s">
        <v>367</v>
      </c>
      <c r="U90" s="219">
        <v>7.0000000000000007E-2</v>
      </c>
      <c r="V90" s="219">
        <f>ROUND(E90*U90,2)</f>
        <v>0.98</v>
      </c>
      <c r="W90" s="219"/>
      <c r="X90" s="219" t="s">
        <v>368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374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7"/>
      <c r="B91" s="218"/>
      <c r="C91" s="256" t="s">
        <v>1352</v>
      </c>
      <c r="D91" s="245"/>
      <c r="E91" s="246">
        <v>14</v>
      </c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381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27">
        <v>25</v>
      </c>
      <c r="B92" s="228" t="s">
        <v>1209</v>
      </c>
      <c r="C92" s="239" t="s">
        <v>1210</v>
      </c>
      <c r="D92" s="229" t="s">
        <v>365</v>
      </c>
      <c r="E92" s="230">
        <v>4</v>
      </c>
      <c r="F92" s="231"/>
      <c r="G92" s="232">
        <f>ROUND(E92*F92,2)</f>
        <v>0</v>
      </c>
      <c r="H92" s="231"/>
      <c r="I92" s="232">
        <f>ROUND(E92*H92,2)</f>
        <v>0</v>
      </c>
      <c r="J92" s="231"/>
      <c r="K92" s="232">
        <f>ROUND(E92*J92,2)</f>
        <v>0</v>
      </c>
      <c r="L92" s="232">
        <v>21</v>
      </c>
      <c r="M92" s="232">
        <f>G92*(1+L92/100)</f>
        <v>0</v>
      </c>
      <c r="N92" s="232">
        <v>0</v>
      </c>
      <c r="O92" s="232">
        <f>ROUND(E92*N92,2)</f>
        <v>0</v>
      </c>
      <c r="P92" s="232">
        <v>0</v>
      </c>
      <c r="Q92" s="232">
        <f>ROUND(E92*P92,2)</f>
        <v>0</v>
      </c>
      <c r="R92" s="232" t="s">
        <v>636</v>
      </c>
      <c r="S92" s="232" t="s">
        <v>367</v>
      </c>
      <c r="T92" s="233" t="s">
        <v>367</v>
      </c>
      <c r="U92" s="219">
        <v>9.5000000000000001E-2</v>
      </c>
      <c r="V92" s="219">
        <f>ROUND(E92*U92,2)</f>
        <v>0.38</v>
      </c>
      <c r="W92" s="219"/>
      <c r="X92" s="219" t="s">
        <v>368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374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7"/>
      <c r="B93" s="218"/>
      <c r="C93" s="256" t="s">
        <v>1353</v>
      </c>
      <c r="D93" s="245"/>
      <c r="E93" s="246">
        <v>4</v>
      </c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381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27">
        <v>26</v>
      </c>
      <c r="B94" s="228" t="s">
        <v>644</v>
      </c>
      <c r="C94" s="239" t="s">
        <v>645</v>
      </c>
      <c r="D94" s="229" t="s">
        <v>469</v>
      </c>
      <c r="E94" s="230">
        <v>45.878</v>
      </c>
      <c r="F94" s="231"/>
      <c r="G94" s="232">
        <f>ROUND(E94*F94,2)</f>
        <v>0</v>
      </c>
      <c r="H94" s="231"/>
      <c r="I94" s="232">
        <f>ROUND(E94*H94,2)</f>
        <v>0</v>
      </c>
      <c r="J94" s="231"/>
      <c r="K94" s="232">
        <f>ROUND(E94*J94,2)</f>
        <v>0</v>
      </c>
      <c r="L94" s="232">
        <v>21</v>
      </c>
      <c r="M94" s="232">
        <f>G94*(1+L94/100)</f>
        <v>0</v>
      </c>
      <c r="N94" s="232">
        <v>4.8000000000000001E-4</v>
      </c>
      <c r="O94" s="232">
        <f>ROUND(E94*N94,2)</f>
        <v>0.02</v>
      </c>
      <c r="P94" s="232">
        <v>0</v>
      </c>
      <c r="Q94" s="232">
        <f>ROUND(E94*P94,2)</f>
        <v>0</v>
      </c>
      <c r="R94" s="232" t="s">
        <v>625</v>
      </c>
      <c r="S94" s="232" t="s">
        <v>367</v>
      </c>
      <c r="T94" s="233" t="s">
        <v>367</v>
      </c>
      <c r="U94" s="219">
        <v>0</v>
      </c>
      <c r="V94" s="219">
        <f>ROUND(E94*U94,2)</f>
        <v>0</v>
      </c>
      <c r="W94" s="219"/>
      <c r="X94" s="219" t="s">
        <v>626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627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7"/>
      <c r="B95" s="218"/>
      <c r="C95" s="256" t="s">
        <v>1354</v>
      </c>
      <c r="D95" s="245"/>
      <c r="E95" s="246">
        <v>14.62</v>
      </c>
      <c r="F95" s="219"/>
      <c r="G95" s="219"/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0"/>
      <c r="Z95" s="210"/>
      <c r="AA95" s="210"/>
      <c r="AB95" s="210"/>
      <c r="AC95" s="210"/>
      <c r="AD95" s="210"/>
      <c r="AE95" s="210"/>
      <c r="AF95" s="210"/>
      <c r="AG95" s="210" t="s">
        <v>381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7"/>
      <c r="B96" s="218"/>
      <c r="C96" s="256" t="s">
        <v>1355</v>
      </c>
      <c r="D96" s="245"/>
      <c r="E96" s="246">
        <v>31.26</v>
      </c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381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27">
        <v>27</v>
      </c>
      <c r="B97" s="228" t="s">
        <v>1214</v>
      </c>
      <c r="C97" s="239" t="s">
        <v>1215</v>
      </c>
      <c r="D97" s="229" t="s">
        <v>365</v>
      </c>
      <c r="E97" s="230">
        <v>4.0599999999999996</v>
      </c>
      <c r="F97" s="231"/>
      <c r="G97" s="232">
        <f>ROUND(E97*F97,2)</f>
        <v>0</v>
      </c>
      <c r="H97" s="231"/>
      <c r="I97" s="232">
        <f>ROUND(E97*H97,2)</f>
        <v>0</v>
      </c>
      <c r="J97" s="231"/>
      <c r="K97" s="232">
        <f>ROUND(E97*J97,2)</f>
        <v>0</v>
      </c>
      <c r="L97" s="232">
        <v>21</v>
      </c>
      <c r="M97" s="232">
        <f>G97*(1+L97/100)</f>
        <v>0</v>
      </c>
      <c r="N97" s="232">
        <v>0</v>
      </c>
      <c r="O97" s="232">
        <f>ROUND(E97*N97,2)</f>
        <v>0</v>
      </c>
      <c r="P97" s="232">
        <v>0</v>
      </c>
      <c r="Q97" s="232">
        <f>ROUND(E97*P97,2)</f>
        <v>0</v>
      </c>
      <c r="R97" s="232" t="s">
        <v>625</v>
      </c>
      <c r="S97" s="232" t="s">
        <v>367</v>
      </c>
      <c r="T97" s="233" t="s">
        <v>367</v>
      </c>
      <c r="U97" s="219">
        <v>0</v>
      </c>
      <c r="V97" s="219">
        <f>ROUND(E97*U97,2)</f>
        <v>0</v>
      </c>
      <c r="W97" s="219"/>
      <c r="X97" s="219" t="s">
        <v>626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627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17"/>
      <c r="B98" s="218"/>
      <c r="C98" s="256" t="s">
        <v>1356</v>
      </c>
      <c r="D98" s="245"/>
      <c r="E98" s="246">
        <v>4.0599999999999996</v>
      </c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381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27">
        <v>28</v>
      </c>
      <c r="B99" s="228" t="s">
        <v>1217</v>
      </c>
      <c r="C99" s="239" t="s">
        <v>1218</v>
      </c>
      <c r="D99" s="229" t="s">
        <v>365</v>
      </c>
      <c r="E99" s="230">
        <v>4.0599999999999996</v>
      </c>
      <c r="F99" s="231"/>
      <c r="G99" s="232">
        <f>ROUND(E99*F99,2)</f>
        <v>0</v>
      </c>
      <c r="H99" s="231"/>
      <c r="I99" s="232">
        <f>ROUND(E99*H99,2)</f>
        <v>0</v>
      </c>
      <c r="J99" s="231"/>
      <c r="K99" s="232">
        <f>ROUND(E99*J99,2)</f>
        <v>0</v>
      </c>
      <c r="L99" s="232">
        <v>21</v>
      </c>
      <c r="M99" s="232">
        <f>G99*(1+L99/100)</f>
        <v>0</v>
      </c>
      <c r="N99" s="232">
        <v>0</v>
      </c>
      <c r="O99" s="232">
        <f>ROUND(E99*N99,2)</f>
        <v>0</v>
      </c>
      <c r="P99" s="232">
        <v>0</v>
      </c>
      <c r="Q99" s="232">
        <f>ROUND(E99*P99,2)</f>
        <v>0</v>
      </c>
      <c r="R99" s="232" t="s">
        <v>625</v>
      </c>
      <c r="S99" s="232" t="s">
        <v>367</v>
      </c>
      <c r="T99" s="233" t="s">
        <v>367</v>
      </c>
      <c r="U99" s="219">
        <v>0</v>
      </c>
      <c r="V99" s="219">
        <f>ROUND(E99*U99,2)</f>
        <v>0</v>
      </c>
      <c r="W99" s="219"/>
      <c r="X99" s="219" t="s">
        <v>626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627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7"/>
      <c r="B100" s="218"/>
      <c r="C100" s="256" t="s">
        <v>1356</v>
      </c>
      <c r="D100" s="245"/>
      <c r="E100" s="246">
        <v>4.0599999999999996</v>
      </c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381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27">
        <v>29</v>
      </c>
      <c r="B101" s="228" t="s">
        <v>1219</v>
      </c>
      <c r="C101" s="239" t="s">
        <v>1220</v>
      </c>
      <c r="D101" s="229" t="s">
        <v>365</v>
      </c>
      <c r="E101" s="230">
        <v>6.09</v>
      </c>
      <c r="F101" s="231"/>
      <c r="G101" s="232">
        <f>ROUND(E101*F101,2)</f>
        <v>0</v>
      </c>
      <c r="H101" s="231"/>
      <c r="I101" s="232">
        <f>ROUND(E101*H101,2)</f>
        <v>0</v>
      </c>
      <c r="J101" s="231"/>
      <c r="K101" s="232">
        <f>ROUND(E101*J101,2)</f>
        <v>0</v>
      </c>
      <c r="L101" s="232">
        <v>21</v>
      </c>
      <c r="M101" s="232">
        <f>G101*(1+L101/100)</f>
        <v>0</v>
      </c>
      <c r="N101" s="232">
        <v>0</v>
      </c>
      <c r="O101" s="232">
        <f>ROUND(E101*N101,2)</f>
        <v>0</v>
      </c>
      <c r="P101" s="232">
        <v>0</v>
      </c>
      <c r="Q101" s="232">
        <f>ROUND(E101*P101,2)</f>
        <v>0</v>
      </c>
      <c r="R101" s="232" t="s">
        <v>625</v>
      </c>
      <c r="S101" s="232" t="s">
        <v>367</v>
      </c>
      <c r="T101" s="233" t="s">
        <v>367</v>
      </c>
      <c r="U101" s="219">
        <v>0</v>
      </c>
      <c r="V101" s="219">
        <f>ROUND(E101*U101,2)</f>
        <v>0</v>
      </c>
      <c r="W101" s="219"/>
      <c r="X101" s="219" t="s">
        <v>626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627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7"/>
      <c r="B102" s="218"/>
      <c r="C102" s="256" t="s">
        <v>1357</v>
      </c>
      <c r="D102" s="245"/>
      <c r="E102" s="246">
        <v>6.09</v>
      </c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381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27">
        <v>30</v>
      </c>
      <c r="B103" s="228" t="s">
        <v>1222</v>
      </c>
      <c r="C103" s="239" t="s">
        <v>1223</v>
      </c>
      <c r="D103" s="229" t="s">
        <v>365</v>
      </c>
      <c r="E103" s="230">
        <v>4.0599999999999996</v>
      </c>
      <c r="F103" s="231"/>
      <c r="G103" s="232">
        <f>ROUND(E103*F103,2)</f>
        <v>0</v>
      </c>
      <c r="H103" s="231"/>
      <c r="I103" s="232">
        <f>ROUND(E103*H103,2)</f>
        <v>0</v>
      </c>
      <c r="J103" s="231"/>
      <c r="K103" s="232">
        <f>ROUND(E103*J103,2)</f>
        <v>0</v>
      </c>
      <c r="L103" s="232">
        <v>21</v>
      </c>
      <c r="M103" s="232">
        <f>G103*(1+L103/100)</f>
        <v>0</v>
      </c>
      <c r="N103" s="232">
        <v>0</v>
      </c>
      <c r="O103" s="232">
        <f>ROUND(E103*N103,2)</f>
        <v>0</v>
      </c>
      <c r="P103" s="232">
        <v>0</v>
      </c>
      <c r="Q103" s="232">
        <f>ROUND(E103*P103,2)</f>
        <v>0</v>
      </c>
      <c r="R103" s="232" t="s">
        <v>625</v>
      </c>
      <c r="S103" s="232" t="s">
        <v>367</v>
      </c>
      <c r="T103" s="233" t="s">
        <v>367</v>
      </c>
      <c r="U103" s="219">
        <v>0</v>
      </c>
      <c r="V103" s="219">
        <f>ROUND(E103*U103,2)</f>
        <v>0</v>
      </c>
      <c r="W103" s="219"/>
      <c r="X103" s="219" t="s">
        <v>626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627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7"/>
      <c r="B104" s="218"/>
      <c r="C104" s="256" t="s">
        <v>1356</v>
      </c>
      <c r="D104" s="245"/>
      <c r="E104" s="246">
        <v>4.0599999999999996</v>
      </c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381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x14ac:dyDescent="0.25">
      <c r="A105" s="221" t="s">
        <v>263</v>
      </c>
      <c r="B105" s="222" t="s">
        <v>150</v>
      </c>
      <c r="C105" s="238" t="s">
        <v>151</v>
      </c>
      <c r="D105" s="223"/>
      <c r="E105" s="224"/>
      <c r="F105" s="225"/>
      <c r="G105" s="225">
        <f>SUMIF(AG106:AG108,"&lt;&gt;NOR",G106:G108)</f>
        <v>0</v>
      </c>
      <c r="H105" s="225"/>
      <c r="I105" s="225">
        <f>SUM(I106:I108)</f>
        <v>0</v>
      </c>
      <c r="J105" s="225"/>
      <c r="K105" s="225">
        <f>SUM(K106:K108)</f>
        <v>0</v>
      </c>
      <c r="L105" s="225"/>
      <c r="M105" s="225">
        <f>SUM(M106:M108)</f>
        <v>0</v>
      </c>
      <c r="N105" s="225"/>
      <c r="O105" s="225">
        <f>SUM(O106:O108)</f>
        <v>21.84</v>
      </c>
      <c r="P105" s="225"/>
      <c r="Q105" s="225">
        <f>SUM(Q106:Q108)</f>
        <v>0</v>
      </c>
      <c r="R105" s="225"/>
      <c r="S105" s="225"/>
      <c r="T105" s="226"/>
      <c r="U105" s="220"/>
      <c r="V105" s="220">
        <f>SUM(V106:V108)</f>
        <v>19.579999999999998</v>
      </c>
      <c r="W105" s="220"/>
      <c r="X105" s="220"/>
      <c r="AG105" t="s">
        <v>264</v>
      </c>
    </row>
    <row r="106" spans="1:60" outlineLevel="1" x14ac:dyDescent="0.25">
      <c r="A106" s="227">
        <v>31</v>
      </c>
      <c r="B106" s="228" t="s">
        <v>1227</v>
      </c>
      <c r="C106" s="239" t="s">
        <v>1228</v>
      </c>
      <c r="D106" s="229" t="s">
        <v>389</v>
      </c>
      <c r="E106" s="230">
        <v>11.55</v>
      </c>
      <c r="F106" s="231"/>
      <c r="G106" s="232">
        <f>ROUND(E106*F106,2)</f>
        <v>0</v>
      </c>
      <c r="H106" s="231"/>
      <c r="I106" s="232">
        <f>ROUND(E106*H106,2)</f>
        <v>0</v>
      </c>
      <c r="J106" s="231"/>
      <c r="K106" s="232">
        <f>ROUND(E106*J106,2)</f>
        <v>0</v>
      </c>
      <c r="L106" s="232">
        <v>21</v>
      </c>
      <c r="M106" s="232">
        <f>G106*(1+L106/100)</f>
        <v>0</v>
      </c>
      <c r="N106" s="232">
        <v>1.8907700000000001</v>
      </c>
      <c r="O106" s="232">
        <f>ROUND(E106*N106,2)</f>
        <v>21.84</v>
      </c>
      <c r="P106" s="232">
        <v>0</v>
      </c>
      <c r="Q106" s="232">
        <f>ROUND(E106*P106,2)</f>
        <v>0</v>
      </c>
      <c r="R106" s="232" t="s">
        <v>636</v>
      </c>
      <c r="S106" s="232" t="s">
        <v>367</v>
      </c>
      <c r="T106" s="233" t="s">
        <v>367</v>
      </c>
      <c r="U106" s="219">
        <v>1.6950000000000001</v>
      </c>
      <c r="V106" s="219">
        <f>ROUND(E106*U106,2)</f>
        <v>19.579999999999998</v>
      </c>
      <c r="W106" s="219"/>
      <c r="X106" s="219" t="s">
        <v>368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369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17"/>
      <c r="B107" s="218"/>
      <c r="C107" s="255" t="s">
        <v>747</v>
      </c>
      <c r="D107" s="247"/>
      <c r="E107" s="247"/>
      <c r="F107" s="247"/>
      <c r="G107" s="247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371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7"/>
      <c r="B108" s="218"/>
      <c r="C108" s="256" t="s">
        <v>1358</v>
      </c>
      <c r="D108" s="245"/>
      <c r="E108" s="246">
        <v>11.55</v>
      </c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381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5">
      <c r="A109" s="221" t="s">
        <v>263</v>
      </c>
      <c r="B109" s="222" t="s">
        <v>168</v>
      </c>
      <c r="C109" s="238" t="s">
        <v>169</v>
      </c>
      <c r="D109" s="223"/>
      <c r="E109" s="224"/>
      <c r="F109" s="225"/>
      <c r="G109" s="225">
        <f>SUMIF(AG110:AG127,"&lt;&gt;NOR",G110:G127)</f>
        <v>0</v>
      </c>
      <c r="H109" s="225"/>
      <c r="I109" s="225">
        <f>SUM(I110:I127)</f>
        <v>0</v>
      </c>
      <c r="J109" s="225"/>
      <c r="K109" s="225">
        <f>SUM(K110:K127)</f>
        <v>0</v>
      </c>
      <c r="L109" s="225"/>
      <c r="M109" s="225">
        <f>SUM(M110:M127)</f>
        <v>0</v>
      </c>
      <c r="N109" s="225"/>
      <c r="O109" s="225">
        <f>SUM(O110:O127)</f>
        <v>0</v>
      </c>
      <c r="P109" s="225"/>
      <c r="Q109" s="225">
        <f>SUM(Q110:Q127)</f>
        <v>0</v>
      </c>
      <c r="R109" s="225"/>
      <c r="S109" s="225"/>
      <c r="T109" s="226"/>
      <c r="U109" s="220"/>
      <c r="V109" s="220">
        <f>SUM(V110:V127)</f>
        <v>0</v>
      </c>
      <c r="W109" s="220"/>
      <c r="X109" s="220"/>
      <c r="AG109" t="s">
        <v>264</v>
      </c>
    </row>
    <row r="110" spans="1:60" outlineLevel="1" x14ac:dyDescent="0.25">
      <c r="A110" s="227">
        <v>32</v>
      </c>
      <c r="B110" s="228" t="s">
        <v>1359</v>
      </c>
      <c r="C110" s="239" t="s">
        <v>1360</v>
      </c>
      <c r="D110" s="229" t="s">
        <v>365</v>
      </c>
      <c r="E110" s="230">
        <v>2</v>
      </c>
      <c r="F110" s="231"/>
      <c r="G110" s="232">
        <f>ROUND(E110*F110,2)</f>
        <v>0</v>
      </c>
      <c r="H110" s="231"/>
      <c r="I110" s="232">
        <f>ROUND(E110*H110,2)</f>
        <v>0</v>
      </c>
      <c r="J110" s="231"/>
      <c r="K110" s="232">
        <f>ROUND(E110*J110,2)</f>
        <v>0</v>
      </c>
      <c r="L110" s="232">
        <v>21</v>
      </c>
      <c r="M110" s="232">
        <f>G110*(1+L110/100)</f>
        <v>0</v>
      </c>
      <c r="N110" s="232">
        <v>0</v>
      </c>
      <c r="O110" s="232">
        <f>ROUND(E110*N110,2)</f>
        <v>0</v>
      </c>
      <c r="P110" s="232">
        <v>0</v>
      </c>
      <c r="Q110" s="232">
        <f>ROUND(E110*P110,2)</f>
        <v>0</v>
      </c>
      <c r="R110" s="232"/>
      <c r="S110" s="232" t="s">
        <v>268</v>
      </c>
      <c r="T110" s="233" t="s">
        <v>269</v>
      </c>
      <c r="U110" s="219">
        <v>0</v>
      </c>
      <c r="V110" s="219">
        <f>ROUND(E110*U110,2)</f>
        <v>0</v>
      </c>
      <c r="W110" s="219"/>
      <c r="X110" s="219" t="s">
        <v>368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374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7"/>
      <c r="B111" s="218"/>
      <c r="C111" s="240" t="s">
        <v>1361</v>
      </c>
      <c r="D111" s="235"/>
      <c r="E111" s="235"/>
      <c r="F111" s="235"/>
      <c r="G111" s="235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272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7"/>
      <c r="B112" s="218"/>
      <c r="C112" s="256" t="s">
        <v>820</v>
      </c>
      <c r="D112" s="245"/>
      <c r="E112" s="246">
        <v>1</v>
      </c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381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7"/>
      <c r="B113" s="218"/>
      <c r="C113" s="256" t="s">
        <v>1103</v>
      </c>
      <c r="D113" s="245"/>
      <c r="E113" s="246">
        <v>1</v>
      </c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381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0.399999999999999" outlineLevel="1" x14ac:dyDescent="0.25">
      <c r="A114" s="227">
        <v>33</v>
      </c>
      <c r="B114" s="228" t="s">
        <v>1362</v>
      </c>
      <c r="C114" s="239" t="s">
        <v>1363</v>
      </c>
      <c r="D114" s="229" t="s">
        <v>365</v>
      </c>
      <c r="E114" s="230">
        <v>2</v>
      </c>
      <c r="F114" s="231"/>
      <c r="G114" s="232">
        <f>ROUND(E114*F114,2)</f>
        <v>0</v>
      </c>
      <c r="H114" s="231"/>
      <c r="I114" s="232">
        <f>ROUND(E114*H114,2)</f>
        <v>0</v>
      </c>
      <c r="J114" s="231"/>
      <c r="K114" s="232">
        <f>ROUND(E114*J114,2)</f>
        <v>0</v>
      </c>
      <c r="L114" s="232">
        <v>21</v>
      </c>
      <c r="M114" s="232">
        <f>G114*(1+L114/100)</f>
        <v>0</v>
      </c>
      <c r="N114" s="232">
        <v>0</v>
      </c>
      <c r="O114" s="232">
        <f>ROUND(E114*N114,2)</f>
        <v>0</v>
      </c>
      <c r="P114" s="232">
        <v>0</v>
      </c>
      <c r="Q114" s="232">
        <f>ROUND(E114*P114,2)</f>
        <v>0</v>
      </c>
      <c r="R114" s="232"/>
      <c r="S114" s="232" t="s">
        <v>268</v>
      </c>
      <c r="T114" s="233" t="s">
        <v>269</v>
      </c>
      <c r="U114" s="219">
        <v>0</v>
      </c>
      <c r="V114" s="219">
        <f>ROUND(E114*U114,2)</f>
        <v>0</v>
      </c>
      <c r="W114" s="219"/>
      <c r="X114" s="219" t="s">
        <v>368</v>
      </c>
      <c r="Y114" s="210"/>
      <c r="Z114" s="210"/>
      <c r="AA114" s="210"/>
      <c r="AB114" s="210"/>
      <c r="AC114" s="210"/>
      <c r="AD114" s="210"/>
      <c r="AE114" s="210"/>
      <c r="AF114" s="210"/>
      <c r="AG114" s="210" t="s">
        <v>374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7"/>
      <c r="B115" s="218"/>
      <c r="C115" s="240" t="s">
        <v>834</v>
      </c>
      <c r="D115" s="235"/>
      <c r="E115" s="235"/>
      <c r="F115" s="235"/>
      <c r="G115" s="235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272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7"/>
      <c r="B116" s="218"/>
      <c r="C116" s="241" t="s">
        <v>835</v>
      </c>
      <c r="D116" s="236"/>
      <c r="E116" s="236"/>
      <c r="F116" s="236"/>
      <c r="G116" s="236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272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7"/>
      <c r="B117" s="218"/>
      <c r="C117" s="256" t="s">
        <v>820</v>
      </c>
      <c r="D117" s="245"/>
      <c r="E117" s="246">
        <v>1</v>
      </c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381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7"/>
      <c r="B118" s="218"/>
      <c r="C118" s="256" t="s">
        <v>1103</v>
      </c>
      <c r="D118" s="245"/>
      <c r="E118" s="246">
        <v>1</v>
      </c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381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0.399999999999999" outlineLevel="1" x14ac:dyDescent="0.25">
      <c r="A119" s="227">
        <v>34</v>
      </c>
      <c r="B119" s="228" t="s">
        <v>1364</v>
      </c>
      <c r="C119" s="239" t="s">
        <v>1365</v>
      </c>
      <c r="D119" s="229" t="s">
        <v>365</v>
      </c>
      <c r="E119" s="230">
        <v>2</v>
      </c>
      <c r="F119" s="231"/>
      <c r="G119" s="232">
        <f>ROUND(E119*F119,2)</f>
        <v>0</v>
      </c>
      <c r="H119" s="231"/>
      <c r="I119" s="232">
        <f>ROUND(E119*H119,2)</f>
        <v>0</v>
      </c>
      <c r="J119" s="231"/>
      <c r="K119" s="232">
        <f>ROUND(E119*J119,2)</f>
        <v>0</v>
      </c>
      <c r="L119" s="232">
        <v>21</v>
      </c>
      <c r="M119" s="232">
        <f>G119*(1+L119/100)</f>
        <v>0</v>
      </c>
      <c r="N119" s="232">
        <v>0</v>
      </c>
      <c r="O119" s="232">
        <f>ROUND(E119*N119,2)</f>
        <v>0</v>
      </c>
      <c r="P119" s="232">
        <v>0</v>
      </c>
      <c r="Q119" s="232">
        <f>ROUND(E119*P119,2)</f>
        <v>0</v>
      </c>
      <c r="R119" s="232"/>
      <c r="S119" s="232" t="s">
        <v>268</v>
      </c>
      <c r="T119" s="233" t="s">
        <v>269</v>
      </c>
      <c r="U119" s="219">
        <v>0</v>
      </c>
      <c r="V119" s="219">
        <f>ROUND(E119*U119,2)</f>
        <v>0</v>
      </c>
      <c r="W119" s="219"/>
      <c r="X119" s="219" t="s">
        <v>368</v>
      </c>
      <c r="Y119" s="210"/>
      <c r="Z119" s="210"/>
      <c r="AA119" s="210"/>
      <c r="AB119" s="210"/>
      <c r="AC119" s="210"/>
      <c r="AD119" s="210"/>
      <c r="AE119" s="210"/>
      <c r="AF119" s="210"/>
      <c r="AG119" s="210" t="s">
        <v>374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7"/>
      <c r="B120" s="218"/>
      <c r="C120" s="256" t="s">
        <v>820</v>
      </c>
      <c r="D120" s="245"/>
      <c r="E120" s="246">
        <v>1</v>
      </c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381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7"/>
      <c r="B121" s="218"/>
      <c r="C121" s="256" t="s">
        <v>1103</v>
      </c>
      <c r="D121" s="245"/>
      <c r="E121" s="246">
        <v>1</v>
      </c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381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27">
        <v>35</v>
      </c>
      <c r="B122" s="228" t="s">
        <v>1366</v>
      </c>
      <c r="C122" s="239" t="s">
        <v>1367</v>
      </c>
      <c r="D122" s="229" t="s">
        <v>365</v>
      </c>
      <c r="E122" s="230">
        <v>2</v>
      </c>
      <c r="F122" s="231"/>
      <c r="G122" s="232">
        <f>ROUND(E122*F122,2)</f>
        <v>0</v>
      </c>
      <c r="H122" s="231"/>
      <c r="I122" s="232">
        <f>ROUND(E122*H122,2)</f>
        <v>0</v>
      </c>
      <c r="J122" s="231"/>
      <c r="K122" s="232">
        <f>ROUND(E122*J122,2)</f>
        <v>0</v>
      </c>
      <c r="L122" s="232">
        <v>21</v>
      </c>
      <c r="M122" s="232">
        <f>G122*(1+L122/100)</f>
        <v>0</v>
      </c>
      <c r="N122" s="232">
        <v>0</v>
      </c>
      <c r="O122" s="232">
        <f>ROUND(E122*N122,2)</f>
        <v>0</v>
      </c>
      <c r="P122" s="232">
        <v>0</v>
      </c>
      <c r="Q122" s="232">
        <f>ROUND(E122*P122,2)</f>
        <v>0</v>
      </c>
      <c r="R122" s="232"/>
      <c r="S122" s="232" t="s">
        <v>268</v>
      </c>
      <c r="T122" s="233" t="s">
        <v>269</v>
      </c>
      <c r="U122" s="219">
        <v>0</v>
      </c>
      <c r="V122" s="219">
        <f>ROUND(E122*U122,2)</f>
        <v>0</v>
      </c>
      <c r="W122" s="219"/>
      <c r="X122" s="219" t="s">
        <v>368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374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7"/>
      <c r="B123" s="218"/>
      <c r="C123" s="256" t="s">
        <v>820</v>
      </c>
      <c r="D123" s="245"/>
      <c r="E123" s="246">
        <v>1</v>
      </c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381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7"/>
      <c r="B124" s="218"/>
      <c r="C124" s="256" t="s">
        <v>1103</v>
      </c>
      <c r="D124" s="245"/>
      <c r="E124" s="246">
        <v>1</v>
      </c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381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27">
        <v>36</v>
      </c>
      <c r="B125" s="228" t="s">
        <v>1368</v>
      </c>
      <c r="C125" s="239" t="s">
        <v>1369</v>
      </c>
      <c r="D125" s="229" t="s">
        <v>793</v>
      </c>
      <c r="E125" s="230">
        <v>27.37</v>
      </c>
      <c r="F125" s="231"/>
      <c r="G125" s="232">
        <f>ROUND(E125*F125,2)</f>
        <v>0</v>
      </c>
      <c r="H125" s="231"/>
      <c r="I125" s="232">
        <f>ROUND(E125*H125,2)</f>
        <v>0</v>
      </c>
      <c r="J125" s="231"/>
      <c r="K125" s="232">
        <f>ROUND(E125*J125,2)</f>
        <v>0</v>
      </c>
      <c r="L125" s="232">
        <v>21</v>
      </c>
      <c r="M125" s="232">
        <f>G125*(1+L125/100)</f>
        <v>0</v>
      </c>
      <c r="N125" s="232">
        <v>0</v>
      </c>
      <c r="O125" s="232">
        <f>ROUND(E125*N125,2)</f>
        <v>0</v>
      </c>
      <c r="P125" s="232">
        <v>0</v>
      </c>
      <c r="Q125" s="232">
        <f>ROUND(E125*P125,2)</f>
        <v>0</v>
      </c>
      <c r="R125" s="232"/>
      <c r="S125" s="232" t="s">
        <v>367</v>
      </c>
      <c r="T125" s="233" t="s">
        <v>799</v>
      </c>
      <c r="U125" s="219">
        <v>0</v>
      </c>
      <c r="V125" s="219">
        <f>ROUND(E125*U125,2)</f>
        <v>0</v>
      </c>
      <c r="W125" s="219"/>
      <c r="X125" s="219" t="s">
        <v>794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795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7"/>
      <c r="B126" s="218"/>
      <c r="C126" s="256" t="s">
        <v>1370</v>
      </c>
      <c r="D126" s="245"/>
      <c r="E126" s="246">
        <v>11.12</v>
      </c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381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7"/>
      <c r="B127" s="218"/>
      <c r="C127" s="256" t="s">
        <v>1371</v>
      </c>
      <c r="D127" s="245"/>
      <c r="E127" s="246">
        <v>16.25</v>
      </c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381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x14ac:dyDescent="0.25">
      <c r="A128" s="221" t="s">
        <v>263</v>
      </c>
      <c r="B128" s="222" t="s">
        <v>174</v>
      </c>
      <c r="C128" s="238" t="s">
        <v>175</v>
      </c>
      <c r="D128" s="223"/>
      <c r="E128" s="224"/>
      <c r="F128" s="225"/>
      <c r="G128" s="225">
        <f>SUMIF(AG129:AG152,"&lt;&gt;NOR",G129:G152)</f>
        <v>0</v>
      </c>
      <c r="H128" s="225"/>
      <c r="I128" s="225">
        <f>SUM(I129:I152)</f>
        <v>0</v>
      </c>
      <c r="J128" s="225"/>
      <c r="K128" s="225">
        <f>SUM(K129:K152)</f>
        <v>0</v>
      </c>
      <c r="L128" s="225"/>
      <c r="M128" s="225">
        <f>SUM(M129:M152)</f>
        <v>0</v>
      </c>
      <c r="N128" s="225"/>
      <c r="O128" s="225">
        <f>SUM(O129:O152)</f>
        <v>0.32999999999999996</v>
      </c>
      <c r="P128" s="225"/>
      <c r="Q128" s="225">
        <f>SUM(Q129:Q152)</f>
        <v>0</v>
      </c>
      <c r="R128" s="225"/>
      <c r="S128" s="225"/>
      <c r="T128" s="226"/>
      <c r="U128" s="220"/>
      <c r="V128" s="220">
        <f>SUM(V129:V152)</f>
        <v>36.149999999999991</v>
      </c>
      <c r="W128" s="220"/>
      <c r="X128" s="220"/>
      <c r="AG128" t="s">
        <v>264</v>
      </c>
    </row>
    <row r="129" spans="1:60" ht="20.399999999999999" outlineLevel="1" x14ac:dyDescent="0.25">
      <c r="A129" s="227">
        <v>37</v>
      </c>
      <c r="B129" s="228" t="s">
        <v>1372</v>
      </c>
      <c r="C129" s="239" t="s">
        <v>1373</v>
      </c>
      <c r="D129" s="229" t="s">
        <v>469</v>
      </c>
      <c r="E129" s="230">
        <v>27.37</v>
      </c>
      <c r="F129" s="231"/>
      <c r="G129" s="232">
        <f>ROUND(E129*F129,2)</f>
        <v>0</v>
      </c>
      <c r="H129" s="231"/>
      <c r="I129" s="232">
        <f>ROUND(E129*H129,2)</f>
        <v>0</v>
      </c>
      <c r="J129" s="231"/>
      <c r="K129" s="232">
        <f>ROUND(E129*J129,2)</f>
        <v>0</v>
      </c>
      <c r="L129" s="232">
        <v>21</v>
      </c>
      <c r="M129" s="232">
        <f>G129*(1+L129/100)</f>
        <v>0</v>
      </c>
      <c r="N129" s="232">
        <v>0</v>
      </c>
      <c r="O129" s="232">
        <f>ROUND(E129*N129,2)</f>
        <v>0</v>
      </c>
      <c r="P129" s="232">
        <v>0</v>
      </c>
      <c r="Q129" s="232">
        <f>ROUND(E129*P129,2)</f>
        <v>0</v>
      </c>
      <c r="R129" s="232" t="s">
        <v>636</v>
      </c>
      <c r="S129" s="232" t="s">
        <v>367</v>
      </c>
      <c r="T129" s="233" t="s">
        <v>367</v>
      </c>
      <c r="U129" s="219">
        <v>0.25600000000000001</v>
      </c>
      <c r="V129" s="219">
        <f>ROUND(E129*U129,2)</f>
        <v>7.01</v>
      </c>
      <c r="W129" s="219"/>
      <c r="X129" s="219" t="s">
        <v>368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369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17"/>
      <c r="B130" s="218"/>
      <c r="C130" s="255" t="s">
        <v>1256</v>
      </c>
      <c r="D130" s="247"/>
      <c r="E130" s="247"/>
      <c r="F130" s="247"/>
      <c r="G130" s="247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371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7"/>
      <c r="B131" s="218"/>
      <c r="C131" s="256" t="s">
        <v>1370</v>
      </c>
      <c r="D131" s="245"/>
      <c r="E131" s="246">
        <v>11.12</v>
      </c>
      <c r="F131" s="219"/>
      <c r="G131" s="219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381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7"/>
      <c r="B132" s="218"/>
      <c r="C132" s="256" t="s">
        <v>1371</v>
      </c>
      <c r="D132" s="245"/>
      <c r="E132" s="246">
        <v>16.25</v>
      </c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381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30.6" outlineLevel="1" x14ac:dyDescent="0.25">
      <c r="A133" s="227">
        <v>38</v>
      </c>
      <c r="B133" s="228" t="s">
        <v>1374</v>
      </c>
      <c r="C133" s="239" t="s">
        <v>1375</v>
      </c>
      <c r="D133" s="229" t="s">
        <v>1255</v>
      </c>
      <c r="E133" s="230">
        <v>2</v>
      </c>
      <c r="F133" s="231"/>
      <c r="G133" s="232">
        <f>ROUND(E133*F133,2)</f>
        <v>0</v>
      </c>
      <c r="H133" s="231"/>
      <c r="I133" s="232">
        <f>ROUND(E133*H133,2)</f>
        <v>0</v>
      </c>
      <c r="J133" s="231"/>
      <c r="K133" s="232">
        <f>ROUND(E133*J133,2)</f>
        <v>0</v>
      </c>
      <c r="L133" s="232">
        <v>21</v>
      </c>
      <c r="M133" s="232">
        <f>G133*(1+L133/100)</f>
        <v>0</v>
      </c>
      <c r="N133" s="232">
        <v>1E-3</v>
      </c>
      <c r="O133" s="232">
        <f>ROUND(E133*N133,2)</f>
        <v>0</v>
      </c>
      <c r="P133" s="232">
        <v>0</v>
      </c>
      <c r="Q133" s="232">
        <f>ROUND(E133*P133,2)</f>
        <v>0</v>
      </c>
      <c r="R133" s="232" t="s">
        <v>636</v>
      </c>
      <c r="S133" s="232" t="s">
        <v>367</v>
      </c>
      <c r="T133" s="233" t="s">
        <v>367</v>
      </c>
      <c r="U133" s="219">
        <v>11.2</v>
      </c>
      <c r="V133" s="219">
        <f>ROUND(E133*U133,2)</f>
        <v>22.4</v>
      </c>
      <c r="W133" s="219"/>
      <c r="X133" s="219" t="s">
        <v>368</v>
      </c>
      <c r="Y133" s="210"/>
      <c r="Z133" s="210"/>
      <c r="AA133" s="210"/>
      <c r="AB133" s="210"/>
      <c r="AC133" s="210"/>
      <c r="AD133" s="210"/>
      <c r="AE133" s="210"/>
      <c r="AF133" s="210"/>
      <c r="AG133" s="210" t="s">
        <v>369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17"/>
      <c r="B134" s="218"/>
      <c r="C134" s="255" t="s">
        <v>1256</v>
      </c>
      <c r="D134" s="247"/>
      <c r="E134" s="247"/>
      <c r="F134" s="247"/>
      <c r="G134" s="247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371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17"/>
      <c r="B135" s="218"/>
      <c r="C135" s="256" t="s">
        <v>820</v>
      </c>
      <c r="D135" s="245"/>
      <c r="E135" s="246">
        <v>1</v>
      </c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381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17"/>
      <c r="B136" s="218"/>
      <c r="C136" s="256" t="s">
        <v>1103</v>
      </c>
      <c r="D136" s="245"/>
      <c r="E136" s="246">
        <v>1</v>
      </c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381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5">
      <c r="A137" s="227">
        <v>39</v>
      </c>
      <c r="B137" s="228" t="s">
        <v>1270</v>
      </c>
      <c r="C137" s="239" t="s">
        <v>1271</v>
      </c>
      <c r="D137" s="229" t="s">
        <v>365</v>
      </c>
      <c r="E137" s="230">
        <v>2</v>
      </c>
      <c r="F137" s="231"/>
      <c r="G137" s="232">
        <f>ROUND(E137*F137,2)</f>
        <v>0</v>
      </c>
      <c r="H137" s="231"/>
      <c r="I137" s="232">
        <f>ROUND(E137*H137,2)</f>
        <v>0</v>
      </c>
      <c r="J137" s="231"/>
      <c r="K137" s="232">
        <f>ROUND(E137*J137,2)</f>
        <v>0</v>
      </c>
      <c r="L137" s="232">
        <v>21</v>
      </c>
      <c r="M137" s="232">
        <f>G137*(1+L137/100)</f>
        <v>0</v>
      </c>
      <c r="N137" s="232">
        <v>0</v>
      </c>
      <c r="O137" s="232">
        <f>ROUND(E137*N137,2)</f>
        <v>0</v>
      </c>
      <c r="P137" s="232">
        <v>0</v>
      </c>
      <c r="Q137" s="232">
        <f>ROUND(E137*P137,2)</f>
        <v>0</v>
      </c>
      <c r="R137" s="232" t="s">
        <v>636</v>
      </c>
      <c r="S137" s="232" t="s">
        <v>367</v>
      </c>
      <c r="T137" s="233" t="s">
        <v>367</v>
      </c>
      <c r="U137" s="219">
        <v>1.25</v>
      </c>
      <c r="V137" s="219">
        <f>ROUND(E137*U137,2)</f>
        <v>2.5</v>
      </c>
      <c r="W137" s="219"/>
      <c r="X137" s="219" t="s">
        <v>368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374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17"/>
      <c r="B138" s="218"/>
      <c r="C138" s="256" t="s">
        <v>1376</v>
      </c>
      <c r="D138" s="245"/>
      <c r="E138" s="246">
        <v>2</v>
      </c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381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27">
        <v>40</v>
      </c>
      <c r="B139" s="228" t="s">
        <v>1273</v>
      </c>
      <c r="C139" s="239" t="s">
        <v>1274</v>
      </c>
      <c r="D139" s="229" t="s">
        <v>365</v>
      </c>
      <c r="E139" s="230">
        <v>2</v>
      </c>
      <c r="F139" s="231"/>
      <c r="G139" s="232">
        <f>ROUND(E139*F139,2)</f>
        <v>0</v>
      </c>
      <c r="H139" s="231"/>
      <c r="I139" s="232">
        <f>ROUND(E139*H139,2)</f>
        <v>0</v>
      </c>
      <c r="J139" s="231"/>
      <c r="K139" s="232">
        <f>ROUND(E139*J139,2)</f>
        <v>0</v>
      </c>
      <c r="L139" s="232">
        <v>21</v>
      </c>
      <c r="M139" s="232">
        <f>G139*(1+L139/100)</f>
        <v>0</v>
      </c>
      <c r="N139" s="232">
        <v>7.0200000000000002E-3</v>
      </c>
      <c r="O139" s="232">
        <f>ROUND(E139*N139,2)</f>
        <v>0.01</v>
      </c>
      <c r="P139" s="232">
        <v>0</v>
      </c>
      <c r="Q139" s="232">
        <f>ROUND(E139*P139,2)</f>
        <v>0</v>
      </c>
      <c r="R139" s="232" t="s">
        <v>636</v>
      </c>
      <c r="S139" s="232" t="s">
        <v>367</v>
      </c>
      <c r="T139" s="233" t="s">
        <v>367</v>
      </c>
      <c r="U139" s="219">
        <v>1.0940000000000001</v>
      </c>
      <c r="V139" s="219">
        <f>ROUND(E139*U139,2)</f>
        <v>2.19</v>
      </c>
      <c r="W139" s="219"/>
      <c r="X139" s="219" t="s">
        <v>368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369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17"/>
      <c r="B140" s="218"/>
      <c r="C140" s="256" t="s">
        <v>1376</v>
      </c>
      <c r="D140" s="245"/>
      <c r="E140" s="246">
        <v>2</v>
      </c>
      <c r="F140" s="219"/>
      <c r="G140" s="219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381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27">
        <v>41</v>
      </c>
      <c r="B141" s="228" t="s">
        <v>1281</v>
      </c>
      <c r="C141" s="239" t="s">
        <v>1282</v>
      </c>
      <c r="D141" s="229" t="s">
        <v>469</v>
      </c>
      <c r="E141" s="230">
        <v>30.8</v>
      </c>
      <c r="F141" s="231"/>
      <c r="G141" s="232">
        <f>ROUND(E141*F141,2)</f>
        <v>0</v>
      </c>
      <c r="H141" s="231"/>
      <c r="I141" s="232">
        <f>ROUND(E141*H141,2)</f>
        <v>0</v>
      </c>
      <c r="J141" s="231"/>
      <c r="K141" s="232">
        <f>ROUND(E141*J141,2)</f>
        <v>0</v>
      </c>
      <c r="L141" s="232">
        <v>21</v>
      </c>
      <c r="M141" s="232">
        <f>G141*(1+L141/100)</f>
        <v>0</v>
      </c>
      <c r="N141" s="232">
        <v>0</v>
      </c>
      <c r="O141" s="232">
        <f>ROUND(E141*N141,2)</f>
        <v>0</v>
      </c>
      <c r="P141" s="232">
        <v>0</v>
      </c>
      <c r="Q141" s="232">
        <f>ROUND(E141*P141,2)</f>
        <v>0</v>
      </c>
      <c r="R141" s="232" t="s">
        <v>636</v>
      </c>
      <c r="S141" s="232" t="s">
        <v>367</v>
      </c>
      <c r="T141" s="233" t="s">
        <v>367</v>
      </c>
      <c r="U141" s="219">
        <v>2.5999999999999999E-2</v>
      </c>
      <c r="V141" s="219">
        <f>ROUND(E141*U141,2)</f>
        <v>0.8</v>
      </c>
      <c r="W141" s="219"/>
      <c r="X141" s="219" t="s">
        <v>368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374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17"/>
      <c r="B142" s="218"/>
      <c r="C142" s="256" t="s">
        <v>1351</v>
      </c>
      <c r="D142" s="245"/>
      <c r="E142" s="246">
        <v>30.8</v>
      </c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381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27">
        <v>42</v>
      </c>
      <c r="B143" s="228" t="s">
        <v>1283</v>
      </c>
      <c r="C143" s="239" t="s">
        <v>1284</v>
      </c>
      <c r="D143" s="229" t="s">
        <v>469</v>
      </c>
      <c r="E143" s="230">
        <v>36.799999999999997</v>
      </c>
      <c r="F143" s="231"/>
      <c r="G143" s="232">
        <f>ROUND(E143*F143,2)</f>
        <v>0</v>
      </c>
      <c r="H143" s="231"/>
      <c r="I143" s="232">
        <f>ROUND(E143*H143,2)</f>
        <v>0</v>
      </c>
      <c r="J143" s="231"/>
      <c r="K143" s="232">
        <f>ROUND(E143*J143,2)</f>
        <v>0</v>
      </c>
      <c r="L143" s="232">
        <v>21</v>
      </c>
      <c r="M143" s="232">
        <f>G143*(1+L143/100)</f>
        <v>0</v>
      </c>
      <c r="N143" s="232">
        <v>8.0000000000000007E-5</v>
      </c>
      <c r="O143" s="232">
        <f>ROUND(E143*N143,2)</f>
        <v>0</v>
      </c>
      <c r="P143" s="232">
        <v>0</v>
      </c>
      <c r="Q143" s="232">
        <f>ROUND(E143*P143,2)</f>
        <v>0</v>
      </c>
      <c r="R143" s="232" t="s">
        <v>636</v>
      </c>
      <c r="S143" s="232" t="s">
        <v>367</v>
      </c>
      <c r="T143" s="233" t="s">
        <v>367</v>
      </c>
      <c r="U143" s="219">
        <v>3.4000000000000002E-2</v>
      </c>
      <c r="V143" s="219">
        <f>ROUND(E143*U143,2)</f>
        <v>1.25</v>
      </c>
      <c r="W143" s="219"/>
      <c r="X143" s="219" t="s">
        <v>368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374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17"/>
      <c r="B144" s="218"/>
      <c r="C144" s="256" t="s">
        <v>1377</v>
      </c>
      <c r="D144" s="245"/>
      <c r="E144" s="246">
        <v>36.799999999999997</v>
      </c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381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27">
        <v>43</v>
      </c>
      <c r="B145" s="228" t="s">
        <v>1290</v>
      </c>
      <c r="C145" s="239" t="s">
        <v>1291</v>
      </c>
      <c r="D145" s="229" t="s">
        <v>365</v>
      </c>
      <c r="E145" s="230">
        <v>2</v>
      </c>
      <c r="F145" s="231"/>
      <c r="G145" s="232">
        <f>ROUND(E145*F145,2)</f>
        <v>0</v>
      </c>
      <c r="H145" s="231"/>
      <c r="I145" s="232">
        <f>ROUND(E145*H145,2)</f>
        <v>0</v>
      </c>
      <c r="J145" s="231"/>
      <c r="K145" s="232">
        <f>ROUND(E145*J145,2)</f>
        <v>0</v>
      </c>
      <c r="L145" s="232">
        <v>21</v>
      </c>
      <c r="M145" s="232">
        <f>G145*(1+L145/100)</f>
        <v>0</v>
      </c>
      <c r="N145" s="232">
        <v>3.9300000000000002E-2</v>
      </c>
      <c r="O145" s="232">
        <f>ROUND(E145*N145,2)</f>
        <v>0.08</v>
      </c>
      <c r="P145" s="232">
        <v>0</v>
      </c>
      <c r="Q145" s="232">
        <f>ROUND(E145*P145,2)</f>
        <v>0</v>
      </c>
      <c r="R145" s="232" t="s">
        <v>625</v>
      </c>
      <c r="S145" s="232" t="s">
        <v>367</v>
      </c>
      <c r="T145" s="233" t="s">
        <v>367</v>
      </c>
      <c r="U145" s="219">
        <v>0</v>
      </c>
      <c r="V145" s="219">
        <f>ROUND(E145*U145,2)</f>
        <v>0</v>
      </c>
      <c r="W145" s="219"/>
      <c r="X145" s="219" t="s">
        <v>626</v>
      </c>
      <c r="Y145" s="210"/>
      <c r="Z145" s="210"/>
      <c r="AA145" s="210"/>
      <c r="AB145" s="210"/>
      <c r="AC145" s="210"/>
      <c r="AD145" s="210"/>
      <c r="AE145" s="210"/>
      <c r="AF145" s="210"/>
      <c r="AG145" s="210" t="s">
        <v>627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17"/>
      <c r="B146" s="218"/>
      <c r="C146" s="256" t="s">
        <v>1376</v>
      </c>
      <c r="D146" s="245"/>
      <c r="E146" s="246">
        <v>2</v>
      </c>
      <c r="F146" s="219"/>
      <c r="G146" s="219"/>
      <c r="H146" s="219"/>
      <c r="I146" s="219"/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1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381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ht="20.399999999999999" outlineLevel="1" x14ac:dyDescent="0.25">
      <c r="A147" s="227">
        <v>44</v>
      </c>
      <c r="B147" s="228" t="s">
        <v>1292</v>
      </c>
      <c r="C147" s="239" t="s">
        <v>1293</v>
      </c>
      <c r="D147" s="229" t="s">
        <v>365</v>
      </c>
      <c r="E147" s="230">
        <v>2</v>
      </c>
      <c r="F147" s="231"/>
      <c r="G147" s="232">
        <f>ROUND(E147*F147,2)</f>
        <v>0</v>
      </c>
      <c r="H147" s="231"/>
      <c r="I147" s="232">
        <f>ROUND(E147*H147,2)</f>
        <v>0</v>
      </c>
      <c r="J147" s="231"/>
      <c r="K147" s="232">
        <f>ROUND(E147*J147,2)</f>
        <v>0</v>
      </c>
      <c r="L147" s="232">
        <v>21</v>
      </c>
      <c r="M147" s="232">
        <f>G147*(1+L147/100)</f>
        <v>0</v>
      </c>
      <c r="N147" s="232">
        <v>2.1000000000000001E-2</v>
      </c>
      <c r="O147" s="232">
        <f>ROUND(E147*N147,2)</f>
        <v>0.04</v>
      </c>
      <c r="P147" s="232">
        <v>0</v>
      </c>
      <c r="Q147" s="232">
        <f>ROUND(E147*P147,2)</f>
        <v>0</v>
      </c>
      <c r="R147" s="232" t="s">
        <v>625</v>
      </c>
      <c r="S147" s="232" t="s">
        <v>367</v>
      </c>
      <c r="T147" s="233" t="s">
        <v>367</v>
      </c>
      <c r="U147" s="219">
        <v>0</v>
      </c>
      <c r="V147" s="219">
        <f>ROUND(E147*U147,2)</f>
        <v>0</v>
      </c>
      <c r="W147" s="219"/>
      <c r="X147" s="219" t="s">
        <v>626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627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17"/>
      <c r="B148" s="218"/>
      <c r="C148" s="256" t="s">
        <v>1376</v>
      </c>
      <c r="D148" s="245"/>
      <c r="E148" s="246">
        <v>2</v>
      </c>
      <c r="F148" s="219"/>
      <c r="G148" s="219"/>
      <c r="H148" s="219"/>
      <c r="I148" s="219"/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1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381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ht="20.399999999999999" outlineLevel="1" x14ac:dyDescent="0.25">
      <c r="A149" s="227">
        <v>45</v>
      </c>
      <c r="B149" s="228" t="s">
        <v>1294</v>
      </c>
      <c r="C149" s="239" t="s">
        <v>1295</v>
      </c>
      <c r="D149" s="229" t="s">
        <v>365</v>
      </c>
      <c r="E149" s="230">
        <v>2</v>
      </c>
      <c r="F149" s="231"/>
      <c r="G149" s="232">
        <f>ROUND(E149*F149,2)</f>
        <v>0</v>
      </c>
      <c r="H149" s="231"/>
      <c r="I149" s="232">
        <f>ROUND(E149*H149,2)</f>
        <v>0</v>
      </c>
      <c r="J149" s="231"/>
      <c r="K149" s="232">
        <f>ROUND(E149*J149,2)</f>
        <v>0</v>
      </c>
      <c r="L149" s="232">
        <v>21</v>
      </c>
      <c r="M149" s="232">
        <f>G149*(1+L149/100)</f>
        <v>0</v>
      </c>
      <c r="N149" s="232">
        <v>1.2E-2</v>
      </c>
      <c r="O149" s="232">
        <f>ROUND(E149*N149,2)</f>
        <v>0.02</v>
      </c>
      <c r="P149" s="232">
        <v>0</v>
      </c>
      <c r="Q149" s="232">
        <f>ROUND(E149*P149,2)</f>
        <v>0</v>
      </c>
      <c r="R149" s="232" t="s">
        <v>625</v>
      </c>
      <c r="S149" s="232" t="s">
        <v>367</v>
      </c>
      <c r="T149" s="233" t="s">
        <v>367</v>
      </c>
      <c r="U149" s="219">
        <v>0</v>
      </c>
      <c r="V149" s="219">
        <f>ROUND(E149*U149,2)</f>
        <v>0</v>
      </c>
      <c r="W149" s="219"/>
      <c r="X149" s="219" t="s">
        <v>626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627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17"/>
      <c r="B150" s="218"/>
      <c r="C150" s="256" t="s">
        <v>1376</v>
      </c>
      <c r="D150" s="245"/>
      <c r="E150" s="246">
        <v>2</v>
      </c>
      <c r="F150" s="219"/>
      <c r="G150" s="219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381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27">
        <v>46</v>
      </c>
      <c r="B151" s="228" t="s">
        <v>1296</v>
      </c>
      <c r="C151" s="239" t="s">
        <v>1297</v>
      </c>
      <c r="D151" s="229" t="s">
        <v>365</v>
      </c>
      <c r="E151" s="230">
        <v>2</v>
      </c>
      <c r="F151" s="231"/>
      <c r="G151" s="232">
        <f>ROUND(E151*F151,2)</f>
        <v>0</v>
      </c>
      <c r="H151" s="231"/>
      <c r="I151" s="232">
        <f>ROUND(E151*H151,2)</f>
        <v>0</v>
      </c>
      <c r="J151" s="231"/>
      <c r="K151" s="232">
        <f>ROUND(E151*J151,2)</f>
        <v>0</v>
      </c>
      <c r="L151" s="232">
        <v>21</v>
      </c>
      <c r="M151" s="232">
        <f>G151*(1+L151/100)</f>
        <v>0</v>
      </c>
      <c r="N151" s="232">
        <v>8.7999999999999995E-2</v>
      </c>
      <c r="O151" s="232">
        <f>ROUND(E151*N151,2)</f>
        <v>0.18</v>
      </c>
      <c r="P151" s="232">
        <v>0</v>
      </c>
      <c r="Q151" s="232">
        <f>ROUND(E151*P151,2)</f>
        <v>0</v>
      </c>
      <c r="R151" s="232" t="s">
        <v>625</v>
      </c>
      <c r="S151" s="232" t="s">
        <v>367</v>
      </c>
      <c r="T151" s="233" t="s">
        <v>367</v>
      </c>
      <c r="U151" s="219">
        <v>0</v>
      </c>
      <c r="V151" s="219">
        <f>ROUND(E151*U151,2)</f>
        <v>0</v>
      </c>
      <c r="W151" s="219"/>
      <c r="X151" s="219" t="s">
        <v>626</v>
      </c>
      <c r="Y151" s="210"/>
      <c r="Z151" s="210"/>
      <c r="AA151" s="210"/>
      <c r="AB151" s="210"/>
      <c r="AC151" s="210"/>
      <c r="AD151" s="210"/>
      <c r="AE151" s="210"/>
      <c r="AF151" s="210"/>
      <c r="AG151" s="210" t="s">
        <v>627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17"/>
      <c r="B152" s="218"/>
      <c r="C152" s="256" t="s">
        <v>1376</v>
      </c>
      <c r="D152" s="245"/>
      <c r="E152" s="246">
        <v>2</v>
      </c>
      <c r="F152" s="219"/>
      <c r="G152" s="219"/>
      <c r="H152" s="219"/>
      <c r="I152" s="219"/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1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381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x14ac:dyDescent="0.25">
      <c r="A153" s="221" t="s">
        <v>263</v>
      </c>
      <c r="B153" s="222" t="s">
        <v>190</v>
      </c>
      <c r="C153" s="238" t="s">
        <v>191</v>
      </c>
      <c r="D153" s="223"/>
      <c r="E153" s="224"/>
      <c r="F153" s="225"/>
      <c r="G153" s="225">
        <f>SUMIF(AG154:AG162,"&lt;&gt;NOR",G154:G162)</f>
        <v>0</v>
      </c>
      <c r="H153" s="225"/>
      <c r="I153" s="225">
        <f>SUM(I154:I162)</f>
        <v>0</v>
      </c>
      <c r="J153" s="225"/>
      <c r="K153" s="225">
        <f>SUM(K154:K162)</f>
        <v>0</v>
      </c>
      <c r="L153" s="225"/>
      <c r="M153" s="225">
        <f>SUM(M154:M162)</f>
        <v>0</v>
      </c>
      <c r="N153" s="225"/>
      <c r="O153" s="225">
        <f>SUM(O154:O162)</f>
        <v>0</v>
      </c>
      <c r="P153" s="225"/>
      <c r="Q153" s="225">
        <f>SUM(Q154:Q162)</f>
        <v>0</v>
      </c>
      <c r="R153" s="225"/>
      <c r="S153" s="225"/>
      <c r="T153" s="226"/>
      <c r="U153" s="220"/>
      <c r="V153" s="220">
        <f>SUM(V154:V162)</f>
        <v>0</v>
      </c>
      <c r="W153" s="220"/>
      <c r="X153" s="220"/>
      <c r="AG153" t="s">
        <v>264</v>
      </c>
    </row>
    <row r="154" spans="1:60" ht="20.399999999999999" outlineLevel="1" x14ac:dyDescent="0.25">
      <c r="A154" s="227">
        <v>47</v>
      </c>
      <c r="B154" s="228" t="s">
        <v>1378</v>
      </c>
      <c r="C154" s="239" t="s">
        <v>1379</v>
      </c>
      <c r="D154" s="229" t="s">
        <v>365</v>
      </c>
      <c r="E154" s="230">
        <v>2</v>
      </c>
      <c r="F154" s="231"/>
      <c r="G154" s="232">
        <f>ROUND(E154*F154,2)</f>
        <v>0</v>
      </c>
      <c r="H154" s="231"/>
      <c r="I154" s="232">
        <f>ROUND(E154*H154,2)</f>
        <v>0</v>
      </c>
      <c r="J154" s="231"/>
      <c r="K154" s="232">
        <f>ROUND(E154*J154,2)</f>
        <v>0</v>
      </c>
      <c r="L154" s="232">
        <v>21</v>
      </c>
      <c r="M154" s="232">
        <f>G154*(1+L154/100)</f>
        <v>0</v>
      </c>
      <c r="N154" s="232">
        <v>0</v>
      </c>
      <c r="O154" s="232">
        <f>ROUND(E154*N154,2)</f>
        <v>0</v>
      </c>
      <c r="P154" s="232">
        <v>0</v>
      </c>
      <c r="Q154" s="232">
        <f>ROUND(E154*P154,2)</f>
        <v>0</v>
      </c>
      <c r="R154" s="232"/>
      <c r="S154" s="232" t="s">
        <v>268</v>
      </c>
      <c r="T154" s="233" t="s">
        <v>269</v>
      </c>
      <c r="U154" s="219">
        <v>0</v>
      </c>
      <c r="V154" s="219">
        <f>ROUND(E154*U154,2)</f>
        <v>0</v>
      </c>
      <c r="W154" s="219"/>
      <c r="X154" s="219" t="s">
        <v>368</v>
      </c>
      <c r="Y154" s="210"/>
      <c r="Z154" s="210"/>
      <c r="AA154" s="210"/>
      <c r="AB154" s="210"/>
      <c r="AC154" s="210"/>
      <c r="AD154" s="210"/>
      <c r="AE154" s="210"/>
      <c r="AF154" s="210"/>
      <c r="AG154" s="210" t="s">
        <v>374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17"/>
      <c r="B155" s="218"/>
      <c r="C155" s="240" t="s">
        <v>1380</v>
      </c>
      <c r="D155" s="235"/>
      <c r="E155" s="235"/>
      <c r="F155" s="235"/>
      <c r="G155" s="235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272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17"/>
      <c r="B156" s="218"/>
      <c r="C156" s="241" t="s">
        <v>833</v>
      </c>
      <c r="D156" s="236"/>
      <c r="E156" s="236"/>
      <c r="F156" s="236"/>
      <c r="G156" s="236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272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17"/>
      <c r="B157" s="218"/>
      <c r="C157" s="241" t="s">
        <v>834</v>
      </c>
      <c r="D157" s="236"/>
      <c r="E157" s="236"/>
      <c r="F157" s="236"/>
      <c r="G157" s="236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272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17"/>
      <c r="B158" s="218"/>
      <c r="C158" s="241" t="s">
        <v>835</v>
      </c>
      <c r="D158" s="236"/>
      <c r="E158" s="236"/>
      <c r="F158" s="236"/>
      <c r="G158" s="236"/>
      <c r="H158" s="219"/>
      <c r="I158" s="219"/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272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ht="20.399999999999999" outlineLevel="1" x14ac:dyDescent="0.25">
      <c r="A159" s="227">
        <v>48</v>
      </c>
      <c r="B159" s="228" t="s">
        <v>482</v>
      </c>
      <c r="C159" s="239" t="s">
        <v>1381</v>
      </c>
      <c r="D159" s="229" t="s">
        <v>365</v>
      </c>
      <c r="E159" s="230">
        <v>2</v>
      </c>
      <c r="F159" s="231"/>
      <c r="G159" s="232">
        <f>ROUND(E159*F159,2)</f>
        <v>0</v>
      </c>
      <c r="H159" s="231"/>
      <c r="I159" s="232">
        <f>ROUND(E159*H159,2)</f>
        <v>0</v>
      </c>
      <c r="J159" s="231"/>
      <c r="K159" s="232">
        <f>ROUND(E159*J159,2)</f>
        <v>0</v>
      </c>
      <c r="L159" s="232">
        <v>21</v>
      </c>
      <c r="M159" s="232">
        <f>G159*(1+L159/100)</f>
        <v>0</v>
      </c>
      <c r="N159" s="232">
        <v>0</v>
      </c>
      <c r="O159" s="232">
        <f>ROUND(E159*N159,2)</f>
        <v>0</v>
      </c>
      <c r="P159" s="232">
        <v>0</v>
      </c>
      <c r="Q159" s="232">
        <f>ROUND(E159*P159,2)</f>
        <v>0</v>
      </c>
      <c r="R159" s="232"/>
      <c r="S159" s="232" t="s">
        <v>268</v>
      </c>
      <c r="T159" s="233" t="s">
        <v>269</v>
      </c>
      <c r="U159" s="219">
        <v>0</v>
      </c>
      <c r="V159" s="219">
        <f>ROUND(E159*U159,2)</f>
        <v>0</v>
      </c>
      <c r="W159" s="219"/>
      <c r="X159" s="219" t="s">
        <v>368</v>
      </c>
      <c r="Y159" s="210"/>
      <c r="Z159" s="210"/>
      <c r="AA159" s="210"/>
      <c r="AB159" s="210"/>
      <c r="AC159" s="210"/>
      <c r="AD159" s="210"/>
      <c r="AE159" s="210"/>
      <c r="AF159" s="210"/>
      <c r="AG159" s="210" t="s">
        <v>374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17"/>
      <c r="B160" s="218"/>
      <c r="C160" s="240" t="s">
        <v>1380</v>
      </c>
      <c r="D160" s="235"/>
      <c r="E160" s="235"/>
      <c r="F160" s="235"/>
      <c r="G160" s="235"/>
      <c r="H160" s="219"/>
      <c r="I160" s="219"/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1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272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17"/>
      <c r="B161" s="218"/>
      <c r="C161" s="241" t="s">
        <v>1361</v>
      </c>
      <c r="D161" s="236"/>
      <c r="E161" s="236"/>
      <c r="F161" s="236"/>
      <c r="G161" s="236"/>
      <c r="H161" s="219"/>
      <c r="I161" s="219"/>
      <c r="J161" s="219"/>
      <c r="K161" s="219"/>
      <c r="L161" s="219"/>
      <c r="M161" s="219"/>
      <c r="N161" s="219"/>
      <c r="O161" s="219"/>
      <c r="P161" s="219"/>
      <c r="Q161" s="219"/>
      <c r="R161" s="219"/>
      <c r="S161" s="219"/>
      <c r="T161" s="219"/>
      <c r="U161" s="219"/>
      <c r="V161" s="219"/>
      <c r="W161" s="219"/>
      <c r="X161" s="21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272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17"/>
      <c r="B162" s="218"/>
      <c r="C162" s="241" t="s">
        <v>1382</v>
      </c>
      <c r="D162" s="236"/>
      <c r="E162" s="236"/>
      <c r="F162" s="236"/>
      <c r="G162" s="236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272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x14ac:dyDescent="0.25">
      <c r="A163" s="221" t="s">
        <v>263</v>
      </c>
      <c r="B163" s="222" t="s">
        <v>194</v>
      </c>
      <c r="C163" s="238" t="s">
        <v>195</v>
      </c>
      <c r="D163" s="223"/>
      <c r="E163" s="224"/>
      <c r="F163" s="225"/>
      <c r="G163" s="225">
        <f>SUMIF(AG164:AG168,"&lt;&gt;NOR",G164:G168)</f>
        <v>0</v>
      </c>
      <c r="H163" s="225"/>
      <c r="I163" s="225">
        <f>SUM(I164:I168)</f>
        <v>0</v>
      </c>
      <c r="J163" s="225"/>
      <c r="K163" s="225">
        <f>SUM(K164:K168)</f>
        <v>0</v>
      </c>
      <c r="L163" s="225"/>
      <c r="M163" s="225">
        <f>SUM(M164:M168)</f>
        <v>0</v>
      </c>
      <c r="N163" s="225"/>
      <c r="O163" s="225">
        <f>SUM(O164:O168)</f>
        <v>0</v>
      </c>
      <c r="P163" s="225"/>
      <c r="Q163" s="225">
        <f>SUM(Q164:Q168)</f>
        <v>0</v>
      </c>
      <c r="R163" s="225"/>
      <c r="S163" s="225"/>
      <c r="T163" s="226"/>
      <c r="U163" s="220"/>
      <c r="V163" s="220">
        <f>SUM(V164:V168)</f>
        <v>179.58</v>
      </c>
      <c r="W163" s="220"/>
      <c r="X163" s="220"/>
      <c r="AG163" t="s">
        <v>264</v>
      </c>
    </row>
    <row r="164" spans="1:60" outlineLevel="1" x14ac:dyDescent="0.25">
      <c r="A164" s="227">
        <v>49</v>
      </c>
      <c r="B164" s="228" t="s">
        <v>1313</v>
      </c>
      <c r="C164" s="239" t="s">
        <v>1314</v>
      </c>
      <c r="D164" s="229" t="s">
        <v>495</v>
      </c>
      <c r="E164" s="230">
        <v>182.33190999999999</v>
      </c>
      <c r="F164" s="231"/>
      <c r="G164" s="232">
        <f>ROUND(E164*F164,2)</f>
        <v>0</v>
      </c>
      <c r="H164" s="231"/>
      <c r="I164" s="232">
        <f>ROUND(E164*H164,2)</f>
        <v>0</v>
      </c>
      <c r="J164" s="231"/>
      <c r="K164" s="232">
        <f>ROUND(E164*J164,2)</f>
        <v>0</v>
      </c>
      <c r="L164" s="232">
        <v>21</v>
      </c>
      <c r="M164" s="232">
        <f>G164*(1+L164/100)</f>
        <v>0</v>
      </c>
      <c r="N164" s="232">
        <v>0</v>
      </c>
      <c r="O164" s="232">
        <f>ROUND(E164*N164,2)</f>
        <v>0</v>
      </c>
      <c r="P164" s="232">
        <v>0</v>
      </c>
      <c r="Q164" s="232">
        <f>ROUND(E164*P164,2)</f>
        <v>0</v>
      </c>
      <c r="R164" s="232" t="s">
        <v>636</v>
      </c>
      <c r="S164" s="232" t="s">
        <v>367</v>
      </c>
      <c r="T164" s="233" t="s">
        <v>367</v>
      </c>
      <c r="U164" s="219">
        <v>0.21149999999999999</v>
      </c>
      <c r="V164" s="219">
        <f>ROUND(E164*U164,2)</f>
        <v>38.56</v>
      </c>
      <c r="W164" s="219"/>
      <c r="X164" s="219" t="s">
        <v>496</v>
      </c>
      <c r="Y164" s="210"/>
      <c r="Z164" s="210"/>
      <c r="AA164" s="210"/>
      <c r="AB164" s="210"/>
      <c r="AC164" s="210"/>
      <c r="AD164" s="210"/>
      <c r="AE164" s="210"/>
      <c r="AF164" s="210"/>
      <c r="AG164" s="210" t="s">
        <v>497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17"/>
      <c r="B165" s="218"/>
      <c r="C165" s="255" t="s">
        <v>1315</v>
      </c>
      <c r="D165" s="247"/>
      <c r="E165" s="247"/>
      <c r="F165" s="247"/>
      <c r="G165" s="247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371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17"/>
      <c r="B166" s="218"/>
      <c r="C166" s="241" t="s">
        <v>1316</v>
      </c>
      <c r="D166" s="236"/>
      <c r="E166" s="236"/>
      <c r="F166" s="236"/>
      <c r="G166" s="236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272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ht="20.399999999999999" outlineLevel="1" x14ac:dyDescent="0.25">
      <c r="A167" s="227">
        <v>50</v>
      </c>
      <c r="B167" s="228" t="s">
        <v>1317</v>
      </c>
      <c r="C167" s="239" t="s">
        <v>1318</v>
      </c>
      <c r="D167" s="229" t="s">
        <v>495</v>
      </c>
      <c r="E167" s="230">
        <v>182.33190999999999</v>
      </c>
      <c r="F167" s="231"/>
      <c r="G167" s="232">
        <f>ROUND(E167*F167,2)</f>
        <v>0</v>
      </c>
      <c r="H167" s="231"/>
      <c r="I167" s="232">
        <f>ROUND(E167*H167,2)</f>
        <v>0</v>
      </c>
      <c r="J167" s="231"/>
      <c r="K167" s="232">
        <f>ROUND(E167*J167,2)</f>
        <v>0</v>
      </c>
      <c r="L167" s="232">
        <v>21</v>
      </c>
      <c r="M167" s="232">
        <f>G167*(1+L167/100)</f>
        <v>0</v>
      </c>
      <c r="N167" s="232">
        <v>0</v>
      </c>
      <c r="O167" s="232">
        <f>ROUND(E167*N167,2)</f>
        <v>0</v>
      </c>
      <c r="P167" s="232">
        <v>0</v>
      </c>
      <c r="Q167" s="232">
        <f>ROUND(E167*P167,2)</f>
        <v>0</v>
      </c>
      <c r="R167" s="232" t="s">
        <v>636</v>
      </c>
      <c r="S167" s="232" t="s">
        <v>367</v>
      </c>
      <c r="T167" s="233" t="s">
        <v>367</v>
      </c>
      <c r="U167" s="219">
        <v>0.77339999999999998</v>
      </c>
      <c r="V167" s="219">
        <f>ROUND(E167*U167,2)</f>
        <v>141.02000000000001</v>
      </c>
      <c r="W167" s="219"/>
      <c r="X167" s="219" t="s">
        <v>496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497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17"/>
      <c r="B168" s="218"/>
      <c r="C168" s="255" t="s">
        <v>1315</v>
      </c>
      <c r="D168" s="247"/>
      <c r="E168" s="247"/>
      <c r="F168" s="247"/>
      <c r="G168" s="247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371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x14ac:dyDescent="0.25">
      <c r="A169" s="3"/>
      <c r="B169" s="4"/>
      <c r="C169" s="242"/>
      <c r="D169" s="6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AE169">
        <v>15</v>
      </c>
      <c r="AF169">
        <v>21</v>
      </c>
      <c r="AG169" t="s">
        <v>250</v>
      </c>
    </row>
    <row r="170" spans="1:60" x14ac:dyDescent="0.25">
      <c r="A170" s="213"/>
      <c r="B170" s="214" t="s">
        <v>29</v>
      </c>
      <c r="C170" s="243"/>
      <c r="D170" s="215"/>
      <c r="E170" s="216"/>
      <c r="F170" s="216"/>
      <c r="G170" s="237">
        <f>G8+G15+G31+G44+G66+G82+G105+G109+G128+G153+G163</f>
        <v>0</v>
      </c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AE170">
        <f>SUMIF(L7:L168,AE169,G7:G168)</f>
        <v>0</v>
      </c>
      <c r="AF170">
        <f>SUMIF(L7:L168,AF169,G7:G168)</f>
        <v>0</v>
      </c>
      <c r="AG170" t="s">
        <v>340</v>
      </c>
    </row>
    <row r="171" spans="1:60" x14ac:dyDescent="0.25">
      <c r="C171" s="244"/>
      <c r="D171" s="10"/>
      <c r="AG171" t="s">
        <v>361</v>
      </c>
    </row>
    <row r="172" spans="1:60" x14ac:dyDescent="0.25">
      <c r="D172" s="10"/>
    </row>
    <row r="173" spans="1:60" x14ac:dyDescent="0.25">
      <c r="D173" s="10"/>
    </row>
    <row r="174" spans="1:60" x14ac:dyDescent="0.25">
      <c r="D174" s="10"/>
    </row>
    <row r="175" spans="1:60" x14ac:dyDescent="0.25">
      <c r="D175" s="10"/>
    </row>
    <row r="176" spans="1:60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lfQ1QN12ARNGFgSpUgnQZODSh8M6KU980GWTTt1tFCaJvX/JyTpKW11Bk10t6eX7xUHjlYQu17Et+bEWX6L25w==" saltValue="T5b3mKUoZPJn162qSkOkOg==" spinCount="100000" sheet="1"/>
  <mergeCells count="37">
    <mergeCell ref="C168:G168"/>
    <mergeCell ref="C158:G158"/>
    <mergeCell ref="C160:G160"/>
    <mergeCell ref="C161:G161"/>
    <mergeCell ref="C162:G162"/>
    <mergeCell ref="C165:G165"/>
    <mergeCell ref="C166:G166"/>
    <mergeCell ref="C116:G116"/>
    <mergeCell ref="C130:G130"/>
    <mergeCell ref="C134:G134"/>
    <mergeCell ref="C155:G155"/>
    <mergeCell ref="C156:G156"/>
    <mergeCell ref="C157:G157"/>
    <mergeCell ref="C72:G72"/>
    <mergeCell ref="C76:G76"/>
    <mergeCell ref="C84:G84"/>
    <mergeCell ref="C107:G107"/>
    <mergeCell ref="C111:G111"/>
    <mergeCell ref="C115:G115"/>
    <mergeCell ref="C39:G39"/>
    <mergeCell ref="C42:G42"/>
    <mergeCell ref="C46:G46"/>
    <mergeCell ref="C50:G50"/>
    <mergeCell ref="C54:G54"/>
    <mergeCell ref="C71:G71"/>
    <mergeCell ref="C17:G17"/>
    <mergeCell ref="C20:G20"/>
    <mergeCell ref="C24:G24"/>
    <mergeCell ref="C28:G28"/>
    <mergeCell ref="C33:G33"/>
    <mergeCell ref="C36:G36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86</v>
      </c>
      <c r="C3" s="199" t="s">
        <v>87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86</v>
      </c>
      <c r="C4" s="202" t="s">
        <v>87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126</v>
      </c>
      <c r="C8" s="238" t="s">
        <v>127</v>
      </c>
      <c r="D8" s="223"/>
      <c r="E8" s="224"/>
      <c r="F8" s="225"/>
      <c r="G8" s="225">
        <f>SUMIF(AG9:AG14,"&lt;&gt;NOR",G9:G14)</f>
        <v>0</v>
      </c>
      <c r="H8" s="225"/>
      <c r="I8" s="225">
        <f>SUM(I9:I14)</f>
        <v>0</v>
      </c>
      <c r="J8" s="225"/>
      <c r="K8" s="225">
        <f>SUM(K9:K14)</f>
        <v>0</v>
      </c>
      <c r="L8" s="225"/>
      <c r="M8" s="225">
        <f>SUM(M9:M14)</f>
        <v>0</v>
      </c>
      <c r="N8" s="225"/>
      <c r="O8" s="225">
        <f>SUM(O9:O14)</f>
        <v>0</v>
      </c>
      <c r="P8" s="225"/>
      <c r="Q8" s="225">
        <f>SUM(Q9:Q14)</f>
        <v>0</v>
      </c>
      <c r="R8" s="225"/>
      <c r="S8" s="225"/>
      <c r="T8" s="226"/>
      <c r="U8" s="220"/>
      <c r="V8" s="220">
        <f>SUM(V9:V14)</f>
        <v>38.979999999999997</v>
      </c>
      <c r="W8" s="220"/>
      <c r="X8" s="220"/>
      <c r="AG8" t="s">
        <v>264</v>
      </c>
    </row>
    <row r="9" spans="1:60" ht="20.399999999999999" outlineLevel="1" x14ac:dyDescent="0.25">
      <c r="A9" s="227">
        <v>1</v>
      </c>
      <c r="B9" s="228" t="s">
        <v>376</v>
      </c>
      <c r="C9" s="239" t="s">
        <v>377</v>
      </c>
      <c r="D9" s="229" t="s">
        <v>378</v>
      </c>
      <c r="E9" s="230">
        <v>192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366</v>
      </c>
      <c r="S9" s="232" t="s">
        <v>367</v>
      </c>
      <c r="T9" s="233" t="s">
        <v>367</v>
      </c>
      <c r="U9" s="219">
        <v>0.20300000000000001</v>
      </c>
      <c r="V9" s="219">
        <f>ROUND(E9*U9,2)</f>
        <v>38.979999999999997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55" t="s">
        <v>379</v>
      </c>
      <c r="D10" s="247"/>
      <c r="E10" s="247"/>
      <c r="F10" s="247"/>
      <c r="G10" s="247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371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4" t="str">
        <f>C10</f>
        <v>na vzdálenost od hladiny vody v jímce po výšku roviny proložené osou nejvyššího bodu výtlačného potrubí. Včetně odpadní potrubí v délce do 20 m.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56" t="s">
        <v>1167</v>
      </c>
      <c r="D11" s="245"/>
      <c r="E11" s="246">
        <v>192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381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0.399999999999999" outlineLevel="1" x14ac:dyDescent="0.25">
      <c r="A12" s="227">
        <v>2</v>
      </c>
      <c r="B12" s="228" t="s">
        <v>382</v>
      </c>
      <c r="C12" s="239" t="s">
        <v>383</v>
      </c>
      <c r="D12" s="229" t="s">
        <v>384</v>
      </c>
      <c r="E12" s="230">
        <v>8</v>
      </c>
      <c r="F12" s="231"/>
      <c r="G12" s="232">
        <f>ROUND(E12*F12,2)</f>
        <v>0</v>
      </c>
      <c r="H12" s="231"/>
      <c r="I12" s="232">
        <f>ROUND(E12*H12,2)</f>
        <v>0</v>
      </c>
      <c r="J12" s="231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 t="s">
        <v>366</v>
      </c>
      <c r="S12" s="232" t="s">
        <v>367</v>
      </c>
      <c r="T12" s="233" t="s">
        <v>367</v>
      </c>
      <c r="U12" s="219">
        <v>0</v>
      </c>
      <c r="V12" s="219">
        <f>ROUND(E12*U12,2)</f>
        <v>0</v>
      </c>
      <c r="W12" s="219"/>
      <c r="X12" s="219" t="s">
        <v>368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374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1" outlineLevel="1" x14ac:dyDescent="0.25">
      <c r="A13" s="217"/>
      <c r="B13" s="218"/>
      <c r="C13" s="255" t="s">
        <v>385</v>
      </c>
      <c r="D13" s="247"/>
      <c r="E13" s="247"/>
      <c r="F13" s="247"/>
      <c r="G13" s="247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371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34" t="str">
        <f>C13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56" t="s">
        <v>162</v>
      </c>
      <c r="D14" s="245"/>
      <c r="E14" s="246">
        <v>8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381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5">
      <c r="A15" s="221" t="s">
        <v>263</v>
      </c>
      <c r="B15" s="222" t="s">
        <v>130</v>
      </c>
      <c r="C15" s="238" t="s">
        <v>131</v>
      </c>
      <c r="D15" s="223"/>
      <c r="E15" s="224"/>
      <c r="F15" s="225"/>
      <c r="G15" s="225">
        <f>SUMIF(AG16:AG39,"&lt;&gt;NOR",G16:G39)</f>
        <v>0</v>
      </c>
      <c r="H15" s="225"/>
      <c r="I15" s="225">
        <f>SUM(I16:I39)</f>
        <v>0</v>
      </c>
      <c r="J15" s="225"/>
      <c r="K15" s="225">
        <f>SUM(K16:K39)</f>
        <v>0</v>
      </c>
      <c r="L15" s="225"/>
      <c r="M15" s="225">
        <f>SUM(M16:M39)</f>
        <v>0</v>
      </c>
      <c r="N15" s="225"/>
      <c r="O15" s="225">
        <f>SUM(O16:O39)</f>
        <v>0</v>
      </c>
      <c r="P15" s="225"/>
      <c r="Q15" s="225">
        <f>SUM(Q16:Q39)</f>
        <v>0</v>
      </c>
      <c r="R15" s="225"/>
      <c r="S15" s="225"/>
      <c r="T15" s="226"/>
      <c r="U15" s="220"/>
      <c r="V15" s="220">
        <f>SUM(V16:V39)</f>
        <v>83.4</v>
      </c>
      <c r="W15" s="220"/>
      <c r="X15" s="220"/>
      <c r="AG15" t="s">
        <v>264</v>
      </c>
    </row>
    <row r="16" spans="1:60" outlineLevel="1" x14ac:dyDescent="0.25">
      <c r="A16" s="227">
        <v>3</v>
      </c>
      <c r="B16" s="228" t="s">
        <v>392</v>
      </c>
      <c r="C16" s="239" t="s">
        <v>393</v>
      </c>
      <c r="D16" s="229" t="s">
        <v>389</v>
      </c>
      <c r="E16" s="230">
        <v>9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 t="s">
        <v>366</v>
      </c>
      <c r="S16" s="232" t="s">
        <v>367</v>
      </c>
      <c r="T16" s="233" t="s">
        <v>367</v>
      </c>
      <c r="U16" s="219">
        <v>1.7629999999999999</v>
      </c>
      <c r="V16" s="219">
        <f>ROUND(E16*U16,2)</f>
        <v>15.87</v>
      </c>
      <c r="W16" s="219"/>
      <c r="X16" s="219" t="s">
        <v>368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374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55" t="s">
        <v>394</v>
      </c>
      <c r="D17" s="247"/>
      <c r="E17" s="247"/>
      <c r="F17" s="247"/>
      <c r="G17" s="247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371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34" t="str">
        <f>C17</f>
        <v>Příplatek k cenám hloubených vykopávek za ztížení vykopávky v blízkosti podzemního vedení nebo výbušnin pro jakoukoliv třídu horniny.</v>
      </c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7"/>
      <c r="B18" s="218"/>
      <c r="C18" s="256" t="s">
        <v>1383</v>
      </c>
      <c r="D18" s="245"/>
      <c r="E18" s="246">
        <v>9</v>
      </c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381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27">
        <v>4</v>
      </c>
      <c r="B19" s="228" t="s">
        <v>559</v>
      </c>
      <c r="C19" s="239" t="s">
        <v>560</v>
      </c>
      <c r="D19" s="229" t="s">
        <v>389</v>
      </c>
      <c r="E19" s="230">
        <v>96.62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 t="s">
        <v>366</v>
      </c>
      <c r="S19" s="232" t="s">
        <v>367</v>
      </c>
      <c r="T19" s="233" t="s">
        <v>367</v>
      </c>
      <c r="U19" s="219">
        <v>0.25900000000000001</v>
      </c>
      <c r="V19" s="219">
        <f>ROUND(E19*U19,2)</f>
        <v>25.02</v>
      </c>
      <c r="W19" s="219"/>
      <c r="X19" s="219" t="s">
        <v>368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374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1" outlineLevel="1" x14ac:dyDescent="0.25">
      <c r="A20" s="217"/>
      <c r="B20" s="218"/>
      <c r="C20" s="255" t="s">
        <v>561</v>
      </c>
      <c r="D20" s="247"/>
      <c r="E20" s="247"/>
      <c r="F20" s="247"/>
      <c r="G20" s="247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371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34" t="str">
        <f>C20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56" t="s">
        <v>1384</v>
      </c>
      <c r="D21" s="245"/>
      <c r="E21" s="246">
        <v>8.83</v>
      </c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381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56" t="s">
        <v>1385</v>
      </c>
      <c r="D22" s="245"/>
      <c r="E22" s="246">
        <v>54.375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381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7"/>
      <c r="B23" s="218"/>
      <c r="C23" s="256" t="s">
        <v>1386</v>
      </c>
      <c r="D23" s="245"/>
      <c r="E23" s="246">
        <v>11.705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381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7"/>
      <c r="B24" s="218"/>
      <c r="C24" s="256" t="s">
        <v>1387</v>
      </c>
      <c r="D24" s="245"/>
      <c r="E24" s="246">
        <v>9.5399999999999991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381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7"/>
      <c r="B25" s="218"/>
      <c r="C25" s="256" t="s">
        <v>1388</v>
      </c>
      <c r="D25" s="245"/>
      <c r="E25" s="246">
        <v>12.17</v>
      </c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381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27">
        <v>5</v>
      </c>
      <c r="B26" s="228" t="s">
        <v>563</v>
      </c>
      <c r="C26" s="239" t="s">
        <v>564</v>
      </c>
      <c r="D26" s="229" t="s">
        <v>389</v>
      </c>
      <c r="E26" s="230">
        <v>96.62</v>
      </c>
      <c r="F26" s="231"/>
      <c r="G26" s="232">
        <f>ROUND(E26*F26,2)</f>
        <v>0</v>
      </c>
      <c r="H26" s="231"/>
      <c r="I26" s="232">
        <f>ROUND(E26*H26,2)</f>
        <v>0</v>
      </c>
      <c r="J26" s="231"/>
      <c r="K26" s="232">
        <f>ROUND(E26*J26,2)</f>
        <v>0</v>
      </c>
      <c r="L26" s="232">
        <v>21</v>
      </c>
      <c r="M26" s="232">
        <f>G26*(1+L26/100)</f>
        <v>0</v>
      </c>
      <c r="N26" s="232">
        <v>0</v>
      </c>
      <c r="O26" s="232">
        <f>ROUND(E26*N26,2)</f>
        <v>0</v>
      </c>
      <c r="P26" s="232">
        <v>0</v>
      </c>
      <c r="Q26" s="232">
        <f>ROUND(E26*P26,2)</f>
        <v>0</v>
      </c>
      <c r="R26" s="232" t="s">
        <v>366</v>
      </c>
      <c r="S26" s="232" t="s">
        <v>367</v>
      </c>
      <c r="T26" s="233" t="s">
        <v>367</v>
      </c>
      <c r="U26" s="219">
        <v>0.107</v>
      </c>
      <c r="V26" s="219">
        <f>ROUND(E26*U26,2)</f>
        <v>10.34</v>
      </c>
      <c r="W26" s="219"/>
      <c r="X26" s="219" t="s">
        <v>368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374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1" outlineLevel="1" x14ac:dyDescent="0.25">
      <c r="A27" s="217"/>
      <c r="B27" s="218"/>
      <c r="C27" s="255" t="s">
        <v>561</v>
      </c>
      <c r="D27" s="247"/>
      <c r="E27" s="247"/>
      <c r="F27" s="247"/>
      <c r="G27" s="247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371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34" t="str">
        <f>C27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56" t="s">
        <v>1384</v>
      </c>
      <c r="D28" s="245"/>
      <c r="E28" s="246">
        <v>8.83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381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7"/>
      <c r="B29" s="218"/>
      <c r="C29" s="256" t="s">
        <v>1385</v>
      </c>
      <c r="D29" s="245"/>
      <c r="E29" s="246">
        <v>54.375</v>
      </c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381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7"/>
      <c r="B30" s="218"/>
      <c r="C30" s="256" t="s">
        <v>1386</v>
      </c>
      <c r="D30" s="245"/>
      <c r="E30" s="246">
        <v>11.705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381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7"/>
      <c r="B31" s="218"/>
      <c r="C31" s="256" t="s">
        <v>1387</v>
      </c>
      <c r="D31" s="245"/>
      <c r="E31" s="246">
        <v>9.5399999999999991</v>
      </c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381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7"/>
      <c r="B32" s="218"/>
      <c r="C32" s="256" t="s">
        <v>1388</v>
      </c>
      <c r="D32" s="245"/>
      <c r="E32" s="246">
        <v>12.17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381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27">
        <v>6</v>
      </c>
      <c r="B33" s="228" t="s">
        <v>565</v>
      </c>
      <c r="C33" s="239" t="s">
        <v>566</v>
      </c>
      <c r="D33" s="229" t="s">
        <v>389</v>
      </c>
      <c r="E33" s="230">
        <v>96.62</v>
      </c>
      <c r="F33" s="231"/>
      <c r="G33" s="232">
        <f>ROUND(E33*F33,2)</f>
        <v>0</v>
      </c>
      <c r="H33" s="231"/>
      <c r="I33" s="232">
        <f>ROUND(E33*H33,2)</f>
        <v>0</v>
      </c>
      <c r="J33" s="231"/>
      <c r="K33" s="232">
        <f>ROUND(E33*J33,2)</f>
        <v>0</v>
      </c>
      <c r="L33" s="232">
        <v>21</v>
      </c>
      <c r="M33" s="232">
        <f>G33*(1+L33/100)</f>
        <v>0</v>
      </c>
      <c r="N33" s="232">
        <v>0</v>
      </c>
      <c r="O33" s="232">
        <f>ROUND(E33*N33,2)</f>
        <v>0</v>
      </c>
      <c r="P33" s="232">
        <v>0</v>
      </c>
      <c r="Q33" s="232">
        <f>ROUND(E33*P33,2)</f>
        <v>0</v>
      </c>
      <c r="R33" s="232" t="s">
        <v>366</v>
      </c>
      <c r="S33" s="232" t="s">
        <v>367</v>
      </c>
      <c r="T33" s="233" t="s">
        <v>367</v>
      </c>
      <c r="U33" s="219">
        <v>0.33300000000000002</v>
      </c>
      <c r="V33" s="219">
        <f>ROUND(E33*U33,2)</f>
        <v>32.17</v>
      </c>
      <c r="W33" s="219"/>
      <c r="X33" s="219" t="s">
        <v>368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374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1" outlineLevel="1" x14ac:dyDescent="0.25">
      <c r="A34" s="217"/>
      <c r="B34" s="218"/>
      <c r="C34" s="255" t="s">
        <v>561</v>
      </c>
      <c r="D34" s="247"/>
      <c r="E34" s="247"/>
      <c r="F34" s="247"/>
      <c r="G34" s="247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371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34" t="str">
        <f>C34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7"/>
      <c r="B35" s="218"/>
      <c r="C35" s="256" t="s">
        <v>1384</v>
      </c>
      <c r="D35" s="245"/>
      <c r="E35" s="246">
        <v>8.83</v>
      </c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381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7"/>
      <c r="B36" s="218"/>
      <c r="C36" s="256" t="s">
        <v>1385</v>
      </c>
      <c r="D36" s="245"/>
      <c r="E36" s="246">
        <v>54.375</v>
      </c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381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56" t="s">
        <v>1386</v>
      </c>
      <c r="D37" s="245"/>
      <c r="E37" s="246">
        <v>11.705</v>
      </c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381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7"/>
      <c r="B38" s="218"/>
      <c r="C38" s="256" t="s">
        <v>1387</v>
      </c>
      <c r="D38" s="245"/>
      <c r="E38" s="246">
        <v>9.5399999999999991</v>
      </c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381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7"/>
      <c r="B39" s="218"/>
      <c r="C39" s="256" t="s">
        <v>1388</v>
      </c>
      <c r="D39" s="245"/>
      <c r="E39" s="246">
        <v>12.17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381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x14ac:dyDescent="0.25">
      <c r="A40" s="221" t="s">
        <v>263</v>
      </c>
      <c r="B40" s="222" t="s">
        <v>132</v>
      </c>
      <c r="C40" s="238" t="s">
        <v>133</v>
      </c>
      <c r="D40" s="223"/>
      <c r="E40" s="224"/>
      <c r="F40" s="225"/>
      <c r="G40" s="225">
        <f>SUMIF(AG41:AG64,"&lt;&gt;NOR",G41:G64)</f>
        <v>0</v>
      </c>
      <c r="H40" s="225"/>
      <c r="I40" s="225">
        <f>SUM(I41:I64)</f>
        <v>0</v>
      </c>
      <c r="J40" s="225"/>
      <c r="K40" s="225">
        <f>SUM(K41:K64)</f>
        <v>0</v>
      </c>
      <c r="L40" s="225"/>
      <c r="M40" s="225">
        <f>SUM(M41:M64)</f>
        <v>0</v>
      </c>
      <c r="N40" s="225"/>
      <c r="O40" s="225">
        <f>SUM(O41:O64)</f>
        <v>0.45</v>
      </c>
      <c r="P40" s="225"/>
      <c r="Q40" s="225">
        <f>SUM(Q41:Q64)</f>
        <v>0</v>
      </c>
      <c r="R40" s="225"/>
      <c r="S40" s="225"/>
      <c r="T40" s="226"/>
      <c r="U40" s="220"/>
      <c r="V40" s="220">
        <f>SUM(V41:V64)</f>
        <v>171.55999999999997</v>
      </c>
      <c r="W40" s="220"/>
      <c r="X40" s="220"/>
      <c r="AG40" t="s">
        <v>264</v>
      </c>
    </row>
    <row r="41" spans="1:60" outlineLevel="1" x14ac:dyDescent="0.25">
      <c r="A41" s="227">
        <v>7</v>
      </c>
      <c r="B41" s="228" t="s">
        <v>1171</v>
      </c>
      <c r="C41" s="239" t="s">
        <v>1172</v>
      </c>
      <c r="D41" s="229" t="s">
        <v>458</v>
      </c>
      <c r="E41" s="230">
        <v>57.6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32">
        <v>8.5999999999999998E-4</v>
      </c>
      <c r="O41" s="232">
        <f>ROUND(E41*N41,2)</f>
        <v>0.05</v>
      </c>
      <c r="P41" s="232">
        <v>0</v>
      </c>
      <c r="Q41" s="232">
        <f>ROUND(E41*P41,2)</f>
        <v>0</v>
      </c>
      <c r="R41" s="232" t="s">
        <v>366</v>
      </c>
      <c r="S41" s="232" t="s">
        <v>367</v>
      </c>
      <c r="T41" s="233" t="s">
        <v>367</v>
      </c>
      <c r="U41" s="219">
        <v>0.47899999999999998</v>
      </c>
      <c r="V41" s="219">
        <f>ROUND(E41*U41,2)</f>
        <v>27.59</v>
      </c>
      <c r="W41" s="219"/>
      <c r="X41" s="219" t="s">
        <v>368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374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7"/>
      <c r="B42" s="218"/>
      <c r="C42" s="255" t="s">
        <v>579</v>
      </c>
      <c r="D42" s="247"/>
      <c r="E42" s="247"/>
      <c r="F42" s="247"/>
      <c r="G42" s="247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371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7"/>
      <c r="B43" s="218"/>
      <c r="C43" s="256" t="s">
        <v>1389</v>
      </c>
      <c r="D43" s="245"/>
      <c r="E43" s="246">
        <v>57.6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381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27">
        <v>8</v>
      </c>
      <c r="B44" s="228" t="s">
        <v>1390</v>
      </c>
      <c r="C44" s="239" t="s">
        <v>1391</v>
      </c>
      <c r="D44" s="229" t="s">
        <v>458</v>
      </c>
      <c r="E44" s="230">
        <v>103.9628</v>
      </c>
      <c r="F44" s="231"/>
      <c r="G44" s="232">
        <f>ROUND(E44*F44,2)</f>
        <v>0</v>
      </c>
      <c r="H44" s="231"/>
      <c r="I44" s="232">
        <f>ROUND(E44*H44,2)</f>
        <v>0</v>
      </c>
      <c r="J44" s="231"/>
      <c r="K44" s="232">
        <f>ROUND(E44*J44,2)</f>
        <v>0</v>
      </c>
      <c r="L44" s="232">
        <v>21</v>
      </c>
      <c r="M44" s="232">
        <f>G44*(1+L44/100)</f>
        <v>0</v>
      </c>
      <c r="N44" s="232">
        <v>1.99E-3</v>
      </c>
      <c r="O44" s="232">
        <f>ROUND(E44*N44,2)</f>
        <v>0.21</v>
      </c>
      <c r="P44" s="232">
        <v>0</v>
      </c>
      <c r="Q44" s="232">
        <f>ROUND(E44*P44,2)</f>
        <v>0</v>
      </c>
      <c r="R44" s="232" t="s">
        <v>366</v>
      </c>
      <c r="S44" s="232" t="s">
        <v>367</v>
      </c>
      <c r="T44" s="233" t="s">
        <v>367</v>
      </c>
      <c r="U44" s="219">
        <v>0.40200000000000002</v>
      </c>
      <c r="V44" s="219">
        <f>ROUND(E44*U44,2)</f>
        <v>41.79</v>
      </c>
      <c r="W44" s="219"/>
      <c r="X44" s="219" t="s">
        <v>368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374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7"/>
      <c r="B45" s="218"/>
      <c r="C45" s="255" t="s">
        <v>579</v>
      </c>
      <c r="D45" s="247"/>
      <c r="E45" s="247"/>
      <c r="F45" s="247"/>
      <c r="G45" s="247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371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7"/>
      <c r="B46" s="218"/>
      <c r="C46" s="256" t="s">
        <v>1392</v>
      </c>
      <c r="D46" s="245"/>
      <c r="E46" s="246">
        <v>87.302800000000005</v>
      </c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381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7"/>
      <c r="B47" s="218"/>
      <c r="C47" s="256" t="s">
        <v>1393</v>
      </c>
      <c r="D47" s="245"/>
      <c r="E47" s="246">
        <v>16.66</v>
      </c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381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27">
        <v>9</v>
      </c>
      <c r="B48" s="228" t="s">
        <v>1174</v>
      </c>
      <c r="C48" s="239" t="s">
        <v>1175</v>
      </c>
      <c r="D48" s="229" t="s">
        <v>458</v>
      </c>
      <c r="E48" s="230">
        <v>95.903999999999996</v>
      </c>
      <c r="F48" s="231"/>
      <c r="G48" s="232">
        <f>ROUND(E48*F48,2)</f>
        <v>0</v>
      </c>
      <c r="H48" s="231"/>
      <c r="I48" s="232">
        <f>ROUND(E48*H48,2)</f>
        <v>0</v>
      </c>
      <c r="J48" s="231"/>
      <c r="K48" s="232">
        <f>ROUND(E48*J48,2)</f>
        <v>0</v>
      </c>
      <c r="L48" s="232">
        <v>21</v>
      </c>
      <c r="M48" s="232">
        <f>G48*(1+L48/100)</f>
        <v>0</v>
      </c>
      <c r="N48" s="232">
        <v>2.0200000000000001E-3</v>
      </c>
      <c r="O48" s="232">
        <f>ROUND(E48*N48,2)</f>
        <v>0.19</v>
      </c>
      <c r="P48" s="232">
        <v>0</v>
      </c>
      <c r="Q48" s="232">
        <f>ROUND(E48*P48,2)</f>
        <v>0</v>
      </c>
      <c r="R48" s="232" t="s">
        <v>366</v>
      </c>
      <c r="S48" s="232" t="s">
        <v>367</v>
      </c>
      <c r="T48" s="233" t="s">
        <v>367</v>
      </c>
      <c r="U48" s="219">
        <v>0.45800000000000002</v>
      </c>
      <c r="V48" s="219">
        <f>ROUND(E48*U48,2)</f>
        <v>43.92</v>
      </c>
      <c r="W48" s="219"/>
      <c r="X48" s="219" t="s">
        <v>368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374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7"/>
      <c r="B49" s="218"/>
      <c r="C49" s="255" t="s">
        <v>579</v>
      </c>
      <c r="D49" s="247"/>
      <c r="E49" s="247"/>
      <c r="F49" s="247"/>
      <c r="G49" s="247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371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7"/>
      <c r="B50" s="218"/>
      <c r="C50" s="256" t="s">
        <v>1394</v>
      </c>
      <c r="D50" s="245"/>
      <c r="E50" s="246">
        <v>57.6</v>
      </c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381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56" t="s">
        <v>1395</v>
      </c>
      <c r="D51" s="245"/>
      <c r="E51" s="246">
        <v>18.768000000000001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381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7"/>
      <c r="B52" s="218"/>
      <c r="C52" s="256" t="s">
        <v>1396</v>
      </c>
      <c r="D52" s="245"/>
      <c r="E52" s="246">
        <v>19.536000000000001</v>
      </c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381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27">
        <v>10</v>
      </c>
      <c r="B53" s="228" t="s">
        <v>1177</v>
      </c>
      <c r="C53" s="239" t="s">
        <v>1178</v>
      </c>
      <c r="D53" s="229" t="s">
        <v>458</v>
      </c>
      <c r="E53" s="230">
        <v>57.6</v>
      </c>
      <c r="F53" s="231"/>
      <c r="G53" s="232">
        <f>ROUND(E53*F53,2)</f>
        <v>0</v>
      </c>
      <c r="H53" s="231"/>
      <c r="I53" s="232">
        <f>ROUND(E53*H53,2)</f>
        <v>0</v>
      </c>
      <c r="J53" s="231"/>
      <c r="K53" s="232">
        <f>ROUND(E53*J53,2)</f>
        <v>0</v>
      </c>
      <c r="L53" s="232">
        <v>21</v>
      </c>
      <c r="M53" s="232">
        <f>G53*(1+L53/100)</f>
        <v>0</v>
      </c>
      <c r="N53" s="232">
        <v>0</v>
      </c>
      <c r="O53" s="232">
        <f>ROUND(E53*N53,2)</f>
        <v>0</v>
      </c>
      <c r="P53" s="232">
        <v>0</v>
      </c>
      <c r="Q53" s="232">
        <f>ROUND(E53*P53,2)</f>
        <v>0</v>
      </c>
      <c r="R53" s="232" t="s">
        <v>366</v>
      </c>
      <c r="S53" s="232" t="s">
        <v>367</v>
      </c>
      <c r="T53" s="233" t="s">
        <v>367</v>
      </c>
      <c r="U53" s="219">
        <v>0.32700000000000001</v>
      </c>
      <c r="V53" s="219">
        <f>ROUND(E53*U53,2)</f>
        <v>18.84</v>
      </c>
      <c r="W53" s="219"/>
      <c r="X53" s="219" t="s">
        <v>368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374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7"/>
      <c r="B54" s="218"/>
      <c r="C54" s="255" t="s">
        <v>585</v>
      </c>
      <c r="D54" s="247"/>
      <c r="E54" s="247"/>
      <c r="F54" s="247"/>
      <c r="G54" s="247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371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7"/>
      <c r="B55" s="218"/>
      <c r="C55" s="256" t="s">
        <v>1389</v>
      </c>
      <c r="D55" s="245"/>
      <c r="E55" s="246">
        <v>57.6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381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27">
        <v>11</v>
      </c>
      <c r="B56" s="228" t="s">
        <v>1397</v>
      </c>
      <c r="C56" s="239" t="s">
        <v>1398</v>
      </c>
      <c r="D56" s="229" t="s">
        <v>458</v>
      </c>
      <c r="E56" s="230">
        <v>103.9628</v>
      </c>
      <c r="F56" s="231"/>
      <c r="G56" s="232">
        <f>ROUND(E56*F56,2)</f>
        <v>0</v>
      </c>
      <c r="H56" s="231"/>
      <c r="I56" s="232">
        <f>ROUND(E56*H56,2)</f>
        <v>0</v>
      </c>
      <c r="J56" s="231"/>
      <c r="K56" s="232">
        <f>ROUND(E56*J56,2)</f>
        <v>0</v>
      </c>
      <c r="L56" s="232">
        <v>21</v>
      </c>
      <c r="M56" s="232">
        <f>G56*(1+L56/100)</f>
        <v>0</v>
      </c>
      <c r="N56" s="232">
        <v>0</v>
      </c>
      <c r="O56" s="232">
        <f>ROUND(E56*N56,2)</f>
        <v>0</v>
      </c>
      <c r="P56" s="232">
        <v>0</v>
      </c>
      <c r="Q56" s="232">
        <f>ROUND(E56*P56,2)</f>
        <v>0</v>
      </c>
      <c r="R56" s="232" t="s">
        <v>366</v>
      </c>
      <c r="S56" s="232" t="s">
        <v>367</v>
      </c>
      <c r="T56" s="233" t="s">
        <v>367</v>
      </c>
      <c r="U56" s="219">
        <v>0.17799999999999999</v>
      </c>
      <c r="V56" s="219">
        <f>ROUND(E56*U56,2)</f>
        <v>18.510000000000002</v>
      </c>
      <c r="W56" s="219"/>
      <c r="X56" s="219" t="s">
        <v>368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374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7"/>
      <c r="B57" s="218"/>
      <c r="C57" s="255" t="s">
        <v>585</v>
      </c>
      <c r="D57" s="247"/>
      <c r="E57" s="247"/>
      <c r="F57" s="247"/>
      <c r="G57" s="247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371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7"/>
      <c r="B58" s="218"/>
      <c r="C58" s="256" t="s">
        <v>1392</v>
      </c>
      <c r="D58" s="245"/>
      <c r="E58" s="246">
        <v>87.302800000000005</v>
      </c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381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7"/>
      <c r="B59" s="218"/>
      <c r="C59" s="256" t="s">
        <v>1393</v>
      </c>
      <c r="D59" s="245"/>
      <c r="E59" s="246">
        <v>16.66</v>
      </c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381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27">
        <v>12</v>
      </c>
      <c r="B60" s="228" t="s">
        <v>1179</v>
      </c>
      <c r="C60" s="239" t="s">
        <v>1180</v>
      </c>
      <c r="D60" s="229" t="s">
        <v>458</v>
      </c>
      <c r="E60" s="230">
        <v>95.903999999999996</v>
      </c>
      <c r="F60" s="231"/>
      <c r="G60" s="232">
        <f>ROUND(E60*F60,2)</f>
        <v>0</v>
      </c>
      <c r="H60" s="231"/>
      <c r="I60" s="232">
        <f>ROUND(E60*H60,2)</f>
        <v>0</v>
      </c>
      <c r="J60" s="231"/>
      <c r="K60" s="232">
        <f>ROUND(E60*J60,2)</f>
        <v>0</v>
      </c>
      <c r="L60" s="232">
        <v>21</v>
      </c>
      <c r="M60" s="232">
        <f>G60*(1+L60/100)</f>
        <v>0</v>
      </c>
      <c r="N60" s="232">
        <v>0</v>
      </c>
      <c r="O60" s="232">
        <f>ROUND(E60*N60,2)</f>
        <v>0</v>
      </c>
      <c r="P60" s="232">
        <v>0</v>
      </c>
      <c r="Q60" s="232">
        <f>ROUND(E60*P60,2)</f>
        <v>0</v>
      </c>
      <c r="R60" s="232" t="s">
        <v>366</v>
      </c>
      <c r="S60" s="232" t="s">
        <v>367</v>
      </c>
      <c r="T60" s="233" t="s">
        <v>367</v>
      </c>
      <c r="U60" s="219">
        <v>0.218</v>
      </c>
      <c r="V60" s="219">
        <f>ROUND(E60*U60,2)</f>
        <v>20.91</v>
      </c>
      <c r="W60" s="219"/>
      <c r="X60" s="219" t="s">
        <v>368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374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7"/>
      <c r="B61" s="218"/>
      <c r="C61" s="255" t="s">
        <v>585</v>
      </c>
      <c r="D61" s="247"/>
      <c r="E61" s="247"/>
      <c r="F61" s="247"/>
      <c r="G61" s="247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371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7"/>
      <c r="B62" s="218"/>
      <c r="C62" s="256" t="s">
        <v>1394</v>
      </c>
      <c r="D62" s="245"/>
      <c r="E62" s="246">
        <v>57.6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381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7"/>
      <c r="B63" s="218"/>
      <c r="C63" s="256" t="s">
        <v>1395</v>
      </c>
      <c r="D63" s="245"/>
      <c r="E63" s="246">
        <v>18.768000000000001</v>
      </c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381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7"/>
      <c r="B64" s="218"/>
      <c r="C64" s="256" t="s">
        <v>1396</v>
      </c>
      <c r="D64" s="245"/>
      <c r="E64" s="246">
        <v>19.536000000000001</v>
      </c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381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x14ac:dyDescent="0.25">
      <c r="A65" s="221" t="s">
        <v>263</v>
      </c>
      <c r="B65" s="222" t="s">
        <v>134</v>
      </c>
      <c r="C65" s="238" t="s">
        <v>135</v>
      </c>
      <c r="D65" s="223"/>
      <c r="E65" s="224"/>
      <c r="F65" s="225"/>
      <c r="G65" s="225">
        <f>SUMIF(AG66:AG124,"&lt;&gt;NOR",G66:G124)</f>
        <v>0</v>
      </c>
      <c r="H65" s="225"/>
      <c r="I65" s="225">
        <f>SUM(I66:I124)</f>
        <v>0</v>
      </c>
      <c r="J65" s="225"/>
      <c r="K65" s="225">
        <f>SUM(K66:K124)</f>
        <v>0</v>
      </c>
      <c r="L65" s="225"/>
      <c r="M65" s="225">
        <f>SUM(M66:M124)</f>
        <v>0</v>
      </c>
      <c r="N65" s="225"/>
      <c r="O65" s="225">
        <f>SUM(O66:O124)</f>
        <v>0</v>
      </c>
      <c r="P65" s="225"/>
      <c r="Q65" s="225">
        <f>SUM(Q66:Q124)</f>
        <v>0</v>
      </c>
      <c r="R65" s="225"/>
      <c r="S65" s="225"/>
      <c r="T65" s="226"/>
      <c r="U65" s="220"/>
      <c r="V65" s="220">
        <f>SUM(V66:V124)</f>
        <v>29.56</v>
      </c>
      <c r="W65" s="220"/>
      <c r="X65" s="220"/>
      <c r="AG65" t="s">
        <v>264</v>
      </c>
    </row>
    <row r="66" spans="1:60" outlineLevel="1" x14ac:dyDescent="0.25">
      <c r="A66" s="227">
        <v>13</v>
      </c>
      <c r="B66" s="228" t="s">
        <v>412</v>
      </c>
      <c r="C66" s="239" t="s">
        <v>413</v>
      </c>
      <c r="D66" s="229" t="s">
        <v>389</v>
      </c>
      <c r="E66" s="230">
        <v>3.0434000000000001</v>
      </c>
      <c r="F66" s="231"/>
      <c r="G66" s="232">
        <f>ROUND(E66*F66,2)</f>
        <v>0</v>
      </c>
      <c r="H66" s="231"/>
      <c r="I66" s="232">
        <f>ROUND(E66*H66,2)</f>
        <v>0</v>
      </c>
      <c r="J66" s="231"/>
      <c r="K66" s="232">
        <f>ROUND(E66*J66,2)</f>
        <v>0</v>
      </c>
      <c r="L66" s="232">
        <v>21</v>
      </c>
      <c r="M66" s="232">
        <f>G66*(1+L66/100)</f>
        <v>0</v>
      </c>
      <c r="N66" s="232">
        <v>0</v>
      </c>
      <c r="O66" s="232">
        <f>ROUND(E66*N66,2)</f>
        <v>0</v>
      </c>
      <c r="P66" s="232">
        <v>0</v>
      </c>
      <c r="Q66" s="232">
        <f>ROUND(E66*P66,2)</f>
        <v>0</v>
      </c>
      <c r="R66" s="232" t="s">
        <v>366</v>
      </c>
      <c r="S66" s="232" t="s">
        <v>367</v>
      </c>
      <c r="T66" s="233" t="s">
        <v>367</v>
      </c>
      <c r="U66" s="219">
        <v>0.34499999999999997</v>
      </c>
      <c r="V66" s="219">
        <f>ROUND(E66*U66,2)</f>
        <v>1.05</v>
      </c>
      <c r="W66" s="219"/>
      <c r="X66" s="219" t="s">
        <v>368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374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7"/>
      <c r="B67" s="218"/>
      <c r="C67" s="255" t="s">
        <v>414</v>
      </c>
      <c r="D67" s="247"/>
      <c r="E67" s="247"/>
      <c r="F67" s="247"/>
      <c r="G67" s="247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371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34" t="str">
        <f>C67</f>
        <v>bez naložení do dopravní nádoby, ale s vyprázdněním dopravní nádoby na hromadu nebo na dopravní prostředek,</v>
      </c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7"/>
      <c r="B68" s="218"/>
      <c r="C68" s="256" t="s">
        <v>1399</v>
      </c>
      <c r="D68" s="245"/>
      <c r="E68" s="246">
        <v>2.1749999999999998</v>
      </c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381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7"/>
      <c r="B69" s="218"/>
      <c r="C69" s="256" t="s">
        <v>1400</v>
      </c>
      <c r="D69" s="245"/>
      <c r="E69" s="246">
        <v>0.38159999999999999</v>
      </c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381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7"/>
      <c r="B70" s="218"/>
      <c r="C70" s="256" t="s">
        <v>1401</v>
      </c>
      <c r="D70" s="245"/>
      <c r="E70" s="246">
        <v>0.48680000000000001</v>
      </c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381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27">
        <v>14</v>
      </c>
      <c r="B71" s="228" t="s">
        <v>1181</v>
      </c>
      <c r="C71" s="239" t="s">
        <v>1182</v>
      </c>
      <c r="D71" s="229" t="s">
        <v>389</v>
      </c>
      <c r="E71" s="230">
        <v>1.6428</v>
      </c>
      <c r="F71" s="231"/>
      <c r="G71" s="232">
        <f>ROUND(E71*F71,2)</f>
        <v>0</v>
      </c>
      <c r="H71" s="231"/>
      <c r="I71" s="232">
        <f>ROUND(E71*H71,2)</f>
        <v>0</v>
      </c>
      <c r="J71" s="231"/>
      <c r="K71" s="232">
        <f>ROUND(E71*J71,2)</f>
        <v>0</v>
      </c>
      <c r="L71" s="232">
        <v>21</v>
      </c>
      <c r="M71" s="232">
        <f>G71*(1+L71/100)</f>
        <v>0</v>
      </c>
      <c r="N71" s="232">
        <v>0</v>
      </c>
      <c r="O71" s="232">
        <f>ROUND(E71*N71,2)</f>
        <v>0</v>
      </c>
      <c r="P71" s="232">
        <v>0</v>
      </c>
      <c r="Q71" s="232">
        <f>ROUND(E71*P71,2)</f>
        <v>0</v>
      </c>
      <c r="R71" s="232" t="s">
        <v>366</v>
      </c>
      <c r="S71" s="232" t="s">
        <v>367</v>
      </c>
      <c r="T71" s="233" t="s">
        <v>367</v>
      </c>
      <c r="U71" s="219">
        <v>0.51900000000000002</v>
      </c>
      <c r="V71" s="219">
        <f>ROUND(E71*U71,2)</f>
        <v>0.85</v>
      </c>
      <c r="W71" s="219"/>
      <c r="X71" s="219" t="s">
        <v>368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374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7"/>
      <c r="B72" s="218"/>
      <c r="C72" s="255" t="s">
        <v>414</v>
      </c>
      <c r="D72" s="247"/>
      <c r="E72" s="247"/>
      <c r="F72" s="247"/>
      <c r="G72" s="247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371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34" t="str">
        <f>C72</f>
        <v>bez naložení do dopravní nádoby, ale s vyprázdněním dopravní nádoby na hromadu nebo na dopravní prostředek,</v>
      </c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7"/>
      <c r="B73" s="218"/>
      <c r="C73" s="256" t="s">
        <v>1402</v>
      </c>
      <c r="D73" s="245"/>
      <c r="E73" s="246">
        <v>0.70640000000000003</v>
      </c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381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7"/>
      <c r="B74" s="218"/>
      <c r="C74" s="256" t="s">
        <v>1403</v>
      </c>
      <c r="D74" s="245"/>
      <c r="E74" s="246">
        <v>0.93640000000000001</v>
      </c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381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27">
        <v>15</v>
      </c>
      <c r="B75" s="228" t="s">
        <v>422</v>
      </c>
      <c r="C75" s="239" t="s">
        <v>423</v>
      </c>
      <c r="D75" s="229" t="s">
        <v>389</v>
      </c>
      <c r="E75" s="230">
        <v>77.02</v>
      </c>
      <c r="F75" s="231"/>
      <c r="G75" s="232">
        <f>ROUND(E75*F75,2)</f>
        <v>0</v>
      </c>
      <c r="H75" s="231"/>
      <c r="I75" s="232">
        <f>ROUND(E75*H75,2)</f>
        <v>0</v>
      </c>
      <c r="J75" s="231"/>
      <c r="K75" s="232">
        <f>ROUND(E75*J75,2)</f>
        <v>0</v>
      </c>
      <c r="L75" s="232">
        <v>21</v>
      </c>
      <c r="M75" s="232">
        <f>G75*(1+L75/100)</f>
        <v>0</v>
      </c>
      <c r="N75" s="232">
        <v>0</v>
      </c>
      <c r="O75" s="232">
        <f>ROUND(E75*N75,2)</f>
        <v>0</v>
      </c>
      <c r="P75" s="232">
        <v>0</v>
      </c>
      <c r="Q75" s="232">
        <f>ROUND(E75*P75,2)</f>
        <v>0</v>
      </c>
      <c r="R75" s="232" t="s">
        <v>366</v>
      </c>
      <c r="S75" s="232" t="s">
        <v>367</v>
      </c>
      <c r="T75" s="233" t="s">
        <v>367</v>
      </c>
      <c r="U75" s="219">
        <v>1.0999999999999999E-2</v>
      </c>
      <c r="V75" s="219">
        <f>ROUND(E75*U75,2)</f>
        <v>0.85</v>
      </c>
      <c r="W75" s="219"/>
      <c r="X75" s="219" t="s">
        <v>368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369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7"/>
      <c r="B76" s="218"/>
      <c r="C76" s="255" t="s">
        <v>424</v>
      </c>
      <c r="D76" s="247"/>
      <c r="E76" s="247"/>
      <c r="F76" s="247"/>
      <c r="G76" s="247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371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7"/>
      <c r="B77" s="218"/>
      <c r="C77" s="256" t="s">
        <v>1404</v>
      </c>
      <c r="D77" s="245"/>
      <c r="E77" s="246">
        <v>21.96</v>
      </c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381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7"/>
      <c r="B78" s="218"/>
      <c r="C78" s="256" t="s">
        <v>1405</v>
      </c>
      <c r="D78" s="245"/>
      <c r="E78" s="246">
        <v>41.92</v>
      </c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381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7"/>
      <c r="B79" s="218"/>
      <c r="C79" s="256" t="s">
        <v>1406</v>
      </c>
      <c r="D79" s="245"/>
      <c r="E79" s="246">
        <v>9.36</v>
      </c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381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7"/>
      <c r="B80" s="218"/>
      <c r="C80" s="256" t="s">
        <v>1407</v>
      </c>
      <c r="D80" s="245"/>
      <c r="E80" s="246">
        <v>1.76</v>
      </c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381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7"/>
      <c r="B81" s="218"/>
      <c r="C81" s="256" t="s">
        <v>1408</v>
      </c>
      <c r="D81" s="245"/>
      <c r="E81" s="246">
        <v>2.02</v>
      </c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381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27">
        <v>16</v>
      </c>
      <c r="B82" s="228" t="s">
        <v>428</v>
      </c>
      <c r="C82" s="239" t="s">
        <v>429</v>
      </c>
      <c r="D82" s="229" t="s">
        <v>389</v>
      </c>
      <c r="E82" s="230">
        <v>154.72999999999999</v>
      </c>
      <c r="F82" s="231"/>
      <c r="G82" s="232">
        <f>ROUND(E82*F82,2)</f>
        <v>0</v>
      </c>
      <c r="H82" s="231"/>
      <c r="I82" s="232">
        <f>ROUND(E82*H82,2)</f>
        <v>0</v>
      </c>
      <c r="J82" s="231"/>
      <c r="K82" s="232">
        <f>ROUND(E82*J82,2)</f>
        <v>0</v>
      </c>
      <c r="L82" s="232">
        <v>21</v>
      </c>
      <c r="M82" s="232">
        <f>G82*(1+L82/100)</f>
        <v>0</v>
      </c>
      <c r="N82" s="232">
        <v>0</v>
      </c>
      <c r="O82" s="232">
        <f>ROUND(E82*N82,2)</f>
        <v>0</v>
      </c>
      <c r="P82" s="232">
        <v>0</v>
      </c>
      <c r="Q82" s="232">
        <f>ROUND(E82*P82,2)</f>
        <v>0</v>
      </c>
      <c r="R82" s="232" t="s">
        <v>366</v>
      </c>
      <c r="S82" s="232" t="s">
        <v>367</v>
      </c>
      <c r="T82" s="233" t="s">
        <v>367</v>
      </c>
      <c r="U82" s="219">
        <v>1.0999999999999999E-2</v>
      </c>
      <c r="V82" s="219">
        <f>ROUND(E82*U82,2)</f>
        <v>1.7</v>
      </c>
      <c r="W82" s="219"/>
      <c r="X82" s="219" t="s">
        <v>368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374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7"/>
      <c r="B83" s="218"/>
      <c r="C83" s="255" t="s">
        <v>424</v>
      </c>
      <c r="D83" s="247"/>
      <c r="E83" s="247"/>
      <c r="F83" s="247"/>
      <c r="G83" s="247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371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7"/>
      <c r="B84" s="218"/>
      <c r="C84" s="256" t="s">
        <v>1409</v>
      </c>
      <c r="D84" s="245"/>
      <c r="E84" s="246">
        <v>17.66</v>
      </c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381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7"/>
      <c r="B85" s="218"/>
      <c r="C85" s="256" t="s">
        <v>1410</v>
      </c>
      <c r="D85" s="245"/>
      <c r="E85" s="246">
        <v>108.75</v>
      </c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381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7"/>
      <c r="B86" s="218"/>
      <c r="C86" s="256" t="s">
        <v>1411</v>
      </c>
      <c r="D86" s="245"/>
      <c r="E86" s="246">
        <v>23.41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381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7"/>
      <c r="B87" s="218"/>
      <c r="C87" s="256" t="s">
        <v>1412</v>
      </c>
      <c r="D87" s="245"/>
      <c r="E87" s="246">
        <v>19.079999999999998</v>
      </c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381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7"/>
      <c r="B88" s="218"/>
      <c r="C88" s="256" t="s">
        <v>1413</v>
      </c>
      <c r="D88" s="245"/>
      <c r="E88" s="246">
        <v>24.34</v>
      </c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381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7"/>
      <c r="B89" s="218"/>
      <c r="C89" s="256" t="s">
        <v>1185</v>
      </c>
      <c r="D89" s="245"/>
      <c r="E89" s="246"/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381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7"/>
      <c r="B90" s="218"/>
      <c r="C90" s="256" t="s">
        <v>1414</v>
      </c>
      <c r="D90" s="245"/>
      <c r="E90" s="246">
        <v>-10.98</v>
      </c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381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7"/>
      <c r="B91" s="218"/>
      <c r="C91" s="256" t="s">
        <v>1415</v>
      </c>
      <c r="D91" s="245"/>
      <c r="E91" s="246">
        <v>-20.96</v>
      </c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381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7"/>
      <c r="B92" s="218"/>
      <c r="C92" s="256" t="s">
        <v>1416</v>
      </c>
      <c r="D92" s="245"/>
      <c r="E92" s="246">
        <v>-4.68</v>
      </c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381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7"/>
      <c r="B93" s="218"/>
      <c r="C93" s="256" t="s">
        <v>1417</v>
      </c>
      <c r="D93" s="245"/>
      <c r="E93" s="246">
        <v>-0.88</v>
      </c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381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7"/>
      <c r="B94" s="218"/>
      <c r="C94" s="256" t="s">
        <v>1418</v>
      </c>
      <c r="D94" s="245"/>
      <c r="E94" s="246">
        <v>-1.01</v>
      </c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381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0.399999999999999" outlineLevel="1" x14ac:dyDescent="0.25">
      <c r="A95" s="227">
        <v>17</v>
      </c>
      <c r="B95" s="228" t="s">
        <v>602</v>
      </c>
      <c r="C95" s="239" t="s">
        <v>603</v>
      </c>
      <c r="D95" s="229" t="s">
        <v>389</v>
      </c>
      <c r="E95" s="230">
        <v>38.51</v>
      </c>
      <c r="F95" s="231"/>
      <c r="G95" s="232">
        <f>ROUND(E95*F95,2)</f>
        <v>0</v>
      </c>
      <c r="H95" s="231"/>
      <c r="I95" s="232">
        <f>ROUND(E95*H95,2)</f>
        <v>0</v>
      </c>
      <c r="J95" s="231"/>
      <c r="K95" s="232">
        <f>ROUND(E95*J95,2)</f>
        <v>0</v>
      </c>
      <c r="L95" s="232">
        <v>21</v>
      </c>
      <c r="M95" s="232">
        <f>G95*(1+L95/100)</f>
        <v>0</v>
      </c>
      <c r="N95" s="232">
        <v>0</v>
      </c>
      <c r="O95" s="232">
        <f>ROUND(E95*N95,2)</f>
        <v>0</v>
      </c>
      <c r="P95" s="232">
        <v>0</v>
      </c>
      <c r="Q95" s="232">
        <f>ROUND(E95*P95,2)</f>
        <v>0</v>
      </c>
      <c r="R95" s="232" t="s">
        <v>366</v>
      </c>
      <c r="S95" s="232" t="s">
        <v>367</v>
      </c>
      <c r="T95" s="233" t="s">
        <v>367</v>
      </c>
      <c r="U95" s="219">
        <v>0.65200000000000002</v>
      </c>
      <c r="V95" s="219">
        <f>ROUND(E95*U95,2)</f>
        <v>25.11</v>
      </c>
      <c r="W95" s="219"/>
      <c r="X95" s="219" t="s">
        <v>368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374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7"/>
      <c r="B96" s="218"/>
      <c r="C96" s="256" t="s">
        <v>1419</v>
      </c>
      <c r="D96" s="245"/>
      <c r="E96" s="246">
        <v>10.98</v>
      </c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381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17"/>
      <c r="B97" s="218"/>
      <c r="C97" s="256" t="s">
        <v>1420</v>
      </c>
      <c r="D97" s="245"/>
      <c r="E97" s="246">
        <v>20.96</v>
      </c>
      <c r="F97" s="219"/>
      <c r="G97" s="219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0"/>
      <c r="Z97" s="210"/>
      <c r="AA97" s="210"/>
      <c r="AB97" s="210"/>
      <c r="AC97" s="210"/>
      <c r="AD97" s="210"/>
      <c r="AE97" s="210"/>
      <c r="AF97" s="210"/>
      <c r="AG97" s="210" t="s">
        <v>381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17"/>
      <c r="B98" s="218"/>
      <c r="C98" s="256" t="s">
        <v>1421</v>
      </c>
      <c r="D98" s="245"/>
      <c r="E98" s="246">
        <v>4.68</v>
      </c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381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7"/>
      <c r="B99" s="218"/>
      <c r="C99" s="256" t="s">
        <v>1422</v>
      </c>
      <c r="D99" s="245"/>
      <c r="E99" s="246">
        <v>0.88</v>
      </c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381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7"/>
      <c r="B100" s="218"/>
      <c r="C100" s="256" t="s">
        <v>1423</v>
      </c>
      <c r="D100" s="245"/>
      <c r="E100" s="246">
        <v>1.01</v>
      </c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381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27">
        <v>18</v>
      </c>
      <c r="B101" s="228" t="s">
        <v>444</v>
      </c>
      <c r="C101" s="239" t="s">
        <v>445</v>
      </c>
      <c r="D101" s="229" t="s">
        <v>389</v>
      </c>
      <c r="E101" s="230">
        <v>77.364999999999995</v>
      </c>
      <c r="F101" s="231"/>
      <c r="G101" s="232">
        <f>ROUND(E101*F101,2)</f>
        <v>0</v>
      </c>
      <c r="H101" s="231"/>
      <c r="I101" s="232">
        <f>ROUND(E101*H101,2)</f>
        <v>0</v>
      </c>
      <c r="J101" s="231"/>
      <c r="K101" s="232">
        <f>ROUND(E101*J101,2)</f>
        <v>0</v>
      </c>
      <c r="L101" s="232">
        <v>21</v>
      </c>
      <c r="M101" s="232">
        <f>G101*(1+L101/100)</f>
        <v>0</v>
      </c>
      <c r="N101" s="232">
        <v>0</v>
      </c>
      <c r="O101" s="232">
        <f>ROUND(E101*N101,2)</f>
        <v>0</v>
      </c>
      <c r="P101" s="232">
        <v>0</v>
      </c>
      <c r="Q101" s="232">
        <f>ROUND(E101*P101,2)</f>
        <v>0</v>
      </c>
      <c r="R101" s="232"/>
      <c r="S101" s="232" t="s">
        <v>268</v>
      </c>
      <c r="T101" s="233" t="s">
        <v>269</v>
      </c>
      <c r="U101" s="219">
        <v>0</v>
      </c>
      <c r="V101" s="219">
        <f>ROUND(E101*U101,2)</f>
        <v>0</v>
      </c>
      <c r="W101" s="219"/>
      <c r="X101" s="219" t="s">
        <v>368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374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7"/>
      <c r="B102" s="218"/>
      <c r="C102" s="256" t="s">
        <v>1384</v>
      </c>
      <c r="D102" s="245"/>
      <c r="E102" s="246">
        <v>8.83</v>
      </c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381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7"/>
      <c r="B103" s="218"/>
      <c r="C103" s="256" t="s">
        <v>1385</v>
      </c>
      <c r="D103" s="245"/>
      <c r="E103" s="246">
        <v>54.375</v>
      </c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381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7"/>
      <c r="B104" s="218"/>
      <c r="C104" s="256" t="s">
        <v>1386</v>
      </c>
      <c r="D104" s="245"/>
      <c r="E104" s="246">
        <v>11.705</v>
      </c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381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7"/>
      <c r="B105" s="218"/>
      <c r="C105" s="256" t="s">
        <v>1387</v>
      </c>
      <c r="D105" s="245"/>
      <c r="E105" s="246">
        <v>9.5399999999999991</v>
      </c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381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7"/>
      <c r="B106" s="218"/>
      <c r="C106" s="256" t="s">
        <v>1388</v>
      </c>
      <c r="D106" s="245"/>
      <c r="E106" s="246">
        <v>12.17</v>
      </c>
      <c r="F106" s="219"/>
      <c r="G106" s="219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381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17"/>
      <c r="B107" s="218"/>
      <c r="C107" s="256" t="s">
        <v>1185</v>
      </c>
      <c r="D107" s="245"/>
      <c r="E107" s="246"/>
      <c r="F107" s="219"/>
      <c r="G107" s="219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381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7"/>
      <c r="B108" s="218"/>
      <c r="C108" s="256" t="s">
        <v>1424</v>
      </c>
      <c r="D108" s="245"/>
      <c r="E108" s="246">
        <v>-5.49</v>
      </c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381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7"/>
      <c r="B109" s="218"/>
      <c r="C109" s="256" t="s">
        <v>1425</v>
      </c>
      <c r="D109" s="245"/>
      <c r="E109" s="246">
        <v>-10.48</v>
      </c>
      <c r="F109" s="219"/>
      <c r="G109" s="219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381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7"/>
      <c r="B110" s="218"/>
      <c r="C110" s="256" t="s">
        <v>1426</v>
      </c>
      <c r="D110" s="245"/>
      <c r="E110" s="246">
        <v>-2.34</v>
      </c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381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7"/>
      <c r="B111" s="218"/>
      <c r="C111" s="256" t="s">
        <v>1427</v>
      </c>
      <c r="D111" s="245"/>
      <c r="E111" s="246">
        <v>-0.44</v>
      </c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381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7"/>
      <c r="B112" s="218"/>
      <c r="C112" s="256" t="s">
        <v>1428</v>
      </c>
      <c r="D112" s="245"/>
      <c r="E112" s="246">
        <v>-0.505</v>
      </c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381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27">
        <v>19</v>
      </c>
      <c r="B113" s="228" t="s">
        <v>449</v>
      </c>
      <c r="C113" s="239" t="s">
        <v>450</v>
      </c>
      <c r="D113" s="229" t="s">
        <v>389</v>
      </c>
      <c r="E113" s="230">
        <v>77.364999999999995</v>
      </c>
      <c r="F113" s="231"/>
      <c r="G113" s="232">
        <f>ROUND(E113*F113,2)</f>
        <v>0</v>
      </c>
      <c r="H113" s="231"/>
      <c r="I113" s="232">
        <f>ROUND(E113*H113,2)</f>
        <v>0</v>
      </c>
      <c r="J113" s="231"/>
      <c r="K113" s="232">
        <f>ROUND(E113*J113,2)</f>
        <v>0</v>
      </c>
      <c r="L113" s="232">
        <v>21</v>
      </c>
      <c r="M113" s="232">
        <f>G113*(1+L113/100)</f>
        <v>0</v>
      </c>
      <c r="N113" s="232">
        <v>0</v>
      </c>
      <c r="O113" s="232">
        <f>ROUND(E113*N113,2)</f>
        <v>0</v>
      </c>
      <c r="P113" s="232">
        <v>0</v>
      </c>
      <c r="Q113" s="232">
        <f>ROUND(E113*P113,2)</f>
        <v>0</v>
      </c>
      <c r="R113" s="232"/>
      <c r="S113" s="232" t="s">
        <v>268</v>
      </c>
      <c r="T113" s="233" t="s">
        <v>269</v>
      </c>
      <c r="U113" s="219">
        <v>0</v>
      </c>
      <c r="V113" s="219">
        <f>ROUND(E113*U113,2)</f>
        <v>0</v>
      </c>
      <c r="W113" s="219"/>
      <c r="X113" s="219" t="s">
        <v>368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374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17"/>
      <c r="B114" s="218"/>
      <c r="C114" s="256" t="s">
        <v>1384</v>
      </c>
      <c r="D114" s="245"/>
      <c r="E114" s="246">
        <v>8.83</v>
      </c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381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7"/>
      <c r="B115" s="218"/>
      <c r="C115" s="256" t="s">
        <v>1385</v>
      </c>
      <c r="D115" s="245"/>
      <c r="E115" s="246">
        <v>54.375</v>
      </c>
      <c r="F115" s="219"/>
      <c r="G115" s="219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381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7"/>
      <c r="B116" s="218"/>
      <c r="C116" s="256" t="s">
        <v>1386</v>
      </c>
      <c r="D116" s="245"/>
      <c r="E116" s="246">
        <v>11.705</v>
      </c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381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7"/>
      <c r="B117" s="218"/>
      <c r="C117" s="256" t="s">
        <v>1387</v>
      </c>
      <c r="D117" s="245"/>
      <c r="E117" s="246">
        <v>9.5399999999999991</v>
      </c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381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7"/>
      <c r="B118" s="218"/>
      <c r="C118" s="256" t="s">
        <v>1388</v>
      </c>
      <c r="D118" s="245"/>
      <c r="E118" s="246">
        <v>12.17</v>
      </c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381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7"/>
      <c r="B119" s="218"/>
      <c r="C119" s="256" t="s">
        <v>1185</v>
      </c>
      <c r="D119" s="245"/>
      <c r="E119" s="246"/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381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7"/>
      <c r="B120" s="218"/>
      <c r="C120" s="256" t="s">
        <v>1424</v>
      </c>
      <c r="D120" s="245"/>
      <c r="E120" s="246">
        <v>-5.49</v>
      </c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381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7"/>
      <c r="B121" s="218"/>
      <c r="C121" s="256" t="s">
        <v>1425</v>
      </c>
      <c r="D121" s="245"/>
      <c r="E121" s="246">
        <v>-10.48</v>
      </c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381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17"/>
      <c r="B122" s="218"/>
      <c r="C122" s="256" t="s">
        <v>1426</v>
      </c>
      <c r="D122" s="245"/>
      <c r="E122" s="246">
        <v>-2.34</v>
      </c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381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7"/>
      <c r="B123" s="218"/>
      <c r="C123" s="256" t="s">
        <v>1427</v>
      </c>
      <c r="D123" s="245"/>
      <c r="E123" s="246">
        <v>-0.44</v>
      </c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381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7"/>
      <c r="B124" s="218"/>
      <c r="C124" s="256" t="s">
        <v>1428</v>
      </c>
      <c r="D124" s="245"/>
      <c r="E124" s="246">
        <v>-0.505</v>
      </c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381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x14ac:dyDescent="0.25">
      <c r="A125" s="221" t="s">
        <v>263</v>
      </c>
      <c r="B125" s="222" t="s">
        <v>136</v>
      </c>
      <c r="C125" s="238" t="s">
        <v>137</v>
      </c>
      <c r="D125" s="223"/>
      <c r="E125" s="224"/>
      <c r="F125" s="225"/>
      <c r="G125" s="225">
        <f>SUMIF(AG126:AG161,"&lt;&gt;NOR",G126:G161)</f>
        <v>0</v>
      </c>
      <c r="H125" s="225"/>
      <c r="I125" s="225">
        <f>SUM(I126:I161)</f>
        <v>0</v>
      </c>
      <c r="J125" s="225"/>
      <c r="K125" s="225">
        <f>SUM(K126:K161)</f>
        <v>0</v>
      </c>
      <c r="L125" s="225"/>
      <c r="M125" s="225">
        <f>SUM(M126:M161)</f>
        <v>0</v>
      </c>
      <c r="N125" s="225"/>
      <c r="O125" s="225">
        <f>SUM(O126:O161)</f>
        <v>219.26999999999998</v>
      </c>
      <c r="P125" s="225"/>
      <c r="Q125" s="225">
        <f>SUM(Q126:Q161)</f>
        <v>0</v>
      </c>
      <c r="R125" s="225"/>
      <c r="S125" s="225"/>
      <c r="T125" s="226"/>
      <c r="U125" s="220"/>
      <c r="V125" s="220">
        <f>SUM(V126:V161)</f>
        <v>199.54</v>
      </c>
      <c r="W125" s="220"/>
      <c r="X125" s="220"/>
      <c r="AG125" t="s">
        <v>264</v>
      </c>
    </row>
    <row r="126" spans="1:60" ht="20.399999999999999" outlineLevel="1" x14ac:dyDescent="0.25">
      <c r="A126" s="227">
        <v>20</v>
      </c>
      <c r="B126" s="228" t="s">
        <v>451</v>
      </c>
      <c r="C126" s="239" t="s">
        <v>452</v>
      </c>
      <c r="D126" s="229" t="s">
        <v>389</v>
      </c>
      <c r="E126" s="230">
        <v>38.51</v>
      </c>
      <c r="F126" s="231"/>
      <c r="G126" s="232">
        <f>ROUND(E126*F126,2)</f>
        <v>0</v>
      </c>
      <c r="H126" s="231"/>
      <c r="I126" s="232">
        <f>ROUND(E126*H126,2)</f>
        <v>0</v>
      </c>
      <c r="J126" s="231"/>
      <c r="K126" s="232">
        <f>ROUND(E126*J126,2)</f>
        <v>0</v>
      </c>
      <c r="L126" s="232">
        <v>21</v>
      </c>
      <c r="M126" s="232">
        <f>G126*(1+L126/100)</f>
        <v>0</v>
      </c>
      <c r="N126" s="232">
        <v>0</v>
      </c>
      <c r="O126" s="232">
        <f>ROUND(E126*N126,2)</f>
        <v>0</v>
      </c>
      <c r="P126" s="232">
        <v>0</v>
      </c>
      <c r="Q126" s="232">
        <f>ROUND(E126*P126,2)</f>
        <v>0</v>
      </c>
      <c r="R126" s="232" t="s">
        <v>366</v>
      </c>
      <c r="S126" s="232" t="s">
        <v>367</v>
      </c>
      <c r="T126" s="233" t="s">
        <v>367</v>
      </c>
      <c r="U126" s="219">
        <v>8.9999999999999993E-3</v>
      </c>
      <c r="V126" s="219">
        <f>ROUND(E126*U126,2)</f>
        <v>0.35</v>
      </c>
      <c r="W126" s="219"/>
      <c r="X126" s="219" t="s">
        <v>368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369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7"/>
      <c r="B127" s="218"/>
      <c r="C127" s="256" t="s">
        <v>1419</v>
      </c>
      <c r="D127" s="245"/>
      <c r="E127" s="246">
        <v>10.98</v>
      </c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381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17"/>
      <c r="B128" s="218"/>
      <c r="C128" s="256" t="s">
        <v>1420</v>
      </c>
      <c r="D128" s="245"/>
      <c r="E128" s="246">
        <v>20.96</v>
      </c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381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17"/>
      <c r="B129" s="218"/>
      <c r="C129" s="256" t="s">
        <v>1421</v>
      </c>
      <c r="D129" s="245"/>
      <c r="E129" s="246">
        <v>4.68</v>
      </c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381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17"/>
      <c r="B130" s="218"/>
      <c r="C130" s="256" t="s">
        <v>1422</v>
      </c>
      <c r="D130" s="245"/>
      <c r="E130" s="246">
        <v>0.88</v>
      </c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381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7"/>
      <c r="B131" s="218"/>
      <c r="C131" s="256" t="s">
        <v>1423</v>
      </c>
      <c r="D131" s="245"/>
      <c r="E131" s="246">
        <v>1.01</v>
      </c>
      <c r="F131" s="219"/>
      <c r="G131" s="219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381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27">
        <v>21</v>
      </c>
      <c r="B132" s="228" t="s">
        <v>612</v>
      </c>
      <c r="C132" s="239" t="s">
        <v>613</v>
      </c>
      <c r="D132" s="229" t="s">
        <v>389</v>
      </c>
      <c r="E132" s="230">
        <v>38.51</v>
      </c>
      <c r="F132" s="231"/>
      <c r="G132" s="232">
        <f>ROUND(E132*F132,2)</f>
        <v>0</v>
      </c>
      <c r="H132" s="231"/>
      <c r="I132" s="232">
        <f>ROUND(E132*H132,2)</f>
        <v>0</v>
      </c>
      <c r="J132" s="231"/>
      <c r="K132" s="232">
        <f>ROUND(E132*J132,2)</f>
        <v>0</v>
      </c>
      <c r="L132" s="232">
        <v>21</v>
      </c>
      <c r="M132" s="232">
        <f>G132*(1+L132/100)</f>
        <v>0</v>
      </c>
      <c r="N132" s="232">
        <v>0</v>
      </c>
      <c r="O132" s="232">
        <f>ROUND(E132*N132,2)</f>
        <v>0</v>
      </c>
      <c r="P132" s="232">
        <v>0</v>
      </c>
      <c r="Q132" s="232">
        <f>ROUND(E132*P132,2)</f>
        <v>0</v>
      </c>
      <c r="R132" s="232" t="s">
        <v>366</v>
      </c>
      <c r="S132" s="232" t="s">
        <v>367</v>
      </c>
      <c r="T132" s="233" t="s">
        <v>367</v>
      </c>
      <c r="U132" s="219">
        <v>0.20200000000000001</v>
      </c>
      <c r="V132" s="219">
        <f>ROUND(E132*U132,2)</f>
        <v>7.78</v>
      </c>
      <c r="W132" s="219"/>
      <c r="X132" s="219" t="s">
        <v>368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374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17"/>
      <c r="B133" s="218"/>
      <c r="C133" s="255" t="s">
        <v>614</v>
      </c>
      <c r="D133" s="247"/>
      <c r="E133" s="247"/>
      <c r="F133" s="247"/>
      <c r="G133" s="247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371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17"/>
      <c r="B134" s="218"/>
      <c r="C134" s="241" t="s">
        <v>615</v>
      </c>
      <c r="D134" s="236"/>
      <c r="E134" s="236"/>
      <c r="F134" s="236"/>
      <c r="G134" s="236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272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17"/>
      <c r="B135" s="218"/>
      <c r="C135" s="256" t="s">
        <v>1419</v>
      </c>
      <c r="D135" s="245"/>
      <c r="E135" s="246">
        <v>10.98</v>
      </c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381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17"/>
      <c r="B136" s="218"/>
      <c r="C136" s="256" t="s">
        <v>1420</v>
      </c>
      <c r="D136" s="245"/>
      <c r="E136" s="246">
        <v>20.96</v>
      </c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381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5">
      <c r="A137" s="217"/>
      <c r="B137" s="218"/>
      <c r="C137" s="256" t="s">
        <v>1421</v>
      </c>
      <c r="D137" s="245"/>
      <c r="E137" s="246">
        <v>4.68</v>
      </c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381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17"/>
      <c r="B138" s="218"/>
      <c r="C138" s="256" t="s">
        <v>1422</v>
      </c>
      <c r="D138" s="245"/>
      <c r="E138" s="246">
        <v>0.88</v>
      </c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381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17"/>
      <c r="B139" s="218"/>
      <c r="C139" s="256" t="s">
        <v>1423</v>
      </c>
      <c r="D139" s="245"/>
      <c r="E139" s="246">
        <v>1.01</v>
      </c>
      <c r="F139" s="219"/>
      <c r="G139" s="21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381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27">
        <v>22</v>
      </c>
      <c r="B140" s="228" t="s">
        <v>616</v>
      </c>
      <c r="C140" s="239" t="s">
        <v>617</v>
      </c>
      <c r="D140" s="229" t="s">
        <v>389</v>
      </c>
      <c r="E140" s="230">
        <v>120.61024999999999</v>
      </c>
      <c r="F140" s="231"/>
      <c r="G140" s="232">
        <f>ROUND(E140*F140,2)</f>
        <v>0</v>
      </c>
      <c r="H140" s="231"/>
      <c r="I140" s="232">
        <f>ROUND(E140*H140,2)</f>
        <v>0</v>
      </c>
      <c r="J140" s="231"/>
      <c r="K140" s="232">
        <f>ROUND(E140*J140,2)</f>
        <v>0</v>
      </c>
      <c r="L140" s="232">
        <v>21</v>
      </c>
      <c r="M140" s="232">
        <f>G140*(1+L140/100)</f>
        <v>0</v>
      </c>
      <c r="N140" s="232">
        <v>0</v>
      </c>
      <c r="O140" s="232">
        <f>ROUND(E140*N140,2)</f>
        <v>0</v>
      </c>
      <c r="P140" s="232">
        <v>0</v>
      </c>
      <c r="Q140" s="232">
        <f>ROUND(E140*P140,2)</f>
        <v>0</v>
      </c>
      <c r="R140" s="232" t="s">
        <v>366</v>
      </c>
      <c r="S140" s="232" t="s">
        <v>367</v>
      </c>
      <c r="T140" s="233" t="s">
        <v>367</v>
      </c>
      <c r="U140" s="219">
        <v>1.587</v>
      </c>
      <c r="V140" s="219">
        <f>ROUND(E140*U140,2)</f>
        <v>191.41</v>
      </c>
      <c r="W140" s="219"/>
      <c r="X140" s="219" t="s">
        <v>368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369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ht="21" outlineLevel="1" x14ac:dyDescent="0.25">
      <c r="A141" s="217"/>
      <c r="B141" s="218"/>
      <c r="C141" s="255" t="s">
        <v>618</v>
      </c>
      <c r="D141" s="247"/>
      <c r="E141" s="247"/>
      <c r="F141" s="247"/>
      <c r="G141" s="247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371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34" t="str">
        <f>C141</f>
        <v>sypaninou z vhodných hornin tř. 1 - 4 nebo materiálem připraveným podél výkopu ve vzdálenosti do 3 m od jeho kraje, pro jakoukoliv hloubku výkopu a jakoukoliv míru zhutnění,</v>
      </c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17"/>
      <c r="B142" s="218"/>
      <c r="C142" s="256" t="s">
        <v>1429</v>
      </c>
      <c r="D142" s="245"/>
      <c r="E142" s="246">
        <v>69.453749999999999</v>
      </c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381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17"/>
      <c r="B143" s="218"/>
      <c r="C143" s="256" t="s">
        <v>1430</v>
      </c>
      <c r="D143" s="245"/>
      <c r="E143" s="246">
        <v>16.155000000000001</v>
      </c>
      <c r="F143" s="219"/>
      <c r="G143" s="219"/>
      <c r="H143" s="219"/>
      <c r="I143" s="219"/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19"/>
      <c r="Y143" s="210"/>
      <c r="Z143" s="210"/>
      <c r="AA143" s="210"/>
      <c r="AB143" s="210"/>
      <c r="AC143" s="210"/>
      <c r="AD143" s="210"/>
      <c r="AE143" s="210"/>
      <c r="AF143" s="210"/>
      <c r="AG143" s="210" t="s">
        <v>381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17"/>
      <c r="B144" s="218"/>
      <c r="C144" s="256" t="s">
        <v>1431</v>
      </c>
      <c r="D144" s="245"/>
      <c r="E144" s="246">
        <v>14.759499999999999</v>
      </c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381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17"/>
      <c r="B145" s="218"/>
      <c r="C145" s="256" t="s">
        <v>1432</v>
      </c>
      <c r="D145" s="245"/>
      <c r="E145" s="246">
        <v>20.242000000000001</v>
      </c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381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27">
        <v>23</v>
      </c>
      <c r="B146" s="228" t="s">
        <v>1342</v>
      </c>
      <c r="C146" s="239" t="s">
        <v>1343</v>
      </c>
      <c r="D146" s="229" t="s">
        <v>495</v>
      </c>
      <c r="E146" s="230">
        <v>98.171999999999997</v>
      </c>
      <c r="F146" s="231"/>
      <c r="G146" s="232">
        <f>ROUND(E146*F146,2)</f>
        <v>0</v>
      </c>
      <c r="H146" s="231"/>
      <c r="I146" s="232">
        <f>ROUND(E146*H146,2)</f>
        <v>0</v>
      </c>
      <c r="J146" s="231"/>
      <c r="K146" s="232">
        <f>ROUND(E146*J146,2)</f>
        <v>0</v>
      </c>
      <c r="L146" s="232">
        <v>21</v>
      </c>
      <c r="M146" s="232">
        <f>G146*(1+L146/100)</f>
        <v>0</v>
      </c>
      <c r="N146" s="232">
        <v>1</v>
      </c>
      <c r="O146" s="232">
        <f>ROUND(E146*N146,2)</f>
        <v>98.17</v>
      </c>
      <c r="P146" s="232">
        <v>0</v>
      </c>
      <c r="Q146" s="232">
        <f>ROUND(E146*P146,2)</f>
        <v>0</v>
      </c>
      <c r="R146" s="232" t="s">
        <v>625</v>
      </c>
      <c r="S146" s="232" t="s">
        <v>367</v>
      </c>
      <c r="T146" s="233" t="s">
        <v>367</v>
      </c>
      <c r="U146" s="219">
        <v>0</v>
      </c>
      <c r="V146" s="219">
        <f>ROUND(E146*U146,2)</f>
        <v>0</v>
      </c>
      <c r="W146" s="219"/>
      <c r="X146" s="219" t="s">
        <v>626</v>
      </c>
      <c r="Y146" s="210"/>
      <c r="Z146" s="210"/>
      <c r="AA146" s="210"/>
      <c r="AB146" s="210"/>
      <c r="AC146" s="210"/>
      <c r="AD146" s="210"/>
      <c r="AE146" s="210"/>
      <c r="AF146" s="210"/>
      <c r="AG146" s="210" t="s">
        <v>1197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17"/>
      <c r="B147" s="218"/>
      <c r="C147" s="262" t="s">
        <v>1433</v>
      </c>
      <c r="D147" s="260"/>
      <c r="E147" s="261"/>
      <c r="F147" s="219"/>
      <c r="G147" s="219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381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17"/>
      <c r="B148" s="218"/>
      <c r="C148" s="263" t="s">
        <v>1434</v>
      </c>
      <c r="D148" s="260"/>
      <c r="E148" s="261">
        <v>33.93</v>
      </c>
      <c r="F148" s="219"/>
      <c r="G148" s="219"/>
      <c r="H148" s="219"/>
      <c r="I148" s="219"/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1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381</v>
      </c>
      <c r="AH148" s="210">
        <v>2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17"/>
      <c r="B149" s="218"/>
      <c r="C149" s="263" t="s">
        <v>1435</v>
      </c>
      <c r="D149" s="260"/>
      <c r="E149" s="261">
        <v>6.38</v>
      </c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381</v>
      </c>
      <c r="AH149" s="210">
        <v>2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17"/>
      <c r="B150" s="218"/>
      <c r="C150" s="263" t="s">
        <v>1436</v>
      </c>
      <c r="D150" s="260"/>
      <c r="E150" s="261">
        <v>7.21</v>
      </c>
      <c r="F150" s="219"/>
      <c r="G150" s="219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381</v>
      </c>
      <c r="AH150" s="210">
        <v>2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17"/>
      <c r="B151" s="218"/>
      <c r="C151" s="263" t="s">
        <v>1437</v>
      </c>
      <c r="D151" s="260"/>
      <c r="E151" s="261">
        <v>6.48</v>
      </c>
      <c r="F151" s="219"/>
      <c r="G151" s="219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381</v>
      </c>
      <c r="AH151" s="210">
        <v>2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17"/>
      <c r="B152" s="218"/>
      <c r="C152" s="262" t="s">
        <v>1438</v>
      </c>
      <c r="D152" s="260"/>
      <c r="E152" s="261"/>
      <c r="F152" s="219"/>
      <c r="G152" s="219"/>
      <c r="H152" s="219"/>
      <c r="I152" s="219"/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1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381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17"/>
      <c r="B153" s="218"/>
      <c r="C153" s="256" t="s">
        <v>1439</v>
      </c>
      <c r="D153" s="245"/>
      <c r="E153" s="246">
        <v>98.171999999999997</v>
      </c>
      <c r="F153" s="219"/>
      <c r="G153" s="219"/>
      <c r="H153" s="219"/>
      <c r="I153" s="219"/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19"/>
      <c r="Y153" s="210"/>
      <c r="Z153" s="210"/>
      <c r="AA153" s="210"/>
      <c r="AB153" s="210"/>
      <c r="AC153" s="210"/>
      <c r="AD153" s="210"/>
      <c r="AE153" s="210"/>
      <c r="AF153" s="210"/>
      <c r="AG153" s="210" t="s">
        <v>381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27">
        <v>24</v>
      </c>
      <c r="B154" s="228" t="s">
        <v>1345</v>
      </c>
      <c r="C154" s="239" t="s">
        <v>1346</v>
      </c>
      <c r="D154" s="229" t="s">
        <v>495</v>
      </c>
      <c r="E154" s="230">
        <v>121.09743</v>
      </c>
      <c r="F154" s="231"/>
      <c r="G154" s="232">
        <f>ROUND(E154*F154,2)</f>
        <v>0</v>
      </c>
      <c r="H154" s="231"/>
      <c r="I154" s="232">
        <f>ROUND(E154*H154,2)</f>
        <v>0</v>
      </c>
      <c r="J154" s="231"/>
      <c r="K154" s="232">
        <f>ROUND(E154*J154,2)</f>
        <v>0</v>
      </c>
      <c r="L154" s="232">
        <v>21</v>
      </c>
      <c r="M154" s="232">
        <f>G154*(1+L154/100)</f>
        <v>0</v>
      </c>
      <c r="N154" s="232">
        <v>1</v>
      </c>
      <c r="O154" s="232">
        <f>ROUND(E154*N154,2)</f>
        <v>121.1</v>
      </c>
      <c r="P154" s="232">
        <v>0</v>
      </c>
      <c r="Q154" s="232">
        <f>ROUND(E154*P154,2)</f>
        <v>0</v>
      </c>
      <c r="R154" s="232" t="s">
        <v>625</v>
      </c>
      <c r="S154" s="232" t="s">
        <v>367</v>
      </c>
      <c r="T154" s="233" t="s">
        <v>367</v>
      </c>
      <c r="U154" s="219">
        <v>0</v>
      </c>
      <c r="V154" s="219">
        <f>ROUND(E154*U154,2)</f>
        <v>0</v>
      </c>
      <c r="W154" s="219"/>
      <c r="X154" s="219" t="s">
        <v>626</v>
      </c>
      <c r="Y154" s="210"/>
      <c r="Z154" s="210"/>
      <c r="AA154" s="210"/>
      <c r="AB154" s="210"/>
      <c r="AC154" s="210"/>
      <c r="AD154" s="210"/>
      <c r="AE154" s="210"/>
      <c r="AF154" s="210"/>
      <c r="AG154" s="210" t="s">
        <v>1197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17"/>
      <c r="B155" s="218"/>
      <c r="C155" s="262" t="s">
        <v>1433</v>
      </c>
      <c r="D155" s="260"/>
      <c r="E155" s="261"/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381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17"/>
      <c r="B156" s="218"/>
      <c r="C156" s="263" t="s">
        <v>1440</v>
      </c>
      <c r="D156" s="260"/>
      <c r="E156" s="261">
        <v>35.52375</v>
      </c>
      <c r="F156" s="219"/>
      <c r="G156" s="219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381</v>
      </c>
      <c r="AH156" s="210">
        <v>2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17"/>
      <c r="B157" s="218"/>
      <c r="C157" s="263" t="s">
        <v>1441</v>
      </c>
      <c r="D157" s="260"/>
      <c r="E157" s="261">
        <v>9.7750000000000004</v>
      </c>
      <c r="F157" s="219"/>
      <c r="G157" s="219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381</v>
      </c>
      <c r="AH157" s="210">
        <v>2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17"/>
      <c r="B158" s="218"/>
      <c r="C158" s="263" t="s">
        <v>1442</v>
      </c>
      <c r="D158" s="260"/>
      <c r="E158" s="261">
        <v>7.5495000000000001</v>
      </c>
      <c r="F158" s="219"/>
      <c r="G158" s="219"/>
      <c r="H158" s="219"/>
      <c r="I158" s="219"/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381</v>
      </c>
      <c r="AH158" s="210">
        <v>2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17"/>
      <c r="B159" s="218"/>
      <c r="C159" s="263" t="s">
        <v>1443</v>
      </c>
      <c r="D159" s="260"/>
      <c r="E159" s="261">
        <v>13.762</v>
      </c>
      <c r="F159" s="219"/>
      <c r="G159" s="219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381</v>
      </c>
      <c r="AH159" s="210">
        <v>2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17"/>
      <c r="B160" s="218"/>
      <c r="C160" s="262" t="s">
        <v>1438</v>
      </c>
      <c r="D160" s="260"/>
      <c r="E160" s="261"/>
      <c r="F160" s="219"/>
      <c r="G160" s="219"/>
      <c r="H160" s="219"/>
      <c r="I160" s="219"/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1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381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17"/>
      <c r="B161" s="218"/>
      <c r="C161" s="256" t="s">
        <v>1444</v>
      </c>
      <c r="D161" s="245"/>
      <c r="E161" s="246">
        <v>121.09743</v>
      </c>
      <c r="F161" s="219"/>
      <c r="G161" s="219"/>
      <c r="H161" s="219"/>
      <c r="I161" s="219"/>
      <c r="J161" s="219"/>
      <c r="K161" s="219"/>
      <c r="L161" s="219"/>
      <c r="M161" s="219"/>
      <c r="N161" s="219"/>
      <c r="O161" s="219"/>
      <c r="P161" s="219"/>
      <c r="Q161" s="219"/>
      <c r="R161" s="219"/>
      <c r="S161" s="219"/>
      <c r="T161" s="219"/>
      <c r="U161" s="219"/>
      <c r="V161" s="219"/>
      <c r="W161" s="219"/>
      <c r="X161" s="21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381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x14ac:dyDescent="0.25">
      <c r="A162" s="221" t="s">
        <v>263</v>
      </c>
      <c r="B162" s="222" t="s">
        <v>140</v>
      </c>
      <c r="C162" s="238" t="s">
        <v>141</v>
      </c>
      <c r="D162" s="223"/>
      <c r="E162" s="224"/>
      <c r="F162" s="225"/>
      <c r="G162" s="225">
        <f>SUMIF(AG163:AG196,"&lt;&gt;NOR",G163:G196)</f>
        <v>0</v>
      </c>
      <c r="H162" s="225"/>
      <c r="I162" s="225">
        <f>SUM(I163:I196)</f>
        <v>0</v>
      </c>
      <c r="J162" s="225"/>
      <c r="K162" s="225">
        <f>SUM(K163:K196)</f>
        <v>0</v>
      </c>
      <c r="L162" s="225"/>
      <c r="M162" s="225">
        <f>SUM(M163:M196)</f>
        <v>0</v>
      </c>
      <c r="N162" s="225"/>
      <c r="O162" s="225">
        <f>SUM(O163:O196)</f>
        <v>30.32</v>
      </c>
      <c r="P162" s="225"/>
      <c r="Q162" s="225">
        <f>SUM(Q163:Q196)</f>
        <v>0</v>
      </c>
      <c r="R162" s="225"/>
      <c r="S162" s="225"/>
      <c r="T162" s="226"/>
      <c r="U162" s="220"/>
      <c r="V162" s="220">
        <f>SUM(V163:V196)</f>
        <v>20.759999999999998</v>
      </c>
      <c r="W162" s="220"/>
      <c r="X162" s="220"/>
      <c r="AG162" t="s">
        <v>264</v>
      </c>
    </row>
    <row r="163" spans="1:60" outlineLevel="1" x14ac:dyDescent="0.25">
      <c r="A163" s="227">
        <v>25</v>
      </c>
      <c r="B163" s="228" t="s">
        <v>1199</v>
      </c>
      <c r="C163" s="239" t="s">
        <v>1200</v>
      </c>
      <c r="D163" s="229" t="s">
        <v>389</v>
      </c>
      <c r="E163" s="230">
        <v>18.2</v>
      </c>
      <c r="F163" s="231"/>
      <c r="G163" s="232">
        <f>ROUND(E163*F163,2)</f>
        <v>0</v>
      </c>
      <c r="H163" s="231"/>
      <c r="I163" s="232">
        <f>ROUND(E163*H163,2)</f>
        <v>0</v>
      </c>
      <c r="J163" s="231"/>
      <c r="K163" s="232">
        <f>ROUND(E163*J163,2)</f>
        <v>0</v>
      </c>
      <c r="L163" s="232">
        <v>21</v>
      </c>
      <c r="M163" s="232">
        <f>G163*(1+L163/100)</f>
        <v>0</v>
      </c>
      <c r="N163" s="232">
        <v>1.665</v>
      </c>
      <c r="O163" s="232">
        <f>ROUND(E163*N163,2)</f>
        <v>30.3</v>
      </c>
      <c r="P163" s="232">
        <v>0</v>
      </c>
      <c r="Q163" s="232">
        <f>ROUND(E163*P163,2)</f>
        <v>0</v>
      </c>
      <c r="R163" s="232" t="s">
        <v>521</v>
      </c>
      <c r="S163" s="232" t="s">
        <v>367</v>
      </c>
      <c r="T163" s="233" t="s">
        <v>367</v>
      </c>
      <c r="U163" s="219">
        <v>0.92</v>
      </c>
      <c r="V163" s="219">
        <f>ROUND(E163*U163,2)</f>
        <v>16.739999999999998</v>
      </c>
      <c r="W163" s="219"/>
      <c r="X163" s="219" t="s">
        <v>368</v>
      </c>
      <c r="Y163" s="210"/>
      <c r="Z163" s="210"/>
      <c r="AA163" s="210"/>
      <c r="AB163" s="210"/>
      <c r="AC163" s="210"/>
      <c r="AD163" s="210"/>
      <c r="AE163" s="210"/>
      <c r="AF163" s="210"/>
      <c r="AG163" s="210" t="s">
        <v>369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17"/>
      <c r="B164" s="218"/>
      <c r="C164" s="255" t="s">
        <v>1201</v>
      </c>
      <c r="D164" s="247"/>
      <c r="E164" s="247"/>
      <c r="F164" s="247"/>
      <c r="G164" s="247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371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17"/>
      <c r="B165" s="218"/>
      <c r="C165" s="256" t="s">
        <v>1445</v>
      </c>
      <c r="D165" s="245"/>
      <c r="E165" s="246">
        <v>5.7</v>
      </c>
      <c r="F165" s="219"/>
      <c r="G165" s="219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381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17"/>
      <c r="B166" s="218"/>
      <c r="C166" s="256" t="s">
        <v>1446</v>
      </c>
      <c r="D166" s="245"/>
      <c r="E166" s="246">
        <v>7.99</v>
      </c>
      <c r="F166" s="219"/>
      <c r="G166" s="219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381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17"/>
      <c r="B167" s="218"/>
      <c r="C167" s="256" t="s">
        <v>1447</v>
      </c>
      <c r="D167" s="245"/>
      <c r="E167" s="246">
        <v>1.28</v>
      </c>
      <c r="F167" s="219"/>
      <c r="G167" s="219"/>
      <c r="H167" s="219"/>
      <c r="I167" s="219"/>
      <c r="J167" s="219"/>
      <c r="K167" s="219"/>
      <c r="L167" s="219"/>
      <c r="M167" s="219"/>
      <c r="N167" s="219"/>
      <c r="O167" s="219"/>
      <c r="P167" s="219"/>
      <c r="Q167" s="219"/>
      <c r="R167" s="219"/>
      <c r="S167" s="219"/>
      <c r="T167" s="219"/>
      <c r="U167" s="219"/>
      <c r="V167" s="219"/>
      <c r="W167" s="219"/>
      <c r="X167" s="219"/>
      <c r="Y167" s="210"/>
      <c r="Z167" s="210"/>
      <c r="AA167" s="210"/>
      <c r="AB167" s="210"/>
      <c r="AC167" s="210"/>
      <c r="AD167" s="210"/>
      <c r="AE167" s="210"/>
      <c r="AF167" s="210"/>
      <c r="AG167" s="210" t="s">
        <v>381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17"/>
      <c r="B168" s="218"/>
      <c r="C168" s="256" t="s">
        <v>1448</v>
      </c>
      <c r="D168" s="245"/>
      <c r="E168" s="246">
        <v>1.7</v>
      </c>
      <c r="F168" s="219"/>
      <c r="G168" s="219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381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17"/>
      <c r="B169" s="218"/>
      <c r="C169" s="256" t="s">
        <v>1449</v>
      </c>
      <c r="D169" s="245"/>
      <c r="E169" s="246">
        <v>1.53</v>
      </c>
      <c r="F169" s="219"/>
      <c r="G169" s="219"/>
      <c r="H169" s="219"/>
      <c r="I169" s="219"/>
      <c r="J169" s="219"/>
      <c r="K169" s="219"/>
      <c r="L169" s="219"/>
      <c r="M169" s="219"/>
      <c r="N169" s="219"/>
      <c r="O169" s="219"/>
      <c r="P169" s="219"/>
      <c r="Q169" s="219"/>
      <c r="R169" s="219"/>
      <c r="S169" s="219"/>
      <c r="T169" s="219"/>
      <c r="U169" s="219"/>
      <c r="V169" s="219"/>
      <c r="W169" s="219"/>
      <c r="X169" s="21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381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27">
        <v>26</v>
      </c>
      <c r="B170" s="228" t="s">
        <v>634</v>
      </c>
      <c r="C170" s="239" t="s">
        <v>635</v>
      </c>
      <c r="D170" s="229" t="s">
        <v>469</v>
      </c>
      <c r="E170" s="230">
        <v>48.29</v>
      </c>
      <c r="F170" s="231"/>
      <c r="G170" s="232">
        <f>ROUND(E170*F170,2)</f>
        <v>0</v>
      </c>
      <c r="H170" s="231"/>
      <c r="I170" s="232">
        <f>ROUND(E170*H170,2)</f>
        <v>0</v>
      </c>
      <c r="J170" s="231"/>
      <c r="K170" s="232">
        <f>ROUND(E170*J170,2)</f>
        <v>0</v>
      </c>
      <c r="L170" s="232">
        <v>21</v>
      </c>
      <c r="M170" s="232">
        <f>G170*(1+L170/100)</f>
        <v>0</v>
      </c>
      <c r="N170" s="232">
        <v>0</v>
      </c>
      <c r="O170" s="232">
        <f>ROUND(E170*N170,2)</f>
        <v>0</v>
      </c>
      <c r="P170" s="232">
        <v>0</v>
      </c>
      <c r="Q170" s="232">
        <f>ROUND(E170*P170,2)</f>
        <v>0</v>
      </c>
      <c r="R170" s="232" t="s">
        <v>636</v>
      </c>
      <c r="S170" s="232" t="s">
        <v>367</v>
      </c>
      <c r="T170" s="233" t="s">
        <v>367</v>
      </c>
      <c r="U170" s="219">
        <v>5.5E-2</v>
      </c>
      <c r="V170" s="219">
        <f>ROUND(E170*U170,2)</f>
        <v>2.66</v>
      </c>
      <c r="W170" s="219"/>
      <c r="X170" s="219" t="s">
        <v>368</v>
      </c>
      <c r="Y170" s="210"/>
      <c r="Z170" s="210"/>
      <c r="AA170" s="210"/>
      <c r="AB170" s="210"/>
      <c r="AC170" s="210"/>
      <c r="AD170" s="210"/>
      <c r="AE170" s="210"/>
      <c r="AF170" s="210"/>
      <c r="AG170" s="210" t="s">
        <v>374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17"/>
      <c r="B171" s="218"/>
      <c r="C171" s="256" t="s">
        <v>1450</v>
      </c>
      <c r="D171" s="245"/>
      <c r="E171" s="246">
        <v>14.4</v>
      </c>
      <c r="F171" s="219"/>
      <c r="G171" s="219"/>
      <c r="H171" s="219"/>
      <c r="I171" s="219"/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381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17"/>
      <c r="B172" s="218"/>
      <c r="C172" s="256" t="s">
        <v>1451</v>
      </c>
      <c r="D172" s="245"/>
      <c r="E172" s="246">
        <v>21.19</v>
      </c>
      <c r="F172" s="219"/>
      <c r="G172" s="219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381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17"/>
      <c r="B173" s="218"/>
      <c r="C173" s="256" t="s">
        <v>1452</v>
      </c>
      <c r="D173" s="245"/>
      <c r="E173" s="246">
        <v>3.4</v>
      </c>
      <c r="F173" s="219"/>
      <c r="G173" s="219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381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17"/>
      <c r="B174" s="218"/>
      <c r="C174" s="256" t="s">
        <v>1453</v>
      </c>
      <c r="D174" s="245"/>
      <c r="E174" s="246">
        <v>4.9000000000000004</v>
      </c>
      <c r="F174" s="219"/>
      <c r="G174" s="219"/>
      <c r="H174" s="219"/>
      <c r="I174" s="219"/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1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381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17"/>
      <c r="B175" s="218"/>
      <c r="C175" s="256" t="s">
        <v>1454</v>
      </c>
      <c r="D175" s="245"/>
      <c r="E175" s="246">
        <v>4.4000000000000004</v>
      </c>
      <c r="F175" s="219"/>
      <c r="G175" s="219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381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27">
        <v>27</v>
      </c>
      <c r="B176" s="228" t="s">
        <v>1206</v>
      </c>
      <c r="C176" s="239" t="s">
        <v>1207</v>
      </c>
      <c r="D176" s="229" t="s">
        <v>365</v>
      </c>
      <c r="E176" s="230">
        <v>14</v>
      </c>
      <c r="F176" s="231"/>
      <c r="G176" s="232">
        <f>ROUND(E176*F176,2)</f>
        <v>0</v>
      </c>
      <c r="H176" s="231"/>
      <c r="I176" s="232">
        <f>ROUND(E176*H176,2)</f>
        <v>0</v>
      </c>
      <c r="J176" s="231"/>
      <c r="K176" s="232">
        <f>ROUND(E176*J176,2)</f>
        <v>0</v>
      </c>
      <c r="L176" s="232">
        <v>21</v>
      </c>
      <c r="M176" s="232">
        <f>G176*(1+L176/100)</f>
        <v>0</v>
      </c>
      <c r="N176" s="232">
        <v>0</v>
      </c>
      <c r="O176" s="232">
        <f>ROUND(E176*N176,2)</f>
        <v>0</v>
      </c>
      <c r="P176" s="232">
        <v>0</v>
      </c>
      <c r="Q176" s="232">
        <f>ROUND(E176*P176,2)</f>
        <v>0</v>
      </c>
      <c r="R176" s="232" t="s">
        <v>636</v>
      </c>
      <c r="S176" s="232" t="s">
        <v>367</v>
      </c>
      <c r="T176" s="233" t="s">
        <v>367</v>
      </c>
      <c r="U176" s="219">
        <v>7.0000000000000007E-2</v>
      </c>
      <c r="V176" s="219">
        <f>ROUND(E176*U176,2)</f>
        <v>0.98</v>
      </c>
      <c r="W176" s="219"/>
      <c r="X176" s="219" t="s">
        <v>368</v>
      </c>
      <c r="Y176" s="210"/>
      <c r="Z176" s="210"/>
      <c r="AA176" s="210"/>
      <c r="AB176" s="210"/>
      <c r="AC176" s="210"/>
      <c r="AD176" s="210"/>
      <c r="AE176" s="210"/>
      <c r="AF176" s="210"/>
      <c r="AG176" s="210" t="s">
        <v>374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17"/>
      <c r="B177" s="218"/>
      <c r="C177" s="256" t="s">
        <v>1455</v>
      </c>
      <c r="D177" s="245"/>
      <c r="E177" s="246">
        <v>14</v>
      </c>
      <c r="F177" s="219"/>
      <c r="G177" s="219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381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27">
        <v>28</v>
      </c>
      <c r="B178" s="228" t="s">
        <v>1209</v>
      </c>
      <c r="C178" s="239" t="s">
        <v>1210</v>
      </c>
      <c r="D178" s="229" t="s">
        <v>365</v>
      </c>
      <c r="E178" s="230">
        <v>4</v>
      </c>
      <c r="F178" s="231"/>
      <c r="G178" s="232">
        <f>ROUND(E178*F178,2)</f>
        <v>0</v>
      </c>
      <c r="H178" s="231"/>
      <c r="I178" s="232">
        <f>ROUND(E178*H178,2)</f>
        <v>0</v>
      </c>
      <c r="J178" s="231"/>
      <c r="K178" s="232">
        <f>ROUND(E178*J178,2)</f>
        <v>0</v>
      </c>
      <c r="L178" s="232">
        <v>21</v>
      </c>
      <c r="M178" s="232">
        <f>G178*(1+L178/100)</f>
        <v>0</v>
      </c>
      <c r="N178" s="232">
        <v>0</v>
      </c>
      <c r="O178" s="232">
        <f>ROUND(E178*N178,2)</f>
        <v>0</v>
      </c>
      <c r="P178" s="232">
        <v>0</v>
      </c>
      <c r="Q178" s="232">
        <f>ROUND(E178*P178,2)</f>
        <v>0</v>
      </c>
      <c r="R178" s="232" t="s">
        <v>636</v>
      </c>
      <c r="S178" s="232" t="s">
        <v>367</v>
      </c>
      <c r="T178" s="233" t="s">
        <v>367</v>
      </c>
      <c r="U178" s="219">
        <v>9.5000000000000001E-2</v>
      </c>
      <c r="V178" s="219">
        <f>ROUND(E178*U178,2)</f>
        <v>0.38</v>
      </c>
      <c r="W178" s="219"/>
      <c r="X178" s="219" t="s">
        <v>368</v>
      </c>
      <c r="Y178" s="210"/>
      <c r="Z178" s="210"/>
      <c r="AA178" s="210"/>
      <c r="AB178" s="210"/>
      <c r="AC178" s="210"/>
      <c r="AD178" s="210"/>
      <c r="AE178" s="210"/>
      <c r="AF178" s="210"/>
      <c r="AG178" s="210" t="s">
        <v>374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17"/>
      <c r="B179" s="218"/>
      <c r="C179" s="256" t="s">
        <v>1456</v>
      </c>
      <c r="D179" s="245"/>
      <c r="E179" s="246">
        <v>4</v>
      </c>
      <c r="F179" s="219"/>
      <c r="G179" s="219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381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27">
        <v>29</v>
      </c>
      <c r="B180" s="228" t="s">
        <v>644</v>
      </c>
      <c r="C180" s="239" t="s">
        <v>645</v>
      </c>
      <c r="D180" s="229" t="s">
        <v>469</v>
      </c>
      <c r="E180" s="230">
        <v>49.01435</v>
      </c>
      <c r="F180" s="231"/>
      <c r="G180" s="232">
        <f>ROUND(E180*F180,2)</f>
        <v>0</v>
      </c>
      <c r="H180" s="231"/>
      <c r="I180" s="232">
        <f>ROUND(E180*H180,2)</f>
        <v>0</v>
      </c>
      <c r="J180" s="231"/>
      <c r="K180" s="232">
        <f>ROUND(E180*J180,2)</f>
        <v>0</v>
      </c>
      <c r="L180" s="232">
        <v>21</v>
      </c>
      <c r="M180" s="232">
        <f>G180*(1+L180/100)</f>
        <v>0</v>
      </c>
      <c r="N180" s="232">
        <v>4.8000000000000001E-4</v>
      </c>
      <c r="O180" s="232">
        <f>ROUND(E180*N180,2)</f>
        <v>0.02</v>
      </c>
      <c r="P180" s="232">
        <v>0</v>
      </c>
      <c r="Q180" s="232">
        <f>ROUND(E180*P180,2)</f>
        <v>0</v>
      </c>
      <c r="R180" s="232" t="s">
        <v>625</v>
      </c>
      <c r="S180" s="232" t="s">
        <v>367</v>
      </c>
      <c r="T180" s="233" t="s">
        <v>367</v>
      </c>
      <c r="U180" s="219">
        <v>0</v>
      </c>
      <c r="V180" s="219">
        <f>ROUND(E180*U180,2)</f>
        <v>0</v>
      </c>
      <c r="W180" s="219"/>
      <c r="X180" s="219" t="s">
        <v>626</v>
      </c>
      <c r="Y180" s="210"/>
      <c r="Z180" s="210"/>
      <c r="AA180" s="210"/>
      <c r="AB180" s="210"/>
      <c r="AC180" s="210"/>
      <c r="AD180" s="210"/>
      <c r="AE180" s="210"/>
      <c r="AF180" s="210"/>
      <c r="AG180" s="210" t="s">
        <v>627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17"/>
      <c r="B181" s="218"/>
      <c r="C181" s="262" t="s">
        <v>1433</v>
      </c>
      <c r="D181" s="260"/>
      <c r="E181" s="261"/>
      <c r="F181" s="219"/>
      <c r="G181" s="219"/>
      <c r="H181" s="219"/>
      <c r="I181" s="219"/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381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17"/>
      <c r="B182" s="218"/>
      <c r="C182" s="263" t="s">
        <v>1457</v>
      </c>
      <c r="D182" s="260"/>
      <c r="E182" s="261">
        <v>14.4</v>
      </c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381</v>
      </c>
      <c r="AH182" s="210">
        <v>2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17"/>
      <c r="B183" s="218"/>
      <c r="C183" s="263" t="s">
        <v>1458</v>
      </c>
      <c r="D183" s="260"/>
      <c r="E183" s="261">
        <v>21.19</v>
      </c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381</v>
      </c>
      <c r="AH183" s="210">
        <v>2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17"/>
      <c r="B184" s="218"/>
      <c r="C184" s="263" t="s">
        <v>1459</v>
      </c>
      <c r="D184" s="260"/>
      <c r="E184" s="261">
        <v>3.4</v>
      </c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381</v>
      </c>
      <c r="AH184" s="210">
        <v>2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17"/>
      <c r="B185" s="218"/>
      <c r="C185" s="263" t="s">
        <v>1460</v>
      </c>
      <c r="D185" s="260"/>
      <c r="E185" s="261">
        <v>4.9000000000000004</v>
      </c>
      <c r="F185" s="219"/>
      <c r="G185" s="219"/>
      <c r="H185" s="219"/>
      <c r="I185" s="219"/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1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381</v>
      </c>
      <c r="AH185" s="210">
        <v>2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17"/>
      <c r="B186" s="218"/>
      <c r="C186" s="263" t="s">
        <v>1461</v>
      </c>
      <c r="D186" s="260"/>
      <c r="E186" s="261">
        <v>4.4000000000000004</v>
      </c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381</v>
      </c>
      <c r="AH186" s="210">
        <v>2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17"/>
      <c r="B187" s="218"/>
      <c r="C187" s="262" t="s">
        <v>1438</v>
      </c>
      <c r="D187" s="260"/>
      <c r="E187" s="261"/>
      <c r="F187" s="219"/>
      <c r="G187" s="219"/>
      <c r="H187" s="219"/>
      <c r="I187" s="219"/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1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381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17"/>
      <c r="B188" s="218"/>
      <c r="C188" s="256" t="s">
        <v>1462</v>
      </c>
      <c r="D188" s="245"/>
      <c r="E188" s="246">
        <v>49.01435</v>
      </c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381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27">
        <v>30</v>
      </c>
      <c r="B189" s="228" t="s">
        <v>1214</v>
      </c>
      <c r="C189" s="239" t="s">
        <v>1215</v>
      </c>
      <c r="D189" s="229" t="s">
        <v>365</v>
      </c>
      <c r="E189" s="230">
        <v>4.0599999999999996</v>
      </c>
      <c r="F189" s="231"/>
      <c r="G189" s="232">
        <f>ROUND(E189*F189,2)</f>
        <v>0</v>
      </c>
      <c r="H189" s="231"/>
      <c r="I189" s="232">
        <f>ROUND(E189*H189,2)</f>
        <v>0</v>
      </c>
      <c r="J189" s="231"/>
      <c r="K189" s="232">
        <f>ROUND(E189*J189,2)</f>
        <v>0</v>
      </c>
      <c r="L189" s="232">
        <v>21</v>
      </c>
      <c r="M189" s="232">
        <f>G189*(1+L189/100)</f>
        <v>0</v>
      </c>
      <c r="N189" s="232">
        <v>0</v>
      </c>
      <c r="O189" s="232">
        <f>ROUND(E189*N189,2)</f>
        <v>0</v>
      </c>
      <c r="P189" s="232">
        <v>0</v>
      </c>
      <c r="Q189" s="232">
        <f>ROUND(E189*P189,2)</f>
        <v>0</v>
      </c>
      <c r="R189" s="232" t="s">
        <v>625</v>
      </c>
      <c r="S189" s="232" t="s">
        <v>367</v>
      </c>
      <c r="T189" s="233" t="s">
        <v>367</v>
      </c>
      <c r="U189" s="219">
        <v>0</v>
      </c>
      <c r="V189" s="219">
        <f>ROUND(E189*U189,2)</f>
        <v>0</v>
      </c>
      <c r="W189" s="219"/>
      <c r="X189" s="219" t="s">
        <v>626</v>
      </c>
      <c r="Y189" s="210"/>
      <c r="Z189" s="210"/>
      <c r="AA189" s="210"/>
      <c r="AB189" s="210"/>
      <c r="AC189" s="210"/>
      <c r="AD189" s="210"/>
      <c r="AE189" s="210"/>
      <c r="AF189" s="210"/>
      <c r="AG189" s="210" t="s">
        <v>627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17"/>
      <c r="B190" s="218"/>
      <c r="C190" s="256" t="s">
        <v>1463</v>
      </c>
      <c r="D190" s="245"/>
      <c r="E190" s="246">
        <v>4.0599999999999996</v>
      </c>
      <c r="F190" s="219"/>
      <c r="G190" s="219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381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27">
        <v>31</v>
      </c>
      <c r="B191" s="228" t="s">
        <v>1217</v>
      </c>
      <c r="C191" s="239" t="s">
        <v>1218</v>
      </c>
      <c r="D191" s="229" t="s">
        <v>365</v>
      </c>
      <c r="E191" s="230">
        <v>4.0599999999999996</v>
      </c>
      <c r="F191" s="231"/>
      <c r="G191" s="232">
        <f>ROUND(E191*F191,2)</f>
        <v>0</v>
      </c>
      <c r="H191" s="231"/>
      <c r="I191" s="232">
        <f>ROUND(E191*H191,2)</f>
        <v>0</v>
      </c>
      <c r="J191" s="231"/>
      <c r="K191" s="232">
        <f>ROUND(E191*J191,2)</f>
        <v>0</v>
      </c>
      <c r="L191" s="232">
        <v>21</v>
      </c>
      <c r="M191" s="232">
        <f>G191*(1+L191/100)</f>
        <v>0</v>
      </c>
      <c r="N191" s="232">
        <v>0</v>
      </c>
      <c r="O191" s="232">
        <f>ROUND(E191*N191,2)</f>
        <v>0</v>
      </c>
      <c r="P191" s="232">
        <v>0</v>
      </c>
      <c r="Q191" s="232">
        <f>ROUND(E191*P191,2)</f>
        <v>0</v>
      </c>
      <c r="R191" s="232" t="s">
        <v>625</v>
      </c>
      <c r="S191" s="232" t="s">
        <v>367</v>
      </c>
      <c r="T191" s="233" t="s">
        <v>367</v>
      </c>
      <c r="U191" s="219">
        <v>0</v>
      </c>
      <c r="V191" s="219">
        <f>ROUND(E191*U191,2)</f>
        <v>0</v>
      </c>
      <c r="W191" s="219"/>
      <c r="X191" s="219" t="s">
        <v>626</v>
      </c>
      <c r="Y191" s="210"/>
      <c r="Z191" s="210"/>
      <c r="AA191" s="210"/>
      <c r="AB191" s="210"/>
      <c r="AC191" s="210"/>
      <c r="AD191" s="210"/>
      <c r="AE191" s="210"/>
      <c r="AF191" s="210"/>
      <c r="AG191" s="210" t="s">
        <v>627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17"/>
      <c r="B192" s="218"/>
      <c r="C192" s="256" t="s">
        <v>1463</v>
      </c>
      <c r="D192" s="245"/>
      <c r="E192" s="246">
        <v>4.0599999999999996</v>
      </c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381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27">
        <v>32</v>
      </c>
      <c r="B193" s="228" t="s">
        <v>1219</v>
      </c>
      <c r="C193" s="239" t="s">
        <v>1220</v>
      </c>
      <c r="D193" s="229" t="s">
        <v>365</v>
      </c>
      <c r="E193" s="230">
        <v>6.09</v>
      </c>
      <c r="F193" s="231"/>
      <c r="G193" s="232">
        <f>ROUND(E193*F193,2)</f>
        <v>0</v>
      </c>
      <c r="H193" s="231"/>
      <c r="I193" s="232">
        <f>ROUND(E193*H193,2)</f>
        <v>0</v>
      </c>
      <c r="J193" s="231"/>
      <c r="K193" s="232">
        <f>ROUND(E193*J193,2)</f>
        <v>0</v>
      </c>
      <c r="L193" s="232">
        <v>21</v>
      </c>
      <c r="M193" s="232">
        <f>G193*(1+L193/100)</f>
        <v>0</v>
      </c>
      <c r="N193" s="232">
        <v>0</v>
      </c>
      <c r="O193" s="232">
        <f>ROUND(E193*N193,2)</f>
        <v>0</v>
      </c>
      <c r="P193" s="232">
        <v>0</v>
      </c>
      <c r="Q193" s="232">
        <f>ROUND(E193*P193,2)</f>
        <v>0</v>
      </c>
      <c r="R193" s="232" t="s">
        <v>625</v>
      </c>
      <c r="S193" s="232" t="s">
        <v>367</v>
      </c>
      <c r="T193" s="233" t="s">
        <v>367</v>
      </c>
      <c r="U193" s="219">
        <v>0</v>
      </c>
      <c r="V193" s="219">
        <f>ROUND(E193*U193,2)</f>
        <v>0</v>
      </c>
      <c r="W193" s="219"/>
      <c r="X193" s="219" t="s">
        <v>626</v>
      </c>
      <c r="Y193" s="210"/>
      <c r="Z193" s="210"/>
      <c r="AA193" s="210"/>
      <c r="AB193" s="210"/>
      <c r="AC193" s="210"/>
      <c r="AD193" s="210"/>
      <c r="AE193" s="210"/>
      <c r="AF193" s="210"/>
      <c r="AG193" s="210" t="s">
        <v>627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17"/>
      <c r="B194" s="218"/>
      <c r="C194" s="256" t="s">
        <v>1464</v>
      </c>
      <c r="D194" s="245"/>
      <c r="E194" s="246">
        <v>6.09</v>
      </c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381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27">
        <v>33</v>
      </c>
      <c r="B195" s="228" t="s">
        <v>1222</v>
      </c>
      <c r="C195" s="239" t="s">
        <v>1223</v>
      </c>
      <c r="D195" s="229" t="s">
        <v>365</v>
      </c>
      <c r="E195" s="230">
        <v>4.0599999999999996</v>
      </c>
      <c r="F195" s="231"/>
      <c r="G195" s="232">
        <f>ROUND(E195*F195,2)</f>
        <v>0</v>
      </c>
      <c r="H195" s="231"/>
      <c r="I195" s="232">
        <f>ROUND(E195*H195,2)</f>
        <v>0</v>
      </c>
      <c r="J195" s="231"/>
      <c r="K195" s="232">
        <f>ROUND(E195*J195,2)</f>
        <v>0</v>
      </c>
      <c r="L195" s="232">
        <v>21</v>
      </c>
      <c r="M195" s="232">
        <f>G195*(1+L195/100)</f>
        <v>0</v>
      </c>
      <c r="N195" s="232">
        <v>0</v>
      </c>
      <c r="O195" s="232">
        <f>ROUND(E195*N195,2)</f>
        <v>0</v>
      </c>
      <c r="P195" s="232">
        <v>0</v>
      </c>
      <c r="Q195" s="232">
        <f>ROUND(E195*P195,2)</f>
        <v>0</v>
      </c>
      <c r="R195" s="232" t="s">
        <v>625</v>
      </c>
      <c r="S195" s="232" t="s">
        <v>367</v>
      </c>
      <c r="T195" s="233" t="s">
        <v>367</v>
      </c>
      <c r="U195" s="219">
        <v>0</v>
      </c>
      <c r="V195" s="219">
        <f>ROUND(E195*U195,2)</f>
        <v>0</v>
      </c>
      <c r="W195" s="219"/>
      <c r="X195" s="219" t="s">
        <v>626</v>
      </c>
      <c r="Y195" s="210"/>
      <c r="Z195" s="210"/>
      <c r="AA195" s="210"/>
      <c r="AB195" s="210"/>
      <c r="AC195" s="210"/>
      <c r="AD195" s="210"/>
      <c r="AE195" s="210"/>
      <c r="AF195" s="210"/>
      <c r="AG195" s="210" t="s">
        <v>627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17"/>
      <c r="B196" s="218"/>
      <c r="C196" s="256" t="s">
        <v>1465</v>
      </c>
      <c r="D196" s="245"/>
      <c r="E196" s="246">
        <v>4.0599999999999996</v>
      </c>
      <c r="F196" s="219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381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x14ac:dyDescent="0.25">
      <c r="A197" s="221" t="s">
        <v>263</v>
      </c>
      <c r="B197" s="222" t="s">
        <v>150</v>
      </c>
      <c r="C197" s="238" t="s">
        <v>151</v>
      </c>
      <c r="D197" s="223"/>
      <c r="E197" s="224"/>
      <c r="F197" s="225"/>
      <c r="G197" s="225">
        <f>SUMIF(AG198:AG203,"&lt;&gt;NOR",G198:G203)</f>
        <v>0</v>
      </c>
      <c r="H197" s="225"/>
      <c r="I197" s="225">
        <f>SUM(I198:I203)</f>
        <v>0</v>
      </c>
      <c r="J197" s="225"/>
      <c r="K197" s="225">
        <f>SUM(K198:K203)</f>
        <v>0</v>
      </c>
      <c r="L197" s="225"/>
      <c r="M197" s="225">
        <f>SUM(M198:M203)</f>
        <v>0</v>
      </c>
      <c r="N197" s="225"/>
      <c r="O197" s="225">
        <f>SUM(O198:O203)</f>
        <v>23.5</v>
      </c>
      <c r="P197" s="225"/>
      <c r="Q197" s="225">
        <f>SUM(Q198:Q203)</f>
        <v>0</v>
      </c>
      <c r="R197" s="225"/>
      <c r="S197" s="225"/>
      <c r="T197" s="226"/>
      <c r="U197" s="220"/>
      <c r="V197" s="220">
        <f>SUM(V198:V203)</f>
        <v>21.07</v>
      </c>
      <c r="W197" s="220"/>
      <c r="X197" s="220"/>
      <c r="AG197" t="s">
        <v>264</v>
      </c>
    </row>
    <row r="198" spans="1:60" outlineLevel="1" x14ac:dyDescent="0.25">
      <c r="A198" s="227">
        <v>34</v>
      </c>
      <c r="B198" s="228" t="s">
        <v>1227</v>
      </c>
      <c r="C198" s="239" t="s">
        <v>1228</v>
      </c>
      <c r="D198" s="229" t="s">
        <v>389</v>
      </c>
      <c r="E198" s="230">
        <v>12.42975</v>
      </c>
      <c r="F198" s="231"/>
      <c r="G198" s="232">
        <f>ROUND(E198*F198,2)</f>
        <v>0</v>
      </c>
      <c r="H198" s="231"/>
      <c r="I198" s="232">
        <f>ROUND(E198*H198,2)</f>
        <v>0</v>
      </c>
      <c r="J198" s="231"/>
      <c r="K198" s="232">
        <f>ROUND(E198*J198,2)</f>
        <v>0</v>
      </c>
      <c r="L198" s="232">
        <v>21</v>
      </c>
      <c r="M198" s="232">
        <f>G198*(1+L198/100)</f>
        <v>0</v>
      </c>
      <c r="N198" s="232">
        <v>1.8907700000000001</v>
      </c>
      <c r="O198" s="232">
        <f>ROUND(E198*N198,2)</f>
        <v>23.5</v>
      </c>
      <c r="P198" s="232">
        <v>0</v>
      </c>
      <c r="Q198" s="232">
        <f>ROUND(E198*P198,2)</f>
        <v>0</v>
      </c>
      <c r="R198" s="232" t="s">
        <v>636</v>
      </c>
      <c r="S198" s="232" t="s">
        <v>367</v>
      </c>
      <c r="T198" s="233" t="s">
        <v>367</v>
      </c>
      <c r="U198" s="219">
        <v>1.6950000000000001</v>
      </c>
      <c r="V198" s="219">
        <f>ROUND(E198*U198,2)</f>
        <v>21.07</v>
      </c>
      <c r="W198" s="219"/>
      <c r="X198" s="219" t="s">
        <v>368</v>
      </c>
      <c r="Y198" s="210"/>
      <c r="Z198" s="210"/>
      <c r="AA198" s="210"/>
      <c r="AB198" s="210"/>
      <c r="AC198" s="210"/>
      <c r="AD198" s="210"/>
      <c r="AE198" s="210"/>
      <c r="AF198" s="210"/>
      <c r="AG198" s="210" t="s">
        <v>369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17"/>
      <c r="B199" s="218"/>
      <c r="C199" s="255" t="s">
        <v>747</v>
      </c>
      <c r="D199" s="247"/>
      <c r="E199" s="247"/>
      <c r="F199" s="247"/>
      <c r="G199" s="247"/>
      <c r="H199" s="219"/>
      <c r="I199" s="219"/>
      <c r="J199" s="219"/>
      <c r="K199" s="219"/>
      <c r="L199" s="219"/>
      <c r="M199" s="219"/>
      <c r="N199" s="219"/>
      <c r="O199" s="219"/>
      <c r="P199" s="219"/>
      <c r="Q199" s="219"/>
      <c r="R199" s="219"/>
      <c r="S199" s="219"/>
      <c r="T199" s="219"/>
      <c r="U199" s="219"/>
      <c r="V199" s="219"/>
      <c r="W199" s="219"/>
      <c r="X199" s="21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371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17"/>
      <c r="B200" s="218"/>
      <c r="C200" s="256" t="s">
        <v>1466</v>
      </c>
      <c r="D200" s="245"/>
      <c r="E200" s="246">
        <v>7.94625</v>
      </c>
      <c r="F200" s="219"/>
      <c r="G200" s="219"/>
      <c r="H200" s="219"/>
      <c r="I200" s="219"/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/>
      <c r="U200" s="219"/>
      <c r="V200" s="219"/>
      <c r="W200" s="219"/>
      <c r="X200" s="21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381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17"/>
      <c r="B201" s="218"/>
      <c r="C201" s="256" t="s">
        <v>1467</v>
      </c>
      <c r="D201" s="245"/>
      <c r="E201" s="246">
        <v>1.2749999999999999</v>
      </c>
      <c r="F201" s="219"/>
      <c r="G201" s="219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381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17"/>
      <c r="B202" s="218"/>
      <c r="C202" s="256" t="s">
        <v>1468</v>
      </c>
      <c r="D202" s="245"/>
      <c r="E202" s="246">
        <v>1.6904999999999999</v>
      </c>
      <c r="F202" s="219"/>
      <c r="G202" s="219"/>
      <c r="H202" s="219"/>
      <c r="I202" s="219"/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1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381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17"/>
      <c r="B203" s="218"/>
      <c r="C203" s="256" t="s">
        <v>1469</v>
      </c>
      <c r="D203" s="245"/>
      <c r="E203" s="246">
        <v>1.518</v>
      </c>
      <c r="F203" s="219"/>
      <c r="G203" s="219"/>
      <c r="H203" s="219"/>
      <c r="I203" s="219"/>
      <c r="J203" s="219"/>
      <c r="K203" s="219"/>
      <c r="L203" s="219"/>
      <c r="M203" s="219"/>
      <c r="N203" s="219"/>
      <c r="O203" s="219"/>
      <c r="P203" s="219"/>
      <c r="Q203" s="219"/>
      <c r="R203" s="219"/>
      <c r="S203" s="219"/>
      <c r="T203" s="219"/>
      <c r="U203" s="219"/>
      <c r="V203" s="219"/>
      <c r="W203" s="219"/>
      <c r="X203" s="21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381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x14ac:dyDescent="0.25">
      <c r="A204" s="221" t="s">
        <v>263</v>
      </c>
      <c r="B204" s="222" t="s">
        <v>168</v>
      </c>
      <c r="C204" s="238" t="s">
        <v>169</v>
      </c>
      <c r="D204" s="223"/>
      <c r="E204" s="224"/>
      <c r="F204" s="225"/>
      <c r="G204" s="225">
        <f>SUMIF(AG205:AG230,"&lt;&gt;NOR",G205:G230)</f>
        <v>0</v>
      </c>
      <c r="H204" s="225"/>
      <c r="I204" s="225">
        <f>SUM(I205:I230)</f>
        <v>0</v>
      </c>
      <c r="J204" s="225"/>
      <c r="K204" s="225">
        <f>SUM(K205:K230)</f>
        <v>0</v>
      </c>
      <c r="L204" s="225"/>
      <c r="M204" s="225">
        <f>SUM(M205:M230)</f>
        <v>0</v>
      </c>
      <c r="N204" s="225"/>
      <c r="O204" s="225">
        <f>SUM(O205:O230)</f>
        <v>0</v>
      </c>
      <c r="P204" s="225"/>
      <c r="Q204" s="225">
        <f>SUM(Q205:Q230)</f>
        <v>0</v>
      </c>
      <c r="R204" s="225"/>
      <c r="S204" s="225"/>
      <c r="T204" s="226"/>
      <c r="U204" s="220"/>
      <c r="V204" s="220">
        <f>SUM(V205:V230)</f>
        <v>0</v>
      </c>
      <c r="W204" s="220"/>
      <c r="X204" s="220"/>
      <c r="AG204" t="s">
        <v>264</v>
      </c>
    </row>
    <row r="205" spans="1:60" outlineLevel="1" x14ac:dyDescent="0.25">
      <c r="A205" s="227">
        <v>35</v>
      </c>
      <c r="B205" s="228" t="s">
        <v>1359</v>
      </c>
      <c r="C205" s="239" t="s">
        <v>1470</v>
      </c>
      <c r="D205" s="229" t="s">
        <v>365</v>
      </c>
      <c r="E205" s="230">
        <v>2</v>
      </c>
      <c r="F205" s="231"/>
      <c r="G205" s="232">
        <f>ROUND(E205*F205,2)</f>
        <v>0</v>
      </c>
      <c r="H205" s="231"/>
      <c r="I205" s="232">
        <f>ROUND(E205*H205,2)</f>
        <v>0</v>
      </c>
      <c r="J205" s="231"/>
      <c r="K205" s="232">
        <f>ROUND(E205*J205,2)</f>
        <v>0</v>
      </c>
      <c r="L205" s="232">
        <v>21</v>
      </c>
      <c r="M205" s="232">
        <f>G205*(1+L205/100)</f>
        <v>0</v>
      </c>
      <c r="N205" s="232">
        <v>0</v>
      </c>
      <c r="O205" s="232">
        <f>ROUND(E205*N205,2)</f>
        <v>0</v>
      </c>
      <c r="P205" s="232">
        <v>0</v>
      </c>
      <c r="Q205" s="232">
        <f>ROUND(E205*P205,2)</f>
        <v>0</v>
      </c>
      <c r="R205" s="232"/>
      <c r="S205" s="232" t="s">
        <v>268</v>
      </c>
      <c r="T205" s="233" t="s">
        <v>269</v>
      </c>
      <c r="U205" s="219">
        <v>0</v>
      </c>
      <c r="V205" s="219">
        <f>ROUND(E205*U205,2)</f>
        <v>0</v>
      </c>
      <c r="W205" s="219"/>
      <c r="X205" s="219" t="s">
        <v>368</v>
      </c>
      <c r="Y205" s="210"/>
      <c r="Z205" s="210"/>
      <c r="AA205" s="210"/>
      <c r="AB205" s="210"/>
      <c r="AC205" s="210"/>
      <c r="AD205" s="210"/>
      <c r="AE205" s="210"/>
      <c r="AF205" s="210"/>
      <c r="AG205" s="210" t="s">
        <v>374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17"/>
      <c r="B206" s="218"/>
      <c r="C206" s="240" t="s">
        <v>1361</v>
      </c>
      <c r="D206" s="235"/>
      <c r="E206" s="235"/>
      <c r="F206" s="235"/>
      <c r="G206" s="235"/>
      <c r="H206" s="219"/>
      <c r="I206" s="219"/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1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272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17"/>
      <c r="B207" s="218"/>
      <c r="C207" s="256" t="s">
        <v>1471</v>
      </c>
      <c r="D207" s="245"/>
      <c r="E207" s="246">
        <v>1</v>
      </c>
      <c r="F207" s="219"/>
      <c r="G207" s="219"/>
      <c r="H207" s="219"/>
      <c r="I207" s="219"/>
      <c r="J207" s="219"/>
      <c r="K207" s="219"/>
      <c r="L207" s="219"/>
      <c r="M207" s="219"/>
      <c r="N207" s="219"/>
      <c r="O207" s="219"/>
      <c r="P207" s="219"/>
      <c r="Q207" s="219"/>
      <c r="R207" s="219"/>
      <c r="S207" s="219"/>
      <c r="T207" s="219"/>
      <c r="U207" s="219"/>
      <c r="V207" s="219"/>
      <c r="W207" s="219"/>
      <c r="X207" s="21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381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17"/>
      <c r="B208" s="218"/>
      <c r="C208" s="256" t="s">
        <v>1109</v>
      </c>
      <c r="D208" s="245"/>
      <c r="E208" s="246">
        <v>1</v>
      </c>
      <c r="F208" s="219"/>
      <c r="G208" s="219"/>
      <c r="H208" s="219"/>
      <c r="I208" s="219"/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381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ht="20.399999999999999" outlineLevel="1" x14ac:dyDescent="0.25">
      <c r="A209" s="227">
        <v>36</v>
      </c>
      <c r="B209" s="228" t="s">
        <v>1362</v>
      </c>
      <c r="C209" s="239" t="s">
        <v>1472</v>
      </c>
      <c r="D209" s="229" t="s">
        <v>365</v>
      </c>
      <c r="E209" s="230">
        <v>2</v>
      </c>
      <c r="F209" s="231"/>
      <c r="G209" s="232">
        <f>ROUND(E209*F209,2)</f>
        <v>0</v>
      </c>
      <c r="H209" s="231"/>
      <c r="I209" s="232">
        <f>ROUND(E209*H209,2)</f>
        <v>0</v>
      </c>
      <c r="J209" s="231"/>
      <c r="K209" s="232">
        <f>ROUND(E209*J209,2)</f>
        <v>0</v>
      </c>
      <c r="L209" s="232">
        <v>21</v>
      </c>
      <c r="M209" s="232">
        <f>G209*(1+L209/100)</f>
        <v>0</v>
      </c>
      <c r="N209" s="232">
        <v>0</v>
      </c>
      <c r="O209" s="232">
        <f>ROUND(E209*N209,2)</f>
        <v>0</v>
      </c>
      <c r="P209" s="232">
        <v>0</v>
      </c>
      <c r="Q209" s="232">
        <f>ROUND(E209*P209,2)</f>
        <v>0</v>
      </c>
      <c r="R209" s="232"/>
      <c r="S209" s="232" t="s">
        <v>268</v>
      </c>
      <c r="T209" s="233" t="s">
        <v>269</v>
      </c>
      <c r="U209" s="219">
        <v>0</v>
      </c>
      <c r="V209" s="219">
        <f>ROUND(E209*U209,2)</f>
        <v>0</v>
      </c>
      <c r="W209" s="219"/>
      <c r="X209" s="219" t="s">
        <v>368</v>
      </c>
      <c r="Y209" s="210"/>
      <c r="Z209" s="210"/>
      <c r="AA209" s="210"/>
      <c r="AB209" s="210"/>
      <c r="AC209" s="210"/>
      <c r="AD209" s="210"/>
      <c r="AE209" s="210"/>
      <c r="AF209" s="210"/>
      <c r="AG209" s="210" t="s">
        <v>374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17"/>
      <c r="B210" s="218"/>
      <c r="C210" s="240" t="s">
        <v>834</v>
      </c>
      <c r="D210" s="235"/>
      <c r="E210" s="235"/>
      <c r="F210" s="235"/>
      <c r="G210" s="235"/>
      <c r="H210" s="219"/>
      <c r="I210" s="219"/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19"/>
      <c r="Y210" s="210"/>
      <c r="Z210" s="210"/>
      <c r="AA210" s="210"/>
      <c r="AB210" s="210"/>
      <c r="AC210" s="210"/>
      <c r="AD210" s="210"/>
      <c r="AE210" s="210"/>
      <c r="AF210" s="210"/>
      <c r="AG210" s="210" t="s">
        <v>272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17"/>
      <c r="B211" s="218"/>
      <c r="C211" s="241" t="s">
        <v>835</v>
      </c>
      <c r="D211" s="236"/>
      <c r="E211" s="236"/>
      <c r="F211" s="236"/>
      <c r="G211" s="236"/>
      <c r="H211" s="219"/>
      <c r="I211" s="219"/>
      <c r="J211" s="219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  <c r="W211" s="219"/>
      <c r="X211" s="21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272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17"/>
      <c r="B212" s="218"/>
      <c r="C212" s="256" t="s">
        <v>1471</v>
      </c>
      <c r="D212" s="245"/>
      <c r="E212" s="246">
        <v>1</v>
      </c>
      <c r="F212" s="219"/>
      <c r="G212" s="219"/>
      <c r="H212" s="219"/>
      <c r="I212" s="219"/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1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381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17"/>
      <c r="B213" s="218"/>
      <c r="C213" s="256" t="s">
        <v>1109</v>
      </c>
      <c r="D213" s="245"/>
      <c r="E213" s="246">
        <v>1</v>
      </c>
      <c r="F213" s="219"/>
      <c r="G213" s="219"/>
      <c r="H213" s="219"/>
      <c r="I213" s="219"/>
      <c r="J213" s="219"/>
      <c r="K213" s="219"/>
      <c r="L213" s="219"/>
      <c r="M213" s="219"/>
      <c r="N213" s="219"/>
      <c r="O213" s="219"/>
      <c r="P213" s="219"/>
      <c r="Q213" s="219"/>
      <c r="R213" s="219"/>
      <c r="S213" s="219"/>
      <c r="T213" s="219"/>
      <c r="U213" s="219"/>
      <c r="V213" s="219"/>
      <c r="W213" s="219"/>
      <c r="X213" s="219"/>
      <c r="Y213" s="210"/>
      <c r="Z213" s="210"/>
      <c r="AA213" s="210"/>
      <c r="AB213" s="210"/>
      <c r="AC213" s="210"/>
      <c r="AD213" s="210"/>
      <c r="AE213" s="210"/>
      <c r="AF213" s="210"/>
      <c r="AG213" s="210" t="s">
        <v>381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27">
        <v>37</v>
      </c>
      <c r="B214" s="228" t="s">
        <v>1366</v>
      </c>
      <c r="C214" s="239" t="s">
        <v>1473</v>
      </c>
      <c r="D214" s="229" t="s">
        <v>365</v>
      </c>
      <c r="E214" s="230">
        <v>9</v>
      </c>
      <c r="F214" s="231"/>
      <c r="G214" s="232">
        <f>ROUND(E214*F214,2)</f>
        <v>0</v>
      </c>
      <c r="H214" s="231"/>
      <c r="I214" s="232">
        <f>ROUND(E214*H214,2)</f>
        <v>0</v>
      </c>
      <c r="J214" s="231"/>
      <c r="K214" s="232">
        <f>ROUND(E214*J214,2)</f>
        <v>0</v>
      </c>
      <c r="L214" s="232">
        <v>21</v>
      </c>
      <c r="M214" s="232">
        <f>G214*(1+L214/100)</f>
        <v>0</v>
      </c>
      <c r="N214" s="232">
        <v>0</v>
      </c>
      <c r="O214" s="232">
        <f>ROUND(E214*N214,2)</f>
        <v>0</v>
      </c>
      <c r="P214" s="232">
        <v>0</v>
      </c>
      <c r="Q214" s="232">
        <f>ROUND(E214*P214,2)</f>
        <v>0</v>
      </c>
      <c r="R214" s="232"/>
      <c r="S214" s="232" t="s">
        <v>268</v>
      </c>
      <c r="T214" s="233" t="s">
        <v>269</v>
      </c>
      <c r="U214" s="219">
        <v>0</v>
      </c>
      <c r="V214" s="219">
        <f>ROUND(E214*U214,2)</f>
        <v>0</v>
      </c>
      <c r="W214" s="219"/>
      <c r="X214" s="219" t="s">
        <v>368</v>
      </c>
      <c r="Y214" s="210"/>
      <c r="Z214" s="210"/>
      <c r="AA214" s="210"/>
      <c r="AB214" s="210"/>
      <c r="AC214" s="210"/>
      <c r="AD214" s="210"/>
      <c r="AE214" s="210"/>
      <c r="AF214" s="210"/>
      <c r="AG214" s="210" t="s">
        <v>374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5">
      <c r="A215" s="217"/>
      <c r="B215" s="218"/>
      <c r="C215" s="256" t="s">
        <v>1471</v>
      </c>
      <c r="D215" s="245"/>
      <c r="E215" s="246">
        <v>1</v>
      </c>
      <c r="F215" s="219"/>
      <c r="G215" s="219"/>
      <c r="H215" s="219"/>
      <c r="I215" s="219"/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1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381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17"/>
      <c r="B216" s="218"/>
      <c r="C216" s="256" t="s">
        <v>1474</v>
      </c>
      <c r="D216" s="245"/>
      <c r="E216" s="246">
        <v>8</v>
      </c>
      <c r="F216" s="219"/>
      <c r="G216" s="219"/>
      <c r="H216" s="219"/>
      <c r="I216" s="219"/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1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381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ht="20.399999999999999" outlineLevel="1" x14ac:dyDescent="0.25">
      <c r="A217" s="227">
        <v>38</v>
      </c>
      <c r="B217" s="228" t="s">
        <v>1475</v>
      </c>
      <c r="C217" s="239" t="s">
        <v>1476</v>
      </c>
      <c r="D217" s="229" t="s">
        <v>365</v>
      </c>
      <c r="E217" s="230">
        <v>2</v>
      </c>
      <c r="F217" s="231"/>
      <c r="G217" s="232">
        <f>ROUND(E217*F217,2)</f>
        <v>0</v>
      </c>
      <c r="H217" s="231"/>
      <c r="I217" s="232">
        <f>ROUND(E217*H217,2)</f>
        <v>0</v>
      </c>
      <c r="J217" s="231"/>
      <c r="K217" s="232">
        <f>ROUND(E217*J217,2)</f>
        <v>0</v>
      </c>
      <c r="L217" s="232">
        <v>21</v>
      </c>
      <c r="M217" s="232">
        <f>G217*(1+L217/100)</f>
        <v>0</v>
      </c>
      <c r="N217" s="232">
        <v>0</v>
      </c>
      <c r="O217" s="232">
        <f>ROUND(E217*N217,2)</f>
        <v>0</v>
      </c>
      <c r="P217" s="232">
        <v>0</v>
      </c>
      <c r="Q217" s="232">
        <f>ROUND(E217*P217,2)</f>
        <v>0</v>
      </c>
      <c r="R217" s="232"/>
      <c r="S217" s="232" t="s">
        <v>268</v>
      </c>
      <c r="T217" s="233" t="s">
        <v>269</v>
      </c>
      <c r="U217" s="219">
        <v>0</v>
      </c>
      <c r="V217" s="219">
        <f>ROUND(E217*U217,2)</f>
        <v>0</v>
      </c>
      <c r="W217" s="219"/>
      <c r="X217" s="219" t="s">
        <v>368</v>
      </c>
      <c r="Y217" s="210"/>
      <c r="Z217" s="210"/>
      <c r="AA217" s="210"/>
      <c r="AB217" s="210"/>
      <c r="AC217" s="210"/>
      <c r="AD217" s="210"/>
      <c r="AE217" s="210"/>
      <c r="AF217" s="210"/>
      <c r="AG217" s="210" t="s">
        <v>374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17"/>
      <c r="B218" s="218"/>
      <c r="C218" s="256" t="s">
        <v>1471</v>
      </c>
      <c r="D218" s="245"/>
      <c r="E218" s="246">
        <v>1</v>
      </c>
      <c r="F218" s="219"/>
      <c r="G218" s="219"/>
      <c r="H218" s="219"/>
      <c r="I218" s="219"/>
      <c r="J218" s="219"/>
      <c r="K218" s="219"/>
      <c r="L218" s="219"/>
      <c r="M218" s="219"/>
      <c r="N218" s="219"/>
      <c r="O218" s="219"/>
      <c r="P218" s="219"/>
      <c r="Q218" s="219"/>
      <c r="R218" s="219"/>
      <c r="S218" s="219"/>
      <c r="T218" s="219"/>
      <c r="U218" s="219"/>
      <c r="V218" s="219"/>
      <c r="W218" s="219"/>
      <c r="X218" s="21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381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5">
      <c r="A219" s="217"/>
      <c r="B219" s="218"/>
      <c r="C219" s="256" t="s">
        <v>1109</v>
      </c>
      <c r="D219" s="245"/>
      <c r="E219" s="246">
        <v>1</v>
      </c>
      <c r="F219" s="219"/>
      <c r="G219" s="219"/>
      <c r="H219" s="219"/>
      <c r="I219" s="219"/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1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381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ht="20.399999999999999" outlineLevel="1" x14ac:dyDescent="0.25">
      <c r="A220" s="227">
        <v>39</v>
      </c>
      <c r="B220" s="228" t="s">
        <v>1477</v>
      </c>
      <c r="C220" s="239" t="s">
        <v>1478</v>
      </c>
      <c r="D220" s="229" t="s">
        <v>365</v>
      </c>
      <c r="E220" s="230">
        <v>1</v>
      </c>
      <c r="F220" s="231"/>
      <c r="G220" s="232">
        <f>ROUND(E220*F220,2)</f>
        <v>0</v>
      </c>
      <c r="H220" s="231"/>
      <c r="I220" s="232">
        <f>ROUND(E220*H220,2)</f>
        <v>0</v>
      </c>
      <c r="J220" s="231"/>
      <c r="K220" s="232">
        <f>ROUND(E220*J220,2)</f>
        <v>0</v>
      </c>
      <c r="L220" s="232">
        <v>21</v>
      </c>
      <c r="M220" s="232">
        <f>G220*(1+L220/100)</f>
        <v>0</v>
      </c>
      <c r="N220" s="232">
        <v>0</v>
      </c>
      <c r="O220" s="232">
        <f>ROUND(E220*N220,2)</f>
        <v>0</v>
      </c>
      <c r="P220" s="232">
        <v>0</v>
      </c>
      <c r="Q220" s="232">
        <f>ROUND(E220*P220,2)</f>
        <v>0</v>
      </c>
      <c r="R220" s="232"/>
      <c r="S220" s="232" t="s">
        <v>268</v>
      </c>
      <c r="T220" s="233" t="s">
        <v>269</v>
      </c>
      <c r="U220" s="219">
        <v>0</v>
      </c>
      <c r="V220" s="219">
        <f>ROUND(E220*U220,2)</f>
        <v>0</v>
      </c>
      <c r="W220" s="219"/>
      <c r="X220" s="219" t="s">
        <v>368</v>
      </c>
      <c r="Y220" s="210"/>
      <c r="Z220" s="210"/>
      <c r="AA220" s="210"/>
      <c r="AB220" s="210"/>
      <c r="AC220" s="210"/>
      <c r="AD220" s="210"/>
      <c r="AE220" s="210"/>
      <c r="AF220" s="210"/>
      <c r="AG220" s="210" t="s">
        <v>374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5">
      <c r="A221" s="217"/>
      <c r="B221" s="218"/>
      <c r="C221" s="256" t="s">
        <v>1471</v>
      </c>
      <c r="D221" s="245"/>
      <c r="E221" s="246">
        <v>1</v>
      </c>
      <c r="F221" s="219"/>
      <c r="G221" s="219"/>
      <c r="H221" s="219"/>
      <c r="I221" s="219"/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1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381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ht="20.399999999999999" outlineLevel="1" x14ac:dyDescent="0.25">
      <c r="A222" s="227">
        <v>40</v>
      </c>
      <c r="B222" s="228" t="s">
        <v>1479</v>
      </c>
      <c r="C222" s="239" t="s">
        <v>1480</v>
      </c>
      <c r="D222" s="229" t="s">
        <v>365</v>
      </c>
      <c r="E222" s="230">
        <v>1</v>
      </c>
      <c r="F222" s="231"/>
      <c r="G222" s="232">
        <f>ROUND(E222*F222,2)</f>
        <v>0</v>
      </c>
      <c r="H222" s="231"/>
      <c r="I222" s="232">
        <f>ROUND(E222*H222,2)</f>
        <v>0</v>
      </c>
      <c r="J222" s="231"/>
      <c r="K222" s="232">
        <f>ROUND(E222*J222,2)</f>
        <v>0</v>
      </c>
      <c r="L222" s="232">
        <v>21</v>
      </c>
      <c r="M222" s="232">
        <f>G222*(1+L222/100)</f>
        <v>0</v>
      </c>
      <c r="N222" s="232">
        <v>0</v>
      </c>
      <c r="O222" s="232">
        <f>ROUND(E222*N222,2)</f>
        <v>0</v>
      </c>
      <c r="P222" s="232">
        <v>0</v>
      </c>
      <c r="Q222" s="232">
        <f>ROUND(E222*P222,2)</f>
        <v>0</v>
      </c>
      <c r="R222" s="232"/>
      <c r="S222" s="232" t="s">
        <v>268</v>
      </c>
      <c r="T222" s="233" t="s">
        <v>269</v>
      </c>
      <c r="U222" s="219">
        <v>0</v>
      </c>
      <c r="V222" s="219">
        <f>ROUND(E222*U222,2)</f>
        <v>0</v>
      </c>
      <c r="W222" s="219"/>
      <c r="X222" s="219" t="s">
        <v>368</v>
      </c>
      <c r="Y222" s="210"/>
      <c r="Z222" s="210"/>
      <c r="AA222" s="210"/>
      <c r="AB222" s="210"/>
      <c r="AC222" s="210"/>
      <c r="AD222" s="210"/>
      <c r="AE222" s="210"/>
      <c r="AF222" s="210"/>
      <c r="AG222" s="210" t="s">
        <v>374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17"/>
      <c r="B223" s="218"/>
      <c r="C223" s="256" t="s">
        <v>1109</v>
      </c>
      <c r="D223" s="245"/>
      <c r="E223" s="246">
        <v>1</v>
      </c>
      <c r="F223" s="219"/>
      <c r="G223" s="219"/>
      <c r="H223" s="219"/>
      <c r="I223" s="219"/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1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381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ht="20.399999999999999" outlineLevel="1" x14ac:dyDescent="0.25">
      <c r="A224" s="227">
        <v>41</v>
      </c>
      <c r="B224" s="228" t="s">
        <v>1481</v>
      </c>
      <c r="C224" s="239" t="s">
        <v>1482</v>
      </c>
      <c r="D224" s="229" t="s">
        <v>365</v>
      </c>
      <c r="E224" s="230">
        <v>1</v>
      </c>
      <c r="F224" s="231"/>
      <c r="G224" s="232">
        <f>ROUND(E224*F224,2)</f>
        <v>0</v>
      </c>
      <c r="H224" s="231"/>
      <c r="I224" s="232">
        <f>ROUND(E224*H224,2)</f>
        <v>0</v>
      </c>
      <c r="J224" s="231"/>
      <c r="K224" s="232">
        <f>ROUND(E224*J224,2)</f>
        <v>0</v>
      </c>
      <c r="L224" s="232">
        <v>21</v>
      </c>
      <c r="M224" s="232">
        <f>G224*(1+L224/100)</f>
        <v>0</v>
      </c>
      <c r="N224" s="232">
        <v>0</v>
      </c>
      <c r="O224" s="232">
        <f>ROUND(E224*N224,2)</f>
        <v>0</v>
      </c>
      <c r="P224" s="232">
        <v>0</v>
      </c>
      <c r="Q224" s="232">
        <f>ROUND(E224*P224,2)</f>
        <v>0</v>
      </c>
      <c r="R224" s="232"/>
      <c r="S224" s="232" t="s">
        <v>268</v>
      </c>
      <c r="T224" s="233" t="s">
        <v>269</v>
      </c>
      <c r="U224" s="219">
        <v>0</v>
      </c>
      <c r="V224" s="219">
        <f>ROUND(E224*U224,2)</f>
        <v>0</v>
      </c>
      <c r="W224" s="219"/>
      <c r="X224" s="219" t="s">
        <v>368</v>
      </c>
      <c r="Y224" s="210"/>
      <c r="Z224" s="210"/>
      <c r="AA224" s="210"/>
      <c r="AB224" s="210"/>
      <c r="AC224" s="210"/>
      <c r="AD224" s="210"/>
      <c r="AE224" s="210"/>
      <c r="AF224" s="210"/>
      <c r="AG224" s="210" t="s">
        <v>374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5">
      <c r="A225" s="217"/>
      <c r="B225" s="218"/>
      <c r="C225" s="256" t="s">
        <v>1109</v>
      </c>
      <c r="D225" s="245"/>
      <c r="E225" s="246">
        <v>1</v>
      </c>
      <c r="F225" s="219"/>
      <c r="G225" s="219"/>
      <c r="H225" s="219"/>
      <c r="I225" s="219"/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1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381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ht="20.399999999999999" outlineLevel="1" x14ac:dyDescent="0.25">
      <c r="A226" s="227">
        <v>42</v>
      </c>
      <c r="B226" s="228" t="s">
        <v>1483</v>
      </c>
      <c r="C226" s="239" t="s">
        <v>1484</v>
      </c>
      <c r="D226" s="229" t="s">
        <v>365</v>
      </c>
      <c r="E226" s="230">
        <v>1</v>
      </c>
      <c r="F226" s="231"/>
      <c r="G226" s="232">
        <f>ROUND(E226*F226,2)</f>
        <v>0</v>
      </c>
      <c r="H226" s="231"/>
      <c r="I226" s="232">
        <f>ROUND(E226*H226,2)</f>
        <v>0</v>
      </c>
      <c r="J226" s="231"/>
      <c r="K226" s="232">
        <f>ROUND(E226*J226,2)</f>
        <v>0</v>
      </c>
      <c r="L226" s="232">
        <v>21</v>
      </c>
      <c r="M226" s="232">
        <f>G226*(1+L226/100)</f>
        <v>0</v>
      </c>
      <c r="N226" s="232">
        <v>0</v>
      </c>
      <c r="O226" s="232">
        <f>ROUND(E226*N226,2)</f>
        <v>0</v>
      </c>
      <c r="P226" s="232">
        <v>0</v>
      </c>
      <c r="Q226" s="232">
        <f>ROUND(E226*P226,2)</f>
        <v>0</v>
      </c>
      <c r="R226" s="232"/>
      <c r="S226" s="232" t="s">
        <v>268</v>
      </c>
      <c r="T226" s="233" t="s">
        <v>269</v>
      </c>
      <c r="U226" s="219">
        <v>0</v>
      </c>
      <c r="V226" s="219">
        <f>ROUND(E226*U226,2)</f>
        <v>0</v>
      </c>
      <c r="W226" s="219"/>
      <c r="X226" s="219" t="s">
        <v>368</v>
      </c>
      <c r="Y226" s="210"/>
      <c r="Z226" s="210"/>
      <c r="AA226" s="210"/>
      <c r="AB226" s="210"/>
      <c r="AC226" s="210"/>
      <c r="AD226" s="210"/>
      <c r="AE226" s="210"/>
      <c r="AF226" s="210"/>
      <c r="AG226" s="210" t="s">
        <v>374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5">
      <c r="A227" s="217"/>
      <c r="B227" s="218"/>
      <c r="C227" s="256" t="s">
        <v>1109</v>
      </c>
      <c r="D227" s="245"/>
      <c r="E227" s="246">
        <v>1</v>
      </c>
      <c r="F227" s="219"/>
      <c r="G227" s="219"/>
      <c r="H227" s="219"/>
      <c r="I227" s="219"/>
      <c r="J227" s="219"/>
      <c r="K227" s="219"/>
      <c r="L227" s="219"/>
      <c r="M227" s="219"/>
      <c r="N227" s="219"/>
      <c r="O227" s="219"/>
      <c r="P227" s="219"/>
      <c r="Q227" s="219"/>
      <c r="R227" s="219"/>
      <c r="S227" s="219"/>
      <c r="T227" s="219"/>
      <c r="U227" s="219"/>
      <c r="V227" s="219"/>
      <c r="W227" s="219"/>
      <c r="X227" s="219"/>
      <c r="Y227" s="210"/>
      <c r="Z227" s="210"/>
      <c r="AA227" s="210"/>
      <c r="AB227" s="210"/>
      <c r="AC227" s="210"/>
      <c r="AD227" s="210"/>
      <c r="AE227" s="210"/>
      <c r="AF227" s="210"/>
      <c r="AG227" s="210" t="s">
        <v>381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5">
      <c r="A228" s="227">
        <v>43</v>
      </c>
      <c r="B228" s="228" t="s">
        <v>1485</v>
      </c>
      <c r="C228" s="239" t="s">
        <v>1486</v>
      </c>
      <c r="D228" s="229" t="s">
        <v>793</v>
      </c>
      <c r="E228" s="230">
        <v>24.91</v>
      </c>
      <c r="F228" s="231"/>
      <c r="G228" s="232">
        <f>ROUND(E228*F228,2)</f>
        <v>0</v>
      </c>
      <c r="H228" s="231"/>
      <c r="I228" s="232">
        <f>ROUND(E228*H228,2)</f>
        <v>0</v>
      </c>
      <c r="J228" s="231"/>
      <c r="K228" s="232">
        <f>ROUND(E228*J228,2)</f>
        <v>0</v>
      </c>
      <c r="L228" s="232">
        <v>21</v>
      </c>
      <c r="M228" s="232">
        <f>G228*(1+L228/100)</f>
        <v>0</v>
      </c>
      <c r="N228" s="232">
        <v>0</v>
      </c>
      <c r="O228" s="232">
        <f>ROUND(E228*N228,2)</f>
        <v>0</v>
      </c>
      <c r="P228" s="232">
        <v>0</v>
      </c>
      <c r="Q228" s="232">
        <f>ROUND(E228*P228,2)</f>
        <v>0</v>
      </c>
      <c r="R228" s="232"/>
      <c r="S228" s="232" t="s">
        <v>367</v>
      </c>
      <c r="T228" s="233" t="s">
        <v>799</v>
      </c>
      <c r="U228" s="219">
        <v>0</v>
      </c>
      <c r="V228" s="219">
        <f>ROUND(E228*U228,2)</f>
        <v>0</v>
      </c>
      <c r="W228" s="219"/>
      <c r="X228" s="219" t="s">
        <v>794</v>
      </c>
      <c r="Y228" s="210"/>
      <c r="Z228" s="210"/>
      <c r="AA228" s="210"/>
      <c r="AB228" s="210"/>
      <c r="AC228" s="210"/>
      <c r="AD228" s="210"/>
      <c r="AE228" s="210"/>
      <c r="AF228" s="210"/>
      <c r="AG228" s="210" t="s">
        <v>795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5">
      <c r="A229" s="217"/>
      <c r="B229" s="218"/>
      <c r="C229" s="256" t="s">
        <v>1487</v>
      </c>
      <c r="D229" s="245"/>
      <c r="E229" s="246">
        <v>5.32</v>
      </c>
      <c r="F229" s="219"/>
      <c r="G229" s="219"/>
      <c r="H229" s="219"/>
      <c r="I229" s="219"/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1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381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17"/>
      <c r="B230" s="218"/>
      <c r="C230" s="256" t="s">
        <v>1488</v>
      </c>
      <c r="D230" s="245"/>
      <c r="E230" s="246">
        <v>19.59</v>
      </c>
      <c r="F230" s="219"/>
      <c r="G230" s="219"/>
      <c r="H230" s="219"/>
      <c r="I230" s="219"/>
      <c r="J230" s="219"/>
      <c r="K230" s="219"/>
      <c r="L230" s="219"/>
      <c r="M230" s="219"/>
      <c r="N230" s="219"/>
      <c r="O230" s="219"/>
      <c r="P230" s="219"/>
      <c r="Q230" s="219"/>
      <c r="R230" s="219"/>
      <c r="S230" s="219"/>
      <c r="T230" s="219"/>
      <c r="U230" s="219"/>
      <c r="V230" s="219"/>
      <c r="W230" s="219"/>
      <c r="X230" s="21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381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x14ac:dyDescent="0.25">
      <c r="A231" s="221" t="s">
        <v>263</v>
      </c>
      <c r="B231" s="222" t="s">
        <v>174</v>
      </c>
      <c r="C231" s="238" t="s">
        <v>175</v>
      </c>
      <c r="D231" s="223"/>
      <c r="E231" s="224"/>
      <c r="F231" s="225"/>
      <c r="G231" s="225">
        <f>SUMIF(AG232:AG275,"&lt;&gt;NOR",G232:G275)</f>
        <v>0</v>
      </c>
      <c r="H231" s="225"/>
      <c r="I231" s="225">
        <f>SUM(I232:I275)</f>
        <v>0</v>
      </c>
      <c r="J231" s="225"/>
      <c r="K231" s="225">
        <f>SUM(K232:K275)</f>
        <v>0</v>
      </c>
      <c r="L231" s="225"/>
      <c r="M231" s="225">
        <f>SUM(M232:M275)</f>
        <v>0</v>
      </c>
      <c r="N231" s="225"/>
      <c r="O231" s="225">
        <f>SUM(O232:O275)</f>
        <v>89.720000000000013</v>
      </c>
      <c r="P231" s="225"/>
      <c r="Q231" s="225">
        <f>SUM(Q232:Q275)</f>
        <v>0</v>
      </c>
      <c r="R231" s="225"/>
      <c r="S231" s="225"/>
      <c r="T231" s="226"/>
      <c r="U231" s="220"/>
      <c r="V231" s="220">
        <f>SUM(V232:V275)</f>
        <v>148.88999999999999</v>
      </c>
      <c r="W231" s="220"/>
      <c r="X231" s="220"/>
      <c r="AG231" t="s">
        <v>264</v>
      </c>
    </row>
    <row r="232" spans="1:60" ht="20.399999999999999" outlineLevel="1" x14ac:dyDescent="0.25">
      <c r="A232" s="227">
        <v>44</v>
      </c>
      <c r="B232" s="228" t="s">
        <v>1489</v>
      </c>
      <c r="C232" s="239" t="s">
        <v>1490</v>
      </c>
      <c r="D232" s="229" t="s">
        <v>469</v>
      </c>
      <c r="E232" s="230">
        <v>24.91</v>
      </c>
      <c r="F232" s="231"/>
      <c r="G232" s="232">
        <f>ROUND(E232*F232,2)</f>
        <v>0</v>
      </c>
      <c r="H232" s="231"/>
      <c r="I232" s="232">
        <f>ROUND(E232*H232,2)</f>
        <v>0</v>
      </c>
      <c r="J232" s="231"/>
      <c r="K232" s="232">
        <f>ROUND(E232*J232,2)</f>
        <v>0</v>
      </c>
      <c r="L232" s="232">
        <v>21</v>
      </c>
      <c r="M232" s="232">
        <f>G232*(1+L232/100)</f>
        <v>0</v>
      </c>
      <c r="N232" s="232">
        <v>0</v>
      </c>
      <c r="O232" s="232">
        <f>ROUND(E232*N232,2)</f>
        <v>0</v>
      </c>
      <c r="P232" s="232">
        <v>0</v>
      </c>
      <c r="Q232" s="232">
        <f>ROUND(E232*P232,2)</f>
        <v>0</v>
      </c>
      <c r="R232" s="232" t="s">
        <v>636</v>
      </c>
      <c r="S232" s="232" t="s">
        <v>367</v>
      </c>
      <c r="T232" s="233" t="s">
        <v>367</v>
      </c>
      <c r="U232" s="219">
        <v>0.21199999999999999</v>
      </c>
      <c r="V232" s="219">
        <f>ROUND(E232*U232,2)</f>
        <v>5.28</v>
      </c>
      <c r="W232" s="219"/>
      <c r="X232" s="219" t="s">
        <v>368</v>
      </c>
      <c r="Y232" s="210"/>
      <c r="Z232" s="210"/>
      <c r="AA232" s="210"/>
      <c r="AB232" s="210"/>
      <c r="AC232" s="210"/>
      <c r="AD232" s="210"/>
      <c r="AE232" s="210"/>
      <c r="AF232" s="210"/>
      <c r="AG232" s="210" t="s">
        <v>369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17"/>
      <c r="B233" s="218"/>
      <c r="C233" s="255" t="s">
        <v>1256</v>
      </c>
      <c r="D233" s="247"/>
      <c r="E233" s="247"/>
      <c r="F233" s="247"/>
      <c r="G233" s="247"/>
      <c r="H233" s="219"/>
      <c r="I233" s="219"/>
      <c r="J233" s="219"/>
      <c r="K233" s="219"/>
      <c r="L233" s="219"/>
      <c r="M233" s="219"/>
      <c r="N233" s="219"/>
      <c r="O233" s="219"/>
      <c r="P233" s="219"/>
      <c r="Q233" s="219"/>
      <c r="R233" s="219"/>
      <c r="S233" s="219"/>
      <c r="T233" s="219"/>
      <c r="U233" s="219"/>
      <c r="V233" s="219"/>
      <c r="W233" s="219"/>
      <c r="X233" s="21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371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17"/>
      <c r="B234" s="218"/>
      <c r="C234" s="256" t="s">
        <v>1487</v>
      </c>
      <c r="D234" s="245"/>
      <c r="E234" s="246">
        <v>5.32</v>
      </c>
      <c r="F234" s="219"/>
      <c r="G234" s="219"/>
      <c r="H234" s="219"/>
      <c r="I234" s="219"/>
      <c r="J234" s="219"/>
      <c r="K234" s="219"/>
      <c r="L234" s="219"/>
      <c r="M234" s="219"/>
      <c r="N234" s="219"/>
      <c r="O234" s="219"/>
      <c r="P234" s="219"/>
      <c r="Q234" s="219"/>
      <c r="R234" s="219"/>
      <c r="S234" s="219"/>
      <c r="T234" s="219"/>
      <c r="U234" s="219"/>
      <c r="V234" s="219"/>
      <c r="W234" s="219"/>
      <c r="X234" s="21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381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5">
      <c r="A235" s="217"/>
      <c r="B235" s="218"/>
      <c r="C235" s="256" t="s">
        <v>1488</v>
      </c>
      <c r="D235" s="245"/>
      <c r="E235" s="246">
        <v>19.59</v>
      </c>
      <c r="F235" s="219"/>
      <c r="G235" s="219"/>
      <c r="H235" s="219"/>
      <c r="I235" s="219"/>
      <c r="J235" s="219"/>
      <c r="K235" s="219"/>
      <c r="L235" s="219"/>
      <c r="M235" s="219"/>
      <c r="N235" s="219"/>
      <c r="O235" s="219"/>
      <c r="P235" s="219"/>
      <c r="Q235" s="219"/>
      <c r="R235" s="219"/>
      <c r="S235" s="219"/>
      <c r="T235" s="219"/>
      <c r="U235" s="219"/>
      <c r="V235" s="219"/>
      <c r="W235" s="219"/>
      <c r="X235" s="21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381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ht="30.6" outlineLevel="1" x14ac:dyDescent="0.25">
      <c r="A236" s="227">
        <v>45</v>
      </c>
      <c r="B236" s="228" t="s">
        <v>1491</v>
      </c>
      <c r="C236" s="239" t="s">
        <v>1492</v>
      </c>
      <c r="D236" s="229" t="s">
        <v>1255</v>
      </c>
      <c r="E236" s="230">
        <v>2</v>
      </c>
      <c r="F236" s="231"/>
      <c r="G236" s="232">
        <f>ROUND(E236*F236,2)</f>
        <v>0</v>
      </c>
      <c r="H236" s="231"/>
      <c r="I236" s="232">
        <f>ROUND(E236*H236,2)</f>
        <v>0</v>
      </c>
      <c r="J236" s="231"/>
      <c r="K236" s="232">
        <f>ROUND(E236*J236,2)</f>
        <v>0</v>
      </c>
      <c r="L236" s="232">
        <v>21</v>
      </c>
      <c r="M236" s="232">
        <f>G236*(1+L236/100)</f>
        <v>0</v>
      </c>
      <c r="N236" s="232">
        <v>7.1000000000000002E-4</v>
      </c>
      <c r="O236" s="232">
        <f>ROUND(E236*N236,2)</f>
        <v>0</v>
      </c>
      <c r="P236" s="232">
        <v>0</v>
      </c>
      <c r="Q236" s="232">
        <f>ROUND(E236*P236,2)</f>
        <v>0</v>
      </c>
      <c r="R236" s="232" t="s">
        <v>636</v>
      </c>
      <c r="S236" s="232" t="s">
        <v>367</v>
      </c>
      <c r="T236" s="233" t="s">
        <v>367</v>
      </c>
      <c r="U236" s="219">
        <v>10.4</v>
      </c>
      <c r="V236" s="219">
        <f>ROUND(E236*U236,2)</f>
        <v>20.8</v>
      </c>
      <c r="W236" s="219"/>
      <c r="X236" s="219" t="s">
        <v>368</v>
      </c>
      <c r="Y236" s="210"/>
      <c r="Z236" s="210"/>
      <c r="AA236" s="210"/>
      <c r="AB236" s="210"/>
      <c r="AC236" s="210"/>
      <c r="AD236" s="210"/>
      <c r="AE236" s="210"/>
      <c r="AF236" s="210"/>
      <c r="AG236" s="210" t="s">
        <v>369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17"/>
      <c r="B237" s="218"/>
      <c r="C237" s="255" t="s">
        <v>1256</v>
      </c>
      <c r="D237" s="247"/>
      <c r="E237" s="247"/>
      <c r="F237" s="247"/>
      <c r="G237" s="247"/>
      <c r="H237" s="219"/>
      <c r="I237" s="219"/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19"/>
      <c r="Y237" s="210"/>
      <c r="Z237" s="210"/>
      <c r="AA237" s="210"/>
      <c r="AB237" s="210"/>
      <c r="AC237" s="210"/>
      <c r="AD237" s="210"/>
      <c r="AE237" s="210"/>
      <c r="AF237" s="210"/>
      <c r="AG237" s="210" t="s">
        <v>371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17"/>
      <c r="B238" s="218"/>
      <c r="C238" s="256" t="s">
        <v>1471</v>
      </c>
      <c r="D238" s="245"/>
      <c r="E238" s="246">
        <v>1</v>
      </c>
      <c r="F238" s="219"/>
      <c r="G238" s="219"/>
      <c r="H238" s="219"/>
      <c r="I238" s="219"/>
      <c r="J238" s="219"/>
      <c r="K238" s="219"/>
      <c r="L238" s="219"/>
      <c r="M238" s="219"/>
      <c r="N238" s="219"/>
      <c r="O238" s="219"/>
      <c r="P238" s="219"/>
      <c r="Q238" s="219"/>
      <c r="R238" s="219"/>
      <c r="S238" s="219"/>
      <c r="T238" s="219"/>
      <c r="U238" s="219"/>
      <c r="V238" s="219"/>
      <c r="W238" s="219"/>
      <c r="X238" s="21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381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5">
      <c r="A239" s="217"/>
      <c r="B239" s="218"/>
      <c r="C239" s="256" t="s">
        <v>1109</v>
      </c>
      <c r="D239" s="245"/>
      <c r="E239" s="246">
        <v>1</v>
      </c>
      <c r="F239" s="219"/>
      <c r="G239" s="219"/>
      <c r="H239" s="219"/>
      <c r="I239" s="219"/>
      <c r="J239" s="219"/>
      <c r="K239" s="219"/>
      <c r="L239" s="219"/>
      <c r="M239" s="219"/>
      <c r="N239" s="219"/>
      <c r="O239" s="219"/>
      <c r="P239" s="219"/>
      <c r="Q239" s="219"/>
      <c r="R239" s="219"/>
      <c r="S239" s="219"/>
      <c r="T239" s="219"/>
      <c r="U239" s="219"/>
      <c r="V239" s="219"/>
      <c r="W239" s="219"/>
      <c r="X239" s="21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381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27">
        <v>46</v>
      </c>
      <c r="B240" s="228" t="s">
        <v>1270</v>
      </c>
      <c r="C240" s="239" t="s">
        <v>1271</v>
      </c>
      <c r="D240" s="229" t="s">
        <v>365</v>
      </c>
      <c r="E240" s="230">
        <v>2</v>
      </c>
      <c r="F240" s="231"/>
      <c r="G240" s="232">
        <f>ROUND(E240*F240,2)</f>
        <v>0</v>
      </c>
      <c r="H240" s="231"/>
      <c r="I240" s="232">
        <f>ROUND(E240*H240,2)</f>
        <v>0</v>
      </c>
      <c r="J240" s="231"/>
      <c r="K240" s="232">
        <f>ROUND(E240*J240,2)</f>
        <v>0</v>
      </c>
      <c r="L240" s="232">
        <v>21</v>
      </c>
      <c r="M240" s="232">
        <f>G240*(1+L240/100)</f>
        <v>0</v>
      </c>
      <c r="N240" s="232">
        <v>0</v>
      </c>
      <c r="O240" s="232">
        <f>ROUND(E240*N240,2)</f>
        <v>0</v>
      </c>
      <c r="P240" s="232">
        <v>0</v>
      </c>
      <c r="Q240" s="232">
        <f>ROUND(E240*P240,2)</f>
        <v>0</v>
      </c>
      <c r="R240" s="232" t="s">
        <v>636</v>
      </c>
      <c r="S240" s="232" t="s">
        <v>367</v>
      </c>
      <c r="T240" s="233" t="s">
        <v>367</v>
      </c>
      <c r="U240" s="219">
        <v>1.25</v>
      </c>
      <c r="V240" s="219">
        <f>ROUND(E240*U240,2)</f>
        <v>2.5</v>
      </c>
      <c r="W240" s="219"/>
      <c r="X240" s="219" t="s">
        <v>368</v>
      </c>
      <c r="Y240" s="210"/>
      <c r="Z240" s="210"/>
      <c r="AA240" s="210"/>
      <c r="AB240" s="210"/>
      <c r="AC240" s="210"/>
      <c r="AD240" s="210"/>
      <c r="AE240" s="210"/>
      <c r="AF240" s="210"/>
      <c r="AG240" s="210" t="s">
        <v>374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17"/>
      <c r="B241" s="218"/>
      <c r="C241" s="256" t="s">
        <v>1272</v>
      </c>
      <c r="D241" s="245"/>
      <c r="E241" s="246">
        <v>2</v>
      </c>
      <c r="F241" s="219"/>
      <c r="G241" s="219"/>
      <c r="H241" s="219"/>
      <c r="I241" s="219"/>
      <c r="J241" s="219"/>
      <c r="K241" s="219"/>
      <c r="L241" s="219"/>
      <c r="M241" s="219"/>
      <c r="N241" s="219"/>
      <c r="O241" s="219"/>
      <c r="P241" s="219"/>
      <c r="Q241" s="219"/>
      <c r="R241" s="219"/>
      <c r="S241" s="219"/>
      <c r="T241" s="219"/>
      <c r="U241" s="219"/>
      <c r="V241" s="219"/>
      <c r="W241" s="219"/>
      <c r="X241" s="21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381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27">
        <v>47</v>
      </c>
      <c r="B242" s="228" t="s">
        <v>1275</v>
      </c>
      <c r="C242" s="239" t="s">
        <v>1276</v>
      </c>
      <c r="D242" s="229" t="s">
        <v>389</v>
      </c>
      <c r="E242" s="230">
        <v>34.47</v>
      </c>
      <c r="F242" s="231"/>
      <c r="G242" s="232">
        <f>ROUND(E242*F242,2)</f>
        <v>0</v>
      </c>
      <c r="H242" s="231"/>
      <c r="I242" s="232">
        <f>ROUND(E242*H242,2)</f>
        <v>0</v>
      </c>
      <c r="J242" s="231"/>
      <c r="K242" s="232">
        <f>ROUND(E242*J242,2)</f>
        <v>0</v>
      </c>
      <c r="L242" s="232">
        <v>21</v>
      </c>
      <c r="M242" s="232">
        <f>G242*(1+L242/100)</f>
        <v>0</v>
      </c>
      <c r="N242" s="232">
        <v>2.5249999999999999</v>
      </c>
      <c r="O242" s="232">
        <f>ROUND(E242*N242,2)</f>
        <v>87.04</v>
      </c>
      <c r="P242" s="232">
        <v>0</v>
      </c>
      <c r="Q242" s="232">
        <f>ROUND(E242*P242,2)</f>
        <v>0</v>
      </c>
      <c r="R242" s="232" t="s">
        <v>636</v>
      </c>
      <c r="S242" s="232" t="s">
        <v>367</v>
      </c>
      <c r="T242" s="233" t="s">
        <v>367</v>
      </c>
      <c r="U242" s="219">
        <v>1.3029999999999999</v>
      </c>
      <c r="V242" s="219">
        <f>ROUND(E242*U242,2)</f>
        <v>44.91</v>
      </c>
      <c r="W242" s="219"/>
      <c r="X242" s="219" t="s">
        <v>368</v>
      </c>
      <c r="Y242" s="210"/>
      <c r="Z242" s="210"/>
      <c r="AA242" s="210"/>
      <c r="AB242" s="210"/>
      <c r="AC242" s="210"/>
      <c r="AD242" s="210"/>
      <c r="AE242" s="210"/>
      <c r="AF242" s="210"/>
      <c r="AG242" s="210" t="s">
        <v>374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17"/>
      <c r="B243" s="218"/>
      <c r="C243" s="255" t="s">
        <v>890</v>
      </c>
      <c r="D243" s="247"/>
      <c r="E243" s="247"/>
      <c r="F243" s="247"/>
      <c r="G243" s="247"/>
      <c r="H243" s="219"/>
      <c r="I243" s="219"/>
      <c r="J243" s="219"/>
      <c r="K243" s="219"/>
      <c r="L243" s="219"/>
      <c r="M243" s="219"/>
      <c r="N243" s="219"/>
      <c r="O243" s="219"/>
      <c r="P243" s="219"/>
      <c r="Q243" s="219"/>
      <c r="R243" s="219"/>
      <c r="S243" s="219"/>
      <c r="T243" s="219"/>
      <c r="U243" s="219"/>
      <c r="V243" s="219"/>
      <c r="W243" s="219"/>
      <c r="X243" s="219"/>
      <c r="Y243" s="210"/>
      <c r="Z243" s="210"/>
      <c r="AA243" s="210"/>
      <c r="AB243" s="210"/>
      <c r="AC243" s="210"/>
      <c r="AD243" s="210"/>
      <c r="AE243" s="210"/>
      <c r="AF243" s="210"/>
      <c r="AG243" s="210" t="s">
        <v>371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17"/>
      <c r="B244" s="218"/>
      <c r="C244" s="256" t="s">
        <v>1493</v>
      </c>
      <c r="D244" s="245"/>
      <c r="E244" s="246">
        <v>14.02</v>
      </c>
      <c r="F244" s="219"/>
      <c r="G244" s="219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381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17"/>
      <c r="B245" s="218"/>
      <c r="C245" s="256" t="s">
        <v>1494</v>
      </c>
      <c r="D245" s="245"/>
      <c r="E245" s="246">
        <v>5.86</v>
      </c>
      <c r="F245" s="219"/>
      <c r="G245" s="219"/>
      <c r="H245" s="219"/>
      <c r="I245" s="219"/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1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381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5">
      <c r="A246" s="217"/>
      <c r="B246" s="218"/>
      <c r="C246" s="256" t="s">
        <v>1495</v>
      </c>
      <c r="D246" s="245"/>
      <c r="E246" s="246">
        <v>6.66</v>
      </c>
      <c r="F246" s="219"/>
      <c r="G246" s="219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1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381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5">
      <c r="A247" s="217"/>
      <c r="B247" s="218"/>
      <c r="C247" s="256" t="s">
        <v>1496</v>
      </c>
      <c r="D247" s="245"/>
      <c r="E247" s="246">
        <v>3.73</v>
      </c>
      <c r="F247" s="219"/>
      <c r="G247" s="219"/>
      <c r="H247" s="219"/>
      <c r="I247" s="219"/>
      <c r="J247" s="219"/>
      <c r="K247" s="219"/>
      <c r="L247" s="219"/>
      <c r="M247" s="219"/>
      <c r="N247" s="219"/>
      <c r="O247" s="219"/>
      <c r="P247" s="219"/>
      <c r="Q247" s="219"/>
      <c r="R247" s="219"/>
      <c r="S247" s="219"/>
      <c r="T247" s="219"/>
      <c r="U247" s="219"/>
      <c r="V247" s="219"/>
      <c r="W247" s="219"/>
      <c r="X247" s="21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381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5">
      <c r="A248" s="217"/>
      <c r="B248" s="218"/>
      <c r="C248" s="256" t="s">
        <v>1497</v>
      </c>
      <c r="D248" s="245"/>
      <c r="E248" s="246">
        <v>4.2</v>
      </c>
      <c r="F248" s="219"/>
      <c r="G248" s="219"/>
      <c r="H248" s="219"/>
      <c r="I248" s="219"/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219"/>
      <c r="W248" s="219"/>
      <c r="X248" s="21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381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27">
        <v>48</v>
      </c>
      <c r="B249" s="228" t="s">
        <v>894</v>
      </c>
      <c r="C249" s="239" t="s">
        <v>895</v>
      </c>
      <c r="D249" s="229" t="s">
        <v>458</v>
      </c>
      <c r="E249" s="230">
        <v>40.849220000000003</v>
      </c>
      <c r="F249" s="231"/>
      <c r="G249" s="232">
        <f>ROUND(E249*F249,2)</f>
        <v>0</v>
      </c>
      <c r="H249" s="231"/>
      <c r="I249" s="232">
        <f>ROUND(E249*H249,2)</f>
        <v>0</v>
      </c>
      <c r="J249" s="231"/>
      <c r="K249" s="232">
        <f>ROUND(E249*J249,2)</f>
        <v>0</v>
      </c>
      <c r="L249" s="232">
        <v>21</v>
      </c>
      <c r="M249" s="232">
        <f>G249*(1+L249/100)</f>
        <v>0</v>
      </c>
      <c r="N249" s="232">
        <v>4.1799999999999997E-3</v>
      </c>
      <c r="O249" s="232">
        <f>ROUND(E249*N249,2)</f>
        <v>0.17</v>
      </c>
      <c r="P249" s="232">
        <v>0</v>
      </c>
      <c r="Q249" s="232">
        <f>ROUND(E249*P249,2)</f>
        <v>0</v>
      </c>
      <c r="R249" s="232" t="s">
        <v>636</v>
      </c>
      <c r="S249" s="232" t="s">
        <v>367</v>
      </c>
      <c r="T249" s="233" t="s">
        <v>367</v>
      </c>
      <c r="U249" s="219">
        <v>0.96299999999999997</v>
      </c>
      <c r="V249" s="219">
        <f>ROUND(E249*U249,2)</f>
        <v>39.340000000000003</v>
      </c>
      <c r="W249" s="219"/>
      <c r="X249" s="219" t="s">
        <v>368</v>
      </c>
      <c r="Y249" s="210"/>
      <c r="Z249" s="210"/>
      <c r="AA249" s="210"/>
      <c r="AB249" s="210"/>
      <c r="AC249" s="210"/>
      <c r="AD249" s="210"/>
      <c r="AE249" s="210"/>
      <c r="AF249" s="210"/>
      <c r="AG249" s="210" t="s">
        <v>374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17"/>
      <c r="B250" s="218"/>
      <c r="C250" s="256" t="s">
        <v>1498</v>
      </c>
      <c r="D250" s="245"/>
      <c r="E250" s="246"/>
      <c r="F250" s="219"/>
      <c r="G250" s="219"/>
      <c r="H250" s="219"/>
      <c r="I250" s="219"/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219"/>
      <c r="W250" s="219"/>
      <c r="X250" s="21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381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17"/>
      <c r="B251" s="218"/>
      <c r="C251" s="256" t="s">
        <v>1499</v>
      </c>
      <c r="D251" s="245"/>
      <c r="E251" s="246">
        <v>8.8656000000000006</v>
      </c>
      <c r="F251" s="219"/>
      <c r="G251" s="219"/>
      <c r="H251" s="219"/>
      <c r="I251" s="219"/>
      <c r="J251" s="219"/>
      <c r="K251" s="219"/>
      <c r="L251" s="219"/>
      <c r="M251" s="219"/>
      <c r="N251" s="219"/>
      <c r="O251" s="219"/>
      <c r="P251" s="219"/>
      <c r="Q251" s="219"/>
      <c r="R251" s="219"/>
      <c r="S251" s="219"/>
      <c r="T251" s="219"/>
      <c r="U251" s="219"/>
      <c r="V251" s="219"/>
      <c r="W251" s="219"/>
      <c r="X251" s="219"/>
      <c r="Y251" s="210"/>
      <c r="Z251" s="210"/>
      <c r="AA251" s="210"/>
      <c r="AB251" s="210"/>
      <c r="AC251" s="210"/>
      <c r="AD251" s="210"/>
      <c r="AE251" s="210"/>
      <c r="AF251" s="210"/>
      <c r="AG251" s="210" t="s">
        <v>381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5">
      <c r="A252" s="217"/>
      <c r="B252" s="218"/>
      <c r="C252" s="256" t="s">
        <v>1500</v>
      </c>
      <c r="D252" s="245"/>
      <c r="E252" s="246">
        <v>27.265809999999998</v>
      </c>
      <c r="F252" s="219"/>
      <c r="G252" s="219"/>
      <c r="H252" s="219"/>
      <c r="I252" s="219"/>
      <c r="J252" s="219"/>
      <c r="K252" s="219"/>
      <c r="L252" s="219"/>
      <c r="M252" s="219"/>
      <c r="N252" s="219"/>
      <c r="O252" s="219"/>
      <c r="P252" s="219"/>
      <c r="Q252" s="219"/>
      <c r="R252" s="219"/>
      <c r="S252" s="219"/>
      <c r="T252" s="219"/>
      <c r="U252" s="219"/>
      <c r="V252" s="219"/>
      <c r="W252" s="219"/>
      <c r="X252" s="219"/>
      <c r="Y252" s="210"/>
      <c r="Z252" s="210"/>
      <c r="AA252" s="210"/>
      <c r="AB252" s="210"/>
      <c r="AC252" s="210"/>
      <c r="AD252" s="210"/>
      <c r="AE252" s="210"/>
      <c r="AF252" s="210"/>
      <c r="AG252" s="210" t="s">
        <v>381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17"/>
      <c r="B253" s="218"/>
      <c r="C253" s="256" t="s">
        <v>1501</v>
      </c>
      <c r="D253" s="245"/>
      <c r="E253" s="246">
        <v>4.7178000000000004</v>
      </c>
      <c r="F253" s="219"/>
      <c r="G253" s="219"/>
      <c r="H253" s="219"/>
      <c r="I253" s="219"/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381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27">
        <v>49</v>
      </c>
      <c r="B254" s="228" t="s">
        <v>1502</v>
      </c>
      <c r="C254" s="239" t="s">
        <v>1503</v>
      </c>
      <c r="D254" s="229" t="s">
        <v>495</v>
      </c>
      <c r="E254" s="230">
        <v>2.0684999999999998</v>
      </c>
      <c r="F254" s="231"/>
      <c r="G254" s="232">
        <f>ROUND(E254*F254,2)</f>
        <v>0</v>
      </c>
      <c r="H254" s="231"/>
      <c r="I254" s="232">
        <f>ROUND(E254*H254,2)</f>
        <v>0</v>
      </c>
      <c r="J254" s="231"/>
      <c r="K254" s="232">
        <f>ROUND(E254*J254,2)</f>
        <v>0</v>
      </c>
      <c r="L254" s="232">
        <v>21</v>
      </c>
      <c r="M254" s="232">
        <f>G254*(1+L254/100)</f>
        <v>0</v>
      </c>
      <c r="N254" s="232">
        <v>1.05688</v>
      </c>
      <c r="O254" s="232">
        <f>ROUND(E254*N254,2)</f>
        <v>2.19</v>
      </c>
      <c r="P254" s="232">
        <v>0</v>
      </c>
      <c r="Q254" s="232">
        <f>ROUND(E254*P254,2)</f>
        <v>0</v>
      </c>
      <c r="R254" s="232" t="s">
        <v>636</v>
      </c>
      <c r="S254" s="232" t="s">
        <v>367</v>
      </c>
      <c r="T254" s="233" t="s">
        <v>367</v>
      </c>
      <c r="U254" s="219">
        <v>16.268999999999998</v>
      </c>
      <c r="V254" s="219">
        <f>ROUND(E254*U254,2)</f>
        <v>33.65</v>
      </c>
      <c r="W254" s="219"/>
      <c r="X254" s="219" t="s">
        <v>368</v>
      </c>
      <c r="Y254" s="210"/>
      <c r="Z254" s="210"/>
      <c r="AA254" s="210"/>
      <c r="AB254" s="210"/>
      <c r="AC254" s="210"/>
      <c r="AD254" s="210"/>
      <c r="AE254" s="210"/>
      <c r="AF254" s="210"/>
      <c r="AG254" s="210" t="s">
        <v>374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ht="20.399999999999999" outlineLevel="1" x14ac:dyDescent="0.25">
      <c r="A255" s="217"/>
      <c r="B255" s="218"/>
      <c r="C255" s="256" t="s">
        <v>1504</v>
      </c>
      <c r="D255" s="245"/>
      <c r="E255" s="246">
        <v>0.88</v>
      </c>
      <c r="F255" s="219"/>
      <c r="G255" s="219"/>
      <c r="H255" s="219"/>
      <c r="I255" s="219"/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1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381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17"/>
      <c r="B256" s="218"/>
      <c r="C256" s="256" t="s">
        <v>1505</v>
      </c>
      <c r="D256" s="245"/>
      <c r="E256" s="246">
        <v>0.56000000000000005</v>
      </c>
      <c r="F256" s="219"/>
      <c r="G256" s="219"/>
      <c r="H256" s="219"/>
      <c r="I256" s="219"/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19"/>
      <c r="U256" s="219"/>
      <c r="V256" s="219"/>
      <c r="W256" s="219"/>
      <c r="X256" s="219"/>
      <c r="Y256" s="210"/>
      <c r="Z256" s="210"/>
      <c r="AA256" s="210"/>
      <c r="AB256" s="210"/>
      <c r="AC256" s="210"/>
      <c r="AD256" s="210"/>
      <c r="AE256" s="210"/>
      <c r="AF256" s="210"/>
      <c r="AG256" s="210" t="s">
        <v>381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5">
      <c r="A257" s="217"/>
      <c r="B257" s="218"/>
      <c r="C257" s="256" t="s">
        <v>1506</v>
      </c>
      <c r="D257" s="245"/>
      <c r="E257" s="246">
        <v>0.63</v>
      </c>
      <c r="F257" s="219"/>
      <c r="G257" s="219"/>
      <c r="H257" s="219"/>
      <c r="I257" s="219"/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1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381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27">
        <v>50</v>
      </c>
      <c r="B258" s="228" t="s">
        <v>1281</v>
      </c>
      <c r="C258" s="239" t="s">
        <v>1282</v>
      </c>
      <c r="D258" s="229" t="s">
        <v>469</v>
      </c>
      <c r="E258" s="230">
        <v>33.89</v>
      </c>
      <c r="F258" s="231"/>
      <c r="G258" s="232">
        <f>ROUND(E258*F258,2)</f>
        <v>0</v>
      </c>
      <c r="H258" s="231"/>
      <c r="I258" s="232">
        <f>ROUND(E258*H258,2)</f>
        <v>0</v>
      </c>
      <c r="J258" s="231"/>
      <c r="K258" s="232">
        <f>ROUND(E258*J258,2)</f>
        <v>0</v>
      </c>
      <c r="L258" s="232">
        <v>21</v>
      </c>
      <c r="M258" s="232">
        <f>G258*(1+L258/100)</f>
        <v>0</v>
      </c>
      <c r="N258" s="232">
        <v>0</v>
      </c>
      <c r="O258" s="232">
        <f>ROUND(E258*N258,2)</f>
        <v>0</v>
      </c>
      <c r="P258" s="232">
        <v>0</v>
      </c>
      <c r="Q258" s="232">
        <f>ROUND(E258*P258,2)</f>
        <v>0</v>
      </c>
      <c r="R258" s="232" t="s">
        <v>636</v>
      </c>
      <c r="S258" s="232" t="s">
        <v>367</v>
      </c>
      <c r="T258" s="233" t="s">
        <v>367</v>
      </c>
      <c r="U258" s="219">
        <v>2.5999999999999999E-2</v>
      </c>
      <c r="V258" s="219">
        <f>ROUND(E258*U258,2)</f>
        <v>0.88</v>
      </c>
      <c r="W258" s="219"/>
      <c r="X258" s="219" t="s">
        <v>368</v>
      </c>
      <c r="Y258" s="210"/>
      <c r="Z258" s="210"/>
      <c r="AA258" s="210"/>
      <c r="AB258" s="210"/>
      <c r="AC258" s="210"/>
      <c r="AD258" s="210"/>
      <c r="AE258" s="210"/>
      <c r="AF258" s="210"/>
      <c r="AG258" s="210" t="s">
        <v>374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17"/>
      <c r="B259" s="218"/>
      <c r="C259" s="256" t="s">
        <v>1451</v>
      </c>
      <c r="D259" s="245"/>
      <c r="E259" s="246">
        <v>21.19</v>
      </c>
      <c r="F259" s="219"/>
      <c r="G259" s="219"/>
      <c r="H259" s="219"/>
      <c r="I259" s="219"/>
      <c r="J259" s="219"/>
      <c r="K259" s="219"/>
      <c r="L259" s="219"/>
      <c r="M259" s="219"/>
      <c r="N259" s="219"/>
      <c r="O259" s="219"/>
      <c r="P259" s="219"/>
      <c r="Q259" s="219"/>
      <c r="R259" s="219"/>
      <c r="S259" s="219"/>
      <c r="T259" s="219"/>
      <c r="U259" s="219"/>
      <c r="V259" s="219"/>
      <c r="W259" s="219"/>
      <c r="X259" s="21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381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5">
      <c r="A260" s="217"/>
      <c r="B260" s="218"/>
      <c r="C260" s="256" t="s">
        <v>1452</v>
      </c>
      <c r="D260" s="245"/>
      <c r="E260" s="246">
        <v>3.4</v>
      </c>
      <c r="F260" s="219"/>
      <c r="G260" s="219"/>
      <c r="H260" s="219"/>
      <c r="I260" s="219"/>
      <c r="J260" s="219"/>
      <c r="K260" s="219"/>
      <c r="L260" s="219"/>
      <c r="M260" s="219"/>
      <c r="N260" s="219"/>
      <c r="O260" s="219"/>
      <c r="P260" s="219"/>
      <c r="Q260" s="219"/>
      <c r="R260" s="219"/>
      <c r="S260" s="219"/>
      <c r="T260" s="219"/>
      <c r="U260" s="219"/>
      <c r="V260" s="219"/>
      <c r="W260" s="219"/>
      <c r="X260" s="219"/>
      <c r="Y260" s="210"/>
      <c r="Z260" s="210"/>
      <c r="AA260" s="210"/>
      <c r="AB260" s="210"/>
      <c r="AC260" s="210"/>
      <c r="AD260" s="210"/>
      <c r="AE260" s="210"/>
      <c r="AF260" s="210"/>
      <c r="AG260" s="210" t="s">
        <v>381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5">
      <c r="A261" s="217"/>
      <c r="B261" s="218"/>
      <c r="C261" s="256" t="s">
        <v>1453</v>
      </c>
      <c r="D261" s="245"/>
      <c r="E261" s="246">
        <v>4.9000000000000004</v>
      </c>
      <c r="F261" s="219"/>
      <c r="G261" s="219"/>
      <c r="H261" s="219"/>
      <c r="I261" s="219"/>
      <c r="J261" s="219"/>
      <c r="K261" s="219"/>
      <c r="L261" s="219"/>
      <c r="M261" s="219"/>
      <c r="N261" s="219"/>
      <c r="O261" s="219"/>
      <c r="P261" s="219"/>
      <c r="Q261" s="219"/>
      <c r="R261" s="219"/>
      <c r="S261" s="219"/>
      <c r="T261" s="219"/>
      <c r="U261" s="219"/>
      <c r="V261" s="219"/>
      <c r="W261" s="219"/>
      <c r="X261" s="21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381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5">
      <c r="A262" s="217"/>
      <c r="B262" s="218"/>
      <c r="C262" s="256" t="s">
        <v>1454</v>
      </c>
      <c r="D262" s="245"/>
      <c r="E262" s="246">
        <v>4.4000000000000004</v>
      </c>
      <c r="F262" s="219"/>
      <c r="G262" s="219"/>
      <c r="H262" s="219"/>
      <c r="I262" s="219"/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  <c r="W262" s="219"/>
      <c r="X262" s="219"/>
      <c r="Y262" s="210"/>
      <c r="Z262" s="210"/>
      <c r="AA262" s="210"/>
      <c r="AB262" s="210"/>
      <c r="AC262" s="210"/>
      <c r="AD262" s="210"/>
      <c r="AE262" s="210"/>
      <c r="AF262" s="210"/>
      <c r="AG262" s="210" t="s">
        <v>381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27">
        <v>51</v>
      </c>
      <c r="B263" s="228" t="s">
        <v>1283</v>
      </c>
      <c r="C263" s="239" t="s">
        <v>1284</v>
      </c>
      <c r="D263" s="229" t="s">
        <v>469</v>
      </c>
      <c r="E263" s="230">
        <v>44.89</v>
      </c>
      <c r="F263" s="231"/>
      <c r="G263" s="232">
        <f>ROUND(E263*F263,2)</f>
        <v>0</v>
      </c>
      <c r="H263" s="231"/>
      <c r="I263" s="232">
        <f>ROUND(E263*H263,2)</f>
        <v>0</v>
      </c>
      <c r="J263" s="231"/>
      <c r="K263" s="232">
        <f>ROUND(E263*J263,2)</f>
        <v>0</v>
      </c>
      <c r="L263" s="232">
        <v>21</v>
      </c>
      <c r="M263" s="232">
        <f>G263*(1+L263/100)</f>
        <v>0</v>
      </c>
      <c r="N263" s="232">
        <v>8.0000000000000007E-5</v>
      </c>
      <c r="O263" s="232">
        <f>ROUND(E263*N263,2)</f>
        <v>0</v>
      </c>
      <c r="P263" s="232">
        <v>0</v>
      </c>
      <c r="Q263" s="232">
        <f>ROUND(E263*P263,2)</f>
        <v>0</v>
      </c>
      <c r="R263" s="232" t="s">
        <v>636</v>
      </c>
      <c r="S263" s="232" t="s">
        <v>367</v>
      </c>
      <c r="T263" s="233" t="s">
        <v>367</v>
      </c>
      <c r="U263" s="219">
        <v>3.4000000000000002E-2</v>
      </c>
      <c r="V263" s="219">
        <f>ROUND(E263*U263,2)</f>
        <v>1.53</v>
      </c>
      <c r="W263" s="219"/>
      <c r="X263" s="219" t="s">
        <v>368</v>
      </c>
      <c r="Y263" s="210"/>
      <c r="Z263" s="210"/>
      <c r="AA263" s="210"/>
      <c r="AB263" s="210"/>
      <c r="AC263" s="210"/>
      <c r="AD263" s="210"/>
      <c r="AE263" s="210"/>
      <c r="AF263" s="210"/>
      <c r="AG263" s="210" t="s">
        <v>374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17"/>
      <c r="B264" s="218"/>
      <c r="C264" s="256" t="s">
        <v>1507</v>
      </c>
      <c r="D264" s="245"/>
      <c r="E264" s="246">
        <v>23.69</v>
      </c>
      <c r="F264" s="219"/>
      <c r="G264" s="219"/>
      <c r="H264" s="219"/>
      <c r="I264" s="219"/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19"/>
      <c r="Y264" s="210"/>
      <c r="Z264" s="210"/>
      <c r="AA264" s="210"/>
      <c r="AB264" s="210"/>
      <c r="AC264" s="210"/>
      <c r="AD264" s="210"/>
      <c r="AE264" s="210"/>
      <c r="AF264" s="210"/>
      <c r="AG264" s="210" t="s">
        <v>381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5">
      <c r="A265" s="217"/>
      <c r="B265" s="218"/>
      <c r="C265" s="256" t="s">
        <v>1508</v>
      </c>
      <c r="D265" s="245"/>
      <c r="E265" s="246">
        <v>6.9</v>
      </c>
      <c r="F265" s="219"/>
      <c r="G265" s="219"/>
      <c r="H265" s="219"/>
      <c r="I265" s="219"/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1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381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17"/>
      <c r="B266" s="218"/>
      <c r="C266" s="256" t="s">
        <v>1509</v>
      </c>
      <c r="D266" s="245"/>
      <c r="E266" s="246">
        <v>6.9</v>
      </c>
      <c r="F266" s="219"/>
      <c r="G266" s="219"/>
      <c r="H266" s="219"/>
      <c r="I266" s="219"/>
      <c r="J266" s="219"/>
      <c r="K266" s="219"/>
      <c r="L266" s="219"/>
      <c r="M266" s="219"/>
      <c r="N266" s="219"/>
      <c r="O266" s="219"/>
      <c r="P266" s="219"/>
      <c r="Q266" s="219"/>
      <c r="R266" s="219"/>
      <c r="S266" s="219"/>
      <c r="T266" s="219"/>
      <c r="U266" s="219"/>
      <c r="V266" s="219"/>
      <c r="W266" s="219"/>
      <c r="X266" s="219"/>
      <c r="Y266" s="210"/>
      <c r="Z266" s="210"/>
      <c r="AA266" s="210"/>
      <c r="AB266" s="210"/>
      <c r="AC266" s="210"/>
      <c r="AD266" s="210"/>
      <c r="AE266" s="210"/>
      <c r="AF266" s="210"/>
      <c r="AG266" s="210" t="s">
        <v>381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17"/>
      <c r="B267" s="218"/>
      <c r="C267" s="256" t="s">
        <v>1510</v>
      </c>
      <c r="D267" s="245"/>
      <c r="E267" s="246">
        <v>7.4</v>
      </c>
      <c r="F267" s="219"/>
      <c r="G267" s="219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381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5">
      <c r="A268" s="227">
        <v>52</v>
      </c>
      <c r="B268" s="228" t="s">
        <v>1290</v>
      </c>
      <c r="C268" s="239" t="s">
        <v>1291</v>
      </c>
      <c r="D268" s="229" t="s">
        <v>365</v>
      </c>
      <c r="E268" s="230">
        <v>2</v>
      </c>
      <c r="F268" s="231"/>
      <c r="G268" s="232">
        <f>ROUND(E268*F268,2)</f>
        <v>0</v>
      </c>
      <c r="H268" s="231"/>
      <c r="I268" s="232">
        <f>ROUND(E268*H268,2)</f>
        <v>0</v>
      </c>
      <c r="J268" s="231"/>
      <c r="K268" s="232">
        <f>ROUND(E268*J268,2)</f>
        <v>0</v>
      </c>
      <c r="L268" s="232">
        <v>21</v>
      </c>
      <c r="M268" s="232">
        <f>G268*(1+L268/100)</f>
        <v>0</v>
      </c>
      <c r="N268" s="232">
        <v>3.9300000000000002E-2</v>
      </c>
      <c r="O268" s="232">
        <f>ROUND(E268*N268,2)</f>
        <v>0.08</v>
      </c>
      <c r="P268" s="232">
        <v>0</v>
      </c>
      <c r="Q268" s="232">
        <f>ROUND(E268*P268,2)</f>
        <v>0</v>
      </c>
      <c r="R268" s="232" t="s">
        <v>625</v>
      </c>
      <c r="S268" s="232" t="s">
        <v>367</v>
      </c>
      <c r="T268" s="233" t="s">
        <v>367</v>
      </c>
      <c r="U268" s="219">
        <v>0</v>
      </c>
      <c r="V268" s="219">
        <f>ROUND(E268*U268,2)</f>
        <v>0</v>
      </c>
      <c r="W268" s="219"/>
      <c r="X268" s="219" t="s">
        <v>626</v>
      </c>
      <c r="Y268" s="210"/>
      <c r="Z268" s="210"/>
      <c r="AA268" s="210"/>
      <c r="AB268" s="210"/>
      <c r="AC268" s="210"/>
      <c r="AD268" s="210"/>
      <c r="AE268" s="210"/>
      <c r="AF268" s="210"/>
      <c r="AG268" s="210" t="s">
        <v>627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5">
      <c r="A269" s="217"/>
      <c r="B269" s="218"/>
      <c r="C269" s="256" t="s">
        <v>1272</v>
      </c>
      <c r="D269" s="245"/>
      <c r="E269" s="246">
        <v>2</v>
      </c>
      <c r="F269" s="219"/>
      <c r="G269" s="219"/>
      <c r="H269" s="219"/>
      <c r="I269" s="219"/>
      <c r="J269" s="219"/>
      <c r="K269" s="219"/>
      <c r="L269" s="219"/>
      <c r="M269" s="219"/>
      <c r="N269" s="219"/>
      <c r="O269" s="219"/>
      <c r="P269" s="219"/>
      <c r="Q269" s="219"/>
      <c r="R269" s="219"/>
      <c r="S269" s="219"/>
      <c r="T269" s="219"/>
      <c r="U269" s="219"/>
      <c r="V269" s="219"/>
      <c r="W269" s="219"/>
      <c r="X269" s="21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381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ht="20.399999999999999" outlineLevel="1" x14ac:dyDescent="0.25">
      <c r="A270" s="227">
        <v>53</v>
      </c>
      <c r="B270" s="228" t="s">
        <v>1292</v>
      </c>
      <c r="C270" s="239" t="s">
        <v>1293</v>
      </c>
      <c r="D270" s="229" t="s">
        <v>365</v>
      </c>
      <c r="E270" s="230">
        <v>2</v>
      </c>
      <c r="F270" s="231"/>
      <c r="G270" s="232">
        <f>ROUND(E270*F270,2)</f>
        <v>0</v>
      </c>
      <c r="H270" s="231"/>
      <c r="I270" s="232">
        <f>ROUND(E270*H270,2)</f>
        <v>0</v>
      </c>
      <c r="J270" s="231"/>
      <c r="K270" s="232">
        <f>ROUND(E270*J270,2)</f>
        <v>0</v>
      </c>
      <c r="L270" s="232">
        <v>21</v>
      </c>
      <c r="M270" s="232">
        <f>G270*(1+L270/100)</f>
        <v>0</v>
      </c>
      <c r="N270" s="232">
        <v>2.1000000000000001E-2</v>
      </c>
      <c r="O270" s="232">
        <f>ROUND(E270*N270,2)</f>
        <v>0.04</v>
      </c>
      <c r="P270" s="232">
        <v>0</v>
      </c>
      <c r="Q270" s="232">
        <f>ROUND(E270*P270,2)</f>
        <v>0</v>
      </c>
      <c r="R270" s="232" t="s">
        <v>625</v>
      </c>
      <c r="S270" s="232" t="s">
        <v>367</v>
      </c>
      <c r="T270" s="233" t="s">
        <v>367</v>
      </c>
      <c r="U270" s="219">
        <v>0</v>
      </c>
      <c r="V270" s="219">
        <f>ROUND(E270*U270,2)</f>
        <v>0</v>
      </c>
      <c r="W270" s="219"/>
      <c r="X270" s="219" t="s">
        <v>626</v>
      </c>
      <c r="Y270" s="210"/>
      <c r="Z270" s="210"/>
      <c r="AA270" s="210"/>
      <c r="AB270" s="210"/>
      <c r="AC270" s="210"/>
      <c r="AD270" s="210"/>
      <c r="AE270" s="210"/>
      <c r="AF270" s="210"/>
      <c r="AG270" s="210" t="s">
        <v>627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5">
      <c r="A271" s="217"/>
      <c r="B271" s="218"/>
      <c r="C271" s="256" t="s">
        <v>1272</v>
      </c>
      <c r="D271" s="245"/>
      <c r="E271" s="246">
        <v>2</v>
      </c>
      <c r="F271" s="219"/>
      <c r="G271" s="219"/>
      <c r="H271" s="219"/>
      <c r="I271" s="219"/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1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381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ht="20.399999999999999" outlineLevel="1" x14ac:dyDescent="0.25">
      <c r="A272" s="227">
        <v>54</v>
      </c>
      <c r="B272" s="228" t="s">
        <v>1294</v>
      </c>
      <c r="C272" s="239" t="s">
        <v>1295</v>
      </c>
      <c r="D272" s="229" t="s">
        <v>365</v>
      </c>
      <c r="E272" s="230">
        <v>2</v>
      </c>
      <c r="F272" s="231"/>
      <c r="G272" s="232">
        <f>ROUND(E272*F272,2)</f>
        <v>0</v>
      </c>
      <c r="H272" s="231"/>
      <c r="I272" s="232">
        <f>ROUND(E272*H272,2)</f>
        <v>0</v>
      </c>
      <c r="J272" s="231"/>
      <c r="K272" s="232">
        <f>ROUND(E272*J272,2)</f>
        <v>0</v>
      </c>
      <c r="L272" s="232">
        <v>21</v>
      </c>
      <c r="M272" s="232">
        <f>G272*(1+L272/100)</f>
        <v>0</v>
      </c>
      <c r="N272" s="232">
        <v>1.2E-2</v>
      </c>
      <c r="O272" s="232">
        <f>ROUND(E272*N272,2)</f>
        <v>0.02</v>
      </c>
      <c r="P272" s="232">
        <v>0</v>
      </c>
      <c r="Q272" s="232">
        <f>ROUND(E272*P272,2)</f>
        <v>0</v>
      </c>
      <c r="R272" s="232" t="s">
        <v>625</v>
      </c>
      <c r="S272" s="232" t="s">
        <v>367</v>
      </c>
      <c r="T272" s="233" t="s">
        <v>367</v>
      </c>
      <c r="U272" s="219">
        <v>0</v>
      </c>
      <c r="V272" s="219">
        <f>ROUND(E272*U272,2)</f>
        <v>0</v>
      </c>
      <c r="W272" s="219"/>
      <c r="X272" s="219" t="s">
        <v>626</v>
      </c>
      <c r="Y272" s="210"/>
      <c r="Z272" s="210"/>
      <c r="AA272" s="210"/>
      <c r="AB272" s="210"/>
      <c r="AC272" s="210"/>
      <c r="AD272" s="210"/>
      <c r="AE272" s="210"/>
      <c r="AF272" s="210"/>
      <c r="AG272" s="210" t="s">
        <v>627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17"/>
      <c r="B273" s="218"/>
      <c r="C273" s="256" t="s">
        <v>1272</v>
      </c>
      <c r="D273" s="245"/>
      <c r="E273" s="246">
        <v>2</v>
      </c>
      <c r="F273" s="219"/>
      <c r="G273" s="219"/>
      <c r="H273" s="219"/>
      <c r="I273" s="219"/>
      <c r="J273" s="219"/>
      <c r="K273" s="219"/>
      <c r="L273" s="219"/>
      <c r="M273" s="219"/>
      <c r="N273" s="219"/>
      <c r="O273" s="219"/>
      <c r="P273" s="219"/>
      <c r="Q273" s="219"/>
      <c r="R273" s="219"/>
      <c r="S273" s="219"/>
      <c r="T273" s="219"/>
      <c r="U273" s="219"/>
      <c r="V273" s="219"/>
      <c r="W273" s="219"/>
      <c r="X273" s="219"/>
      <c r="Y273" s="210"/>
      <c r="Z273" s="210"/>
      <c r="AA273" s="210"/>
      <c r="AB273" s="210"/>
      <c r="AC273" s="210"/>
      <c r="AD273" s="210"/>
      <c r="AE273" s="210"/>
      <c r="AF273" s="210"/>
      <c r="AG273" s="210" t="s">
        <v>381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27">
        <v>55</v>
      </c>
      <c r="B274" s="228" t="s">
        <v>1296</v>
      </c>
      <c r="C274" s="239" t="s">
        <v>1297</v>
      </c>
      <c r="D274" s="229" t="s">
        <v>365</v>
      </c>
      <c r="E274" s="230">
        <v>2</v>
      </c>
      <c r="F274" s="231"/>
      <c r="G274" s="232">
        <f>ROUND(E274*F274,2)</f>
        <v>0</v>
      </c>
      <c r="H274" s="231"/>
      <c r="I274" s="232">
        <f>ROUND(E274*H274,2)</f>
        <v>0</v>
      </c>
      <c r="J274" s="231"/>
      <c r="K274" s="232">
        <f>ROUND(E274*J274,2)</f>
        <v>0</v>
      </c>
      <c r="L274" s="232">
        <v>21</v>
      </c>
      <c r="M274" s="232">
        <f>G274*(1+L274/100)</f>
        <v>0</v>
      </c>
      <c r="N274" s="232">
        <v>8.7999999999999995E-2</v>
      </c>
      <c r="O274" s="232">
        <f>ROUND(E274*N274,2)</f>
        <v>0.18</v>
      </c>
      <c r="P274" s="232">
        <v>0</v>
      </c>
      <c r="Q274" s="232">
        <f>ROUND(E274*P274,2)</f>
        <v>0</v>
      </c>
      <c r="R274" s="232" t="s">
        <v>625</v>
      </c>
      <c r="S274" s="232" t="s">
        <v>367</v>
      </c>
      <c r="T274" s="233" t="s">
        <v>367</v>
      </c>
      <c r="U274" s="219">
        <v>0</v>
      </c>
      <c r="V274" s="219">
        <f>ROUND(E274*U274,2)</f>
        <v>0</v>
      </c>
      <c r="W274" s="219"/>
      <c r="X274" s="219" t="s">
        <v>626</v>
      </c>
      <c r="Y274" s="210"/>
      <c r="Z274" s="210"/>
      <c r="AA274" s="210"/>
      <c r="AB274" s="210"/>
      <c r="AC274" s="210"/>
      <c r="AD274" s="210"/>
      <c r="AE274" s="210"/>
      <c r="AF274" s="210"/>
      <c r="AG274" s="210" t="s">
        <v>627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17"/>
      <c r="B275" s="218"/>
      <c r="C275" s="256" t="s">
        <v>1272</v>
      </c>
      <c r="D275" s="245"/>
      <c r="E275" s="246">
        <v>2</v>
      </c>
      <c r="F275" s="219"/>
      <c r="G275" s="219"/>
      <c r="H275" s="219"/>
      <c r="I275" s="219"/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1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381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x14ac:dyDescent="0.25">
      <c r="A276" s="221" t="s">
        <v>263</v>
      </c>
      <c r="B276" s="222" t="s">
        <v>190</v>
      </c>
      <c r="C276" s="238" t="s">
        <v>191</v>
      </c>
      <c r="D276" s="223"/>
      <c r="E276" s="224"/>
      <c r="F276" s="225"/>
      <c r="G276" s="225">
        <f>SUMIF(AG277:AG285,"&lt;&gt;NOR",G277:G285)</f>
        <v>0</v>
      </c>
      <c r="H276" s="225"/>
      <c r="I276" s="225">
        <f>SUM(I277:I285)</f>
        <v>0</v>
      </c>
      <c r="J276" s="225"/>
      <c r="K276" s="225">
        <f>SUM(K277:K285)</f>
        <v>0</v>
      </c>
      <c r="L276" s="225"/>
      <c r="M276" s="225">
        <f>SUM(M277:M285)</f>
        <v>0</v>
      </c>
      <c r="N276" s="225"/>
      <c r="O276" s="225">
        <f>SUM(O277:O285)</f>
        <v>0</v>
      </c>
      <c r="P276" s="225"/>
      <c r="Q276" s="225">
        <f>SUM(Q277:Q285)</f>
        <v>0</v>
      </c>
      <c r="R276" s="225"/>
      <c r="S276" s="225"/>
      <c r="T276" s="226"/>
      <c r="U276" s="220"/>
      <c r="V276" s="220">
        <f>SUM(V277:V285)</f>
        <v>0</v>
      </c>
      <c r="W276" s="220"/>
      <c r="X276" s="220"/>
      <c r="AG276" t="s">
        <v>264</v>
      </c>
    </row>
    <row r="277" spans="1:60" ht="20.399999999999999" outlineLevel="1" x14ac:dyDescent="0.25">
      <c r="A277" s="227">
        <v>56</v>
      </c>
      <c r="B277" s="228" t="s">
        <v>1378</v>
      </c>
      <c r="C277" s="239" t="s">
        <v>1511</v>
      </c>
      <c r="D277" s="229" t="s">
        <v>365</v>
      </c>
      <c r="E277" s="230">
        <v>2</v>
      </c>
      <c r="F277" s="231"/>
      <c r="G277" s="232">
        <f>ROUND(E277*F277,2)</f>
        <v>0</v>
      </c>
      <c r="H277" s="231"/>
      <c r="I277" s="232">
        <f>ROUND(E277*H277,2)</f>
        <v>0</v>
      </c>
      <c r="J277" s="231"/>
      <c r="K277" s="232">
        <f>ROUND(E277*J277,2)</f>
        <v>0</v>
      </c>
      <c r="L277" s="232">
        <v>21</v>
      </c>
      <c r="M277" s="232">
        <f>G277*(1+L277/100)</f>
        <v>0</v>
      </c>
      <c r="N277" s="232">
        <v>0</v>
      </c>
      <c r="O277" s="232">
        <f>ROUND(E277*N277,2)</f>
        <v>0</v>
      </c>
      <c r="P277" s="232">
        <v>0</v>
      </c>
      <c r="Q277" s="232">
        <f>ROUND(E277*P277,2)</f>
        <v>0</v>
      </c>
      <c r="R277" s="232"/>
      <c r="S277" s="232" t="s">
        <v>268</v>
      </c>
      <c r="T277" s="233" t="s">
        <v>269</v>
      </c>
      <c r="U277" s="219">
        <v>0</v>
      </c>
      <c r="V277" s="219">
        <f>ROUND(E277*U277,2)</f>
        <v>0</v>
      </c>
      <c r="W277" s="219"/>
      <c r="X277" s="219" t="s">
        <v>368</v>
      </c>
      <c r="Y277" s="210"/>
      <c r="Z277" s="210"/>
      <c r="AA277" s="210"/>
      <c r="AB277" s="210"/>
      <c r="AC277" s="210"/>
      <c r="AD277" s="210"/>
      <c r="AE277" s="210"/>
      <c r="AF277" s="210"/>
      <c r="AG277" s="210" t="s">
        <v>374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17"/>
      <c r="B278" s="218"/>
      <c r="C278" s="240" t="s">
        <v>1380</v>
      </c>
      <c r="D278" s="235"/>
      <c r="E278" s="235"/>
      <c r="F278" s="235"/>
      <c r="G278" s="235"/>
      <c r="H278" s="219"/>
      <c r="I278" s="219"/>
      <c r="J278" s="219"/>
      <c r="K278" s="219"/>
      <c r="L278" s="219"/>
      <c r="M278" s="219"/>
      <c r="N278" s="219"/>
      <c r="O278" s="219"/>
      <c r="P278" s="219"/>
      <c r="Q278" s="219"/>
      <c r="R278" s="219"/>
      <c r="S278" s="219"/>
      <c r="T278" s="219"/>
      <c r="U278" s="219"/>
      <c r="V278" s="219"/>
      <c r="W278" s="219"/>
      <c r="X278" s="21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272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17"/>
      <c r="B279" s="218"/>
      <c r="C279" s="241" t="s">
        <v>833</v>
      </c>
      <c r="D279" s="236"/>
      <c r="E279" s="236"/>
      <c r="F279" s="236"/>
      <c r="G279" s="236"/>
      <c r="H279" s="219"/>
      <c r="I279" s="219"/>
      <c r="J279" s="219"/>
      <c r="K279" s="219"/>
      <c r="L279" s="219"/>
      <c r="M279" s="219"/>
      <c r="N279" s="219"/>
      <c r="O279" s="219"/>
      <c r="P279" s="219"/>
      <c r="Q279" s="219"/>
      <c r="R279" s="219"/>
      <c r="S279" s="219"/>
      <c r="T279" s="219"/>
      <c r="U279" s="219"/>
      <c r="V279" s="219"/>
      <c r="W279" s="219"/>
      <c r="X279" s="21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272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17"/>
      <c r="B280" s="218"/>
      <c r="C280" s="241" t="s">
        <v>834</v>
      </c>
      <c r="D280" s="236"/>
      <c r="E280" s="236"/>
      <c r="F280" s="236"/>
      <c r="G280" s="236"/>
      <c r="H280" s="219"/>
      <c r="I280" s="219"/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1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272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17"/>
      <c r="B281" s="218"/>
      <c r="C281" s="241" t="s">
        <v>835</v>
      </c>
      <c r="D281" s="236"/>
      <c r="E281" s="236"/>
      <c r="F281" s="236"/>
      <c r="G281" s="236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272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ht="20.399999999999999" outlineLevel="1" x14ac:dyDescent="0.25">
      <c r="A282" s="227">
        <v>57</v>
      </c>
      <c r="B282" s="228" t="s">
        <v>482</v>
      </c>
      <c r="C282" s="239" t="s">
        <v>1512</v>
      </c>
      <c r="D282" s="229" t="s">
        <v>365</v>
      </c>
      <c r="E282" s="230">
        <v>2</v>
      </c>
      <c r="F282" s="231"/>
      <c r="G282" s="232">
        <f>ROUND(E282*F282,2)</f>
        <v>0</v>
      </c>
      <c r="H282" s="231"/>
      <c r="I282" s="232">
        <f>ROUND(E282*H282,2)</f>
        <v>0</v>
      </c>
      <c r="J282" s="231"/>
      <c r="K282" s="232">
        <f>ROUND(E282*J282,2)</f>
        <v>0</v>
      </c>
      <c r="L282" s="232">
        <v>21</v>
      </c>
      <c r="M282" s="232">
        <f>G282*(1+L282/100)</f>
        <v>0</v>
      </c>
      <c r="N282" s="232">
        <v>0</v>
      </c>
      <c r="O282" s="232">
        <f>ROUND(E282*N282,2)</f>
        <v>0</v>
      </c>
      <c r="P282" s="232">
        <v>0</v>
      </c>
      <c r="Q282" s="232">
        <f>ROUND(E282*P282,2)</f>
        <v>0</v>
      </c>
      <c r="R282" s="232"/>
      <c r="S282" s="232" t="s">
        <v>268</v>
      </c>
      <c r="T282" s="233" t="s">
        <v>269</v>
      </c>
      <c r="U282" s="219">
        <v>0</v>
      </c>
      <c r="V282" s="219">
        <f>ROUND(E282*U282,2)</f>
        <v>0</v>
      </c>
      <c r="W282" s="219"/>
      <c r="X282" s="219" t="s">
        <v>368</v>
      </c>
      <c r="Y282" s="210"/>
      <c r="Z282" s="210"/>
      <c r="AA282" s="210"/>
      <c r="AB282" s="210"/>
      <c r="AC282" s="210"/>
      <c r="AD282" s="210"/>
      <c r="AE282" s="210"/>
      <c r="AF282" s="210"/>
      <c r="AG282" s="210" t="s">
        <v>374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17"/>
      <c r="B283" s="218"/>
      <c r="C283" s="240" t="s">
        <v>1380</v>
      </c>
      <c r="D283" s="235"/>
      <c r="E283" s="235"/>
      <c r="F283" s="235"/>
      <c r="G283" s="235"/>
      <c r="H283" s="219"/>
      <c r="I283" s="219"/>
      <c r="J283" s="219"/>
      <c r="K283" s="219"/>
      <c r="L283" s="219"/>
      <c r="M283" s="219"/>
      <c r="N283" s="219"/>
      <c r="O283" s="219"/>
      <c r="P283" s="219"/>
      <c r="Q283" s="219"/>
      <c r="R283" s="219"/>
      <c r="S283" s="219"/>
      <c r="T283" s="219"/>
      <c r="U283" s="219"/>
      <c r="V283" s="219"/>
      <c r="W283" s="219"/>
      <c r="X283" s="21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272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17"/>
      <c r="B284" s="218"/>
      <c r="C284" s="241" t="s">
        <v>1361</v>
      </c>
      <c r="D284" s="236"/>
      <c r="E284" s="236"/>
      <c r="F284" s="236"/>
      <c r="G284" s="236"/>
      <c r="H284" s="219"/>
      <c r="I284" s="219"/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10"/>
      <c r="Z284" s="210"/>
      <c r="AA284" s="210"/>
      <c r="AB284" s="210"/>
      <c r="AC284" s="210"/>
      <c r="AD284" s="210"/>
      <c r="AE284" s="210"/>
      <c r="AF284" s="210"/>
      <c r="AG284" s="210" t="s">
        <v>272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5">
      <c r="A285" s="217"/>
      <c r="B285" s="218"/>
      <c r="C285" s="241" t="s">
        <v>1382</v>
      </c>
      <c r="D285" s="236"/>
      <c r="E285" s="236"/>
      <c r="F285" s="236"/>
      <c r="G285" s="236"/>
      <c r="H285" s="219"/>
      <c r="I285" s="219"/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1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272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x14ac:dyDescent="0.25">
      <c r="A286" s="221" t="s">
        <v>263</v>
      </c>
      <c r="B286" s="222" t="s">
        <v>194</v>
      </c>
      <c r="C286" s="238" t="s">
        <v>195</v>
      </c>
      <c r="D286" s="223"/>
      <c r="E286" s="224"/>
      <c r="F286" s="225"/>
      <c r="G286" s="225">
        <f>SUMIF(AG287:AG291,"&lt;&gt;NOR",G287:G291)</f>
        <v>0</v>
      </c>
      <c r="H286" s="225"/>
      <c r="I286" s="225">
        <f>SUM(I287:I291)</f>
        <v>0</v>
      </c>
      <c r="J286" s="225"/>
      <c r="K286" s="225">
        <f>SUM(K287:K291)</f>
        <v>0</v>
      </c>
      <c r="L286" s="225"/>
      <c r="M286" s="225">
        <f>SUM(M287:M291)</f>
        <v>0</v>
      </c>
      <c r="N286" s="225"/>
      <c r="O286" s="225">
        <f>SUM(O287:O291)</f>
        <v>0</v>
      </c>
      <c r="P286" s="225"/>
      <c r="Q286" s="225">
        <f>SUM(Q287:Q291)</f>
        <v>0</v>
      </c>
      <c r="R286" s="225"/>
      <c r="S286" s="225"/>
      <c r="T286" s="226"/>
      <c r="U286" s="220"/>
      <c r="V286" s="220">
        <f>SUM(V287:V291)</f>
        <v>357.78</v>
      </c>
      <c r="W286" s="220"/>
      <c r="X286" s="220"/>
      <c r="AG286" t="s">
        <v>264</v>
      </c>
    </row>
    <row r="287" spans="1:60" outlineLevel="1" x14ac:dyDescent="0.25">
      <c r="A287" s="227">
        <v>58</v>
      </c>
      <c r="B287" s="228" t="s">
        <v>1313</v>
      </c>
      <c r="C287" s="239" t="s">
        <v>1314</v>
      </c>
      <c r="D287" s="229" t="s">
        <v>495</v>
      </c>
      <c r="E287" s="230">
        <v>363.26717000000002</v>
      </c>
      <c r="F287" s="231"/>
      <c r="G287" s="232">
        <f>ROUND(E287*F287,2)</f>
        <v>0</v>
      </c>
      <c r="H287" s="231"/>
      <c r="I287" s="232">
        <f>ROUND(E287*H287,2)</f>
        <v>0</v>
      </c>
      <c r="J287" s="231"/>
      <c r="K287" s="232">
        <f>ROUND(E287*J287,2)</f>
        <v>0</v>
      </c>
      <c r="L287" s="232">
        <v>21</v>
      </c>
      <c r="M287" s="232">
        <f>G287*(1+L287/100)</f>
        <v>0</v>
      </c>
      <c r="N287" s="232">
        <v>0</v>
      </c>
      <c r="O287" s="232">
        <f>ROUND(E287*N287,2)</f>
        <v>0</v>
      </c>
      <c r="P287" s="232">
        <v>0</v>
      </c>
      <c r="Q287" s="232">
        <f>ROUND(E287*P287,2)</f>
        <v>0</v>
      </c>
      <c r="R287" s="232" t="s">
        <v>636</v>
      </c>
      <c r="S287" s="232" t="s">
        <v>367</v>
      </c>
      <c r="T287" s="233" t="s">
        <v>367</v>
      </c>
      <c r="U287" s="219">
        <v>0.21149999999999999</v>
      </c>
      <c r="V287" s="219">
        <f>ROUND(E287*U287,2)</f>
        <v>76.83</v>
      </c>
      <c r="W287" s="219"/>
      <c r="X287" s="219" t="s">
        <v>496</v>
      </c>
      <c r="Y287" s="210"/>
      <c r="Z287" s="210"/>
      <c r="AA287" s="210"/>
      <c r="AB287" s="210"/>
      <c r="AC287" s="210"/>
      <c r="AD287" s="210"/>
      <c r="AE287" s="210"/>
      <c r="AF287" s="210"/>
      <c r="AG287" s="210" t="s">
        <v>497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17"/>
      <c r="B288" s="218"/>
      <c r="C288" s="255" t="s">
        <v>1315</v>
      </c>
      <c r="D288" s="247"/>
      <c r="E288" s="247"/>
      <c r="F288" s="247"/>
      <c r="G288" s="247"/>
      <c r="H288" s="219"/>
      <c r="I288" s="219"/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19"/>
      <c r="Y288" s="210"/>
      <c r="Z288" s="210"/>
      <c r="AA288" s="210"/>
      <c r="AB288" s="210"/>
      <c r="AC288" s="210"/>
      <c r="AD288" s="210"/>
      <c r="AE288" s="210"/>
      <c r="AF288" s="210"/>
      <c r="AG288" s="210" t="s">
        <v>371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5">
      <c r="A289" s="217"/>
      <c r="B289" s="218"/>
      <c r="C289" s="241" t="s">
        <v>1316</v>
      </c>
      <c r="D289" s="236"/>
      <c r="E289" s="236"/>
      <c r="F289" s="236"/>
      <c r="G289" s="236"/>
      <c r="H289" s="219"/>
      <c r="I289" s="219"/>
      <c r="J289" s="219"/>
      <c r="K289" s="219"/>
      <c r="L289" s="219"/>
      <c r="M289" s="219"/>
      <c r="N289" s="219"/>
      <c r="O289" s="219"/>
      <c r="P289" s="219"/>
      <c r="Q289" s="219"/>
      <c r="R289" s="219"/>
      <c r="S289" s="219"/>
      <c r="T289" s="219"/>
      <c r="U289" s="219"/>
      <c r="V289" s="219"/>
      <c r="W289" s="219"/>
      <c r="X289" s="219"/>
      <c r="Y289" s="210"/>
      <c r="Z289" s="210"/>
      <c r="AA289" s="210"/>
      <c r="AB289" s="210"/>
      <c r="AC289" s="210"/>
      <c r="AD289" s="210"/>
      <c r="AE289" s="210"/>
      <c r="AF289" s="210"/>
      <c r="AG289" s="210" t="s">
        <v>272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ht="20.399999999999999" outlineLevel="1" x14ac:dyDescent="0.25">
      <c r="A290" s="227">
        <v>59</v>
      </c>
      <c r="B290" s="228" t="s">
        <v>1317</v>
      </c>
      <c r="C290" s="239" t="s">
        <v>1318</v>
      </c>
      <c r="D290" s="229" t="s">
        <v>495</v>
      </c>
      <c r="E290" s="230">
        <v>363.26717000000002</v>
      </c>
      <c r="F290" s="231"/>
      <c r="G290" s="232">
        <f>ROUND(E290*F290,2)</f>
        <v>0</v>
      </c>
      <c r="H290" s="231"/>
      <c r="I290" s="232">
        <f>ROUND(E290*H290,2)</f>
        <v>0</v>
      </c>
      <c r="J290" s="231"/>
      <c r="K290" s="232">
        <f>ROUND(E290*J290,2)</f>
        <v>0</v>
      </c>
      <c r="L290" s="232">
        <v>21</v>
      </c>
      <c r="M290" s="232">
        <f>G290*(1+L290/100)</f>
        <v>0</v>
      </c>
      <c r="N290" s="232">
        <v>0</v>
      </c>
      <c r="O290" s="232">
        <f>ROUND(E290*N290,2)</f>
        <v>0</v>
      </c>
      <c r="P290" s="232">
        <v>0</v>
      </c>
      <c r="Q290" s="232">
        <f>ROUND(E290*P290,2)</f>
        <v>0</v>
      </c>
      <c r="R290" s="232" t="s">
        <v>636</v>
      </c>
      <c r="S290" s="232" t="s">
        <v>367</v>
      </c>
      <c r="T290" s="233" t="s">
        <v>367</v>
      </c>
      <c r="U290" s="219">
        <v>0.77339999999999998</v>
      </c>
      <c r="V290" s="219">
        <f>ROUND(E290*U290,2)</f>
        <v>280.95</v>
      </c>
      <c r="W290" s="219"/>
      <c r="X290" s="219" t="s">
        <v>496</v>
      </c>
      <c r="Y290" s="210"/>
      <c r="Z290" s="210"/>
      <c r="AA290" s="210"/>
      <c r="AB290" s="210"/>
      <c r="AC290" s="210"/>
      <c r="AD290" s="210"/>
      <c r="AE290" s="210"/>
      <c r="AF290" s="210"/>
      <c r="AG290" s="210" t="s">
        <v>497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5">
      <c r="A291" s="217"/>
      <c r="B291" s="218"/>
      <c r="C291" s="255" t="s">
        <v>1315</v>
      </c>
      <c r="D291" s="247"/>
      <c r="E291" s="247"/>
      <c r="F291" s="247"/>
      <c r="G291" s="247"/>
      <c r="H291" s="219"/>
      <c r="I291" s="219"/>
      <c r="J291" s="219"/>
      <c r="K291" s="219"/>
      <c r="L291" s="219"/>
      <c r="M291" s="219"/>
      <c r="N291" s="219"/>
      <c r="O291" s="219"/>
      <c r="P291" s="219"/>
      <c r="Q291" s="219"/>
      <c r="R291" s="219"/>
      <c r="S291" s="219"/>
      <c r="T291" s="219"/>
      <c r="U291" s="219"/>
      <c r="V291" s="219"/>
      <c r="W291" s="219"/>
      <c r="X291" s="21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371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x14ac:dyDescent="0.25">
      <c r="A292" s="3"/>
      <c r="B292" s="4"/>
      <c r="C292" s="242"/>
      <c r="D292" s="6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AE292">
        <v>15</v>
      </c>
      <c r="AF292">
        <v>21</v>
      </c>
      <c r="AG292" t="s">
        <v>250</v>
      </c>
    </row>
    <row r="293" spans="1:60" x14ac:dyDescent="0.25">
      <c r="A293" s="213"/>
      <c r="B293" s="214" t="s">
        <v>29</v>
      </c>
      <c r="C293" s="243"/>
      <c r="D293" s="215"/>
      <c r="E293" s="216"/>
      <c r="F293" s="216"/>
      <c r="G293" s="237">
        <f>G8+G15+G40+G65+G125+G162+G197+G204+G231+G276+G286</f>
        <v>0</v>
      </c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AE293">
        <f>SUMIF(L7:L291,AE292,G7:G291)</f>
        <v>0</v>
      </c>
      <c r="AF293">
        <f>SUMIF(L7:L291,AF292,G7:G291)</f>
        <v>0</v>
      </c>
      <c r="AG293" t="s">
        <v>340</v>
      </c>
    </row>
    <row r="294" spans="1:60" x14ac:dyDescent="0.25">
      <c r="C294" s="244"/>
      <c r="D294" s="10"/>
      <c r="AG294" t="s">
        <v>361</v>
      </c>
    </row>
    <row r="295" spans="1:60" x14ac:dyDescent="0.25">
      <c r="D295" s="10"/>
    </row>
    <row r="296" spans="1:60" x14ac:dyDescent="0.25">
      <c r="D296" s="10"/>
    </row>
    <row r="297" spans="1:60" x14ac:dyDescent="0.25">
      <c r="D297" s="10"/>
    </row>
    <row r="298" spans="1:60" x14ac:dyDescent="0.25">
      <c r="D298" s="10"/>
    </row>
    <row r="299" spans="1:60" x14ac:dyDescent="0.25">
      <c r="D299" s="10"/>
    </row>
    <row r="300" spans="1:60" x14ac:dyDescent="0.25">
      <c r="D300" s="10"/>
    </row>
    <row r="301" spans="1:60" x14ac:dyDescent="0.25">
      <c r="D301" s="10"/>
    </row>
    <row r="302" spans="1:60" x14ac:dyDescent="0.25">
      <c r="D302" s="10"/>
    </row>
    <row r="303" spans="1:60" x14ac:dyDescent="0.25">
      <c r="D303" s="10"/>
    </row>
    <row r="304" spans="1:60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AGMXrSkbnm315kWeboQK2GX9fAGriFMXtcG0VtJodtS0uVpQwNr4a9he7wPdT/5JQBvlIYANAEwZs3tsF1wZFA==" saltValue="VV31/URxel4EsAu9ORqbOg==" spinCount="100000" sheet="1"/>
  <mergeCells count="41">
    <mergeCell ref="C284:G284"/>
    <mergeCell ref="C285:G285"/>
    <mergeCell ref="C288:G288"/>
    <mergeCell ref="C289:G289"/>
    <mergeCell ref="C291:G291"/>
    <mergeCell ref="C243:G243"/>
    <mergeCell ref="C278:G278"/>
    <mergeCell ref="C279:G279"/>
    <mergeCell ref="C280:G280"/>
    <mergeCell ref="C281:G281"/>
    <mergeCell ref="C283:G283"/>
    <mergeCell ref="C199:G199"/>
    <mergeCell ref="C206:G206"/>
    <mergeCell ref="C210:G210"/>
    <mergeCell ref="C211:G211"/>
    <mergeCell ref="C233:G233"/>
    <mergeCell ref="C237:G237"/>
    <mergeCell ref="C76:G76"/>
    <mergeCell ref="C83:G83"/>
    <mergeCell ref="C133:G133"/>
    <mergeCell ref="C134:G134"/>
    <mergeCell ref="C141:G141"/>
    <mergeCell ref="C164:G164"/>
    <mergeCell ref="C49:G49"/>
    <mergeCell ref="C54:G54"/>
    <mergeCell ref="C57:G57"/>
    <mergeCell ref="C61:G61"/>
    <mergeCell ref="C67:G67"/>
    <mergeCell ref="C72:G72"/>
    <mergeCell ref="C17:G17"/>
    <mergeCell ref="C20:G20"/>
    <mergeCell ref="C27:G27"/>
    <mergeCell ref="C34:G34"/>
    <mergeCell ref="C42:G42"/>
    <mergeCell ref="C45:G45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88</v>
      </c>
      <c r="C3" s="199" t="s">
        <v>89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88</v>
      </c>
      <c r="C4" s="202" t="s">
        <v>89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126</v>
      </c>
      <c r="C8" s="238" t="s">
        <v>127</v>
      </c>
      <c r="D8" s="223"/>
      <c r="E8" s="224"/>
      <c r="F8" s="225"/>
      <c r="G8" s="225">
        <f>SUMIF(AG9:AG14,"&lt;&gt;NOR",G9:G14)</f>
        <v>0</v>
      </c>
      <c r="H8" s="225"/>
      <c r="I8" s="225">
        <f>SUM(I9:I14)</f>
        <v>0</v>
      </c>
      <c r="J8" s="225"/>
      <c r="K8" s="225">
        <f>SUM(K9:K14)</f>
        <v>0</v>
      </c>
      <c r="L8" s="225"/>
      <c r="M8" s="225">
        <f>SUM(M9:M14)</f>
        <v>0</v>
      </c>
      <c r="N8" s="225"/>
      <c r="O8" s="225">
        <f>SUM(O9:O14)</f>
        <v>0</v>
      </c>
      <c r="P8" s="225"/>
      <c r="Q8" s="225">
        <f>SUM(Q9:Q14)</f>
        <v>0</v>
      </c>
      <c r="R8" s="225"/>
      <c r="S8" s="225"/>
      <c r="T8" s="226"/>
      <c r="U8" s="220"/>
      <c r="V8" s="220">
        <f>SUM(V9:V14)</f>
        <v>87.7</v>
      </c>
      <c r="W8" s="220"/>
      <c r="X8" s="220"/>
      <c r="AG8" t="s">
        <v>264</v>
      </c>
    </row>
    <row r="9" spans="1:60" ht="20.399999999999999" outlineLevel="1" x14ac:dyDescent="0.25">
      <c r="A9" s="227">
        <v>1</v>
      </c>
      <c r="B9" s="228" t="s">
        <v>376</v>
      </c>
      <c r="C9" s="239" t="s">
        <v>377</v>
      </c>
      <c r="D9" s="229" t="s">
        <v>378</v>
      </c>
      <c r="E9" s="230">
        <v>432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366</v>
      </c>
      <c r="S9" s="232" t="s">
        <v>367</v>
      </c>
      <c r="T9" s="233" t="s">
        <v>367</v>
      </c>
      <c r="U9" s="219">
        <v>0.20300000000000001</v>
      </c>
      <c r="V9" s="219">
        <f>ROUND(E9*U9,2)</f>
        <v>87.7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55" t="s">
        <v>379</v>
      </c>
      <c r="D10" s="247"/>
      <c r="E10" s="247"/>
      <c r="F10" s="247"/>
      <c r="G10" s="247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371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4" t="str">
        <f>C10</f>
        <v>na vzdálenost od hladiny vody v jímce po výšku roviny proložené osou nejvyššího bodu výtlačného potrubí. Včetně odpadní potrubí v délce do 20 m.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56" t="s">
        <v>1513</v>
      </c>
      <c r="D11" s="245"/>
      <c r="E11" s="246">
        <v>432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381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0.399999999999999" outlineLevel="1" x14ac:dyDescent="0.25">
      <c r="A12" s="227">
        <v>2</v>
      </c>
      <c r="B12" s="228" t="s">
        <v>382</v>
      </c>
      <c r="C12" s="239" t="s">
        <v>383</v>
      </c>
      <c r="D12" s="229" t="s">
        <v>384</v>
      </c>
      <c r="E12" s="230">
        <v>18</v>
      </c>
      <c r="F12" s="231"/>
      <c r="G12" s="232">
        <f>ROUND(E12*F12,2)</f>
        <v>0</v>
      </c>
      <c r="H12" s="231"/>
      <c r="I12" s="232">
        <f>ROUND(E12*H12,2)</f>
        <v>0</v>
      </c>
      <c r="J12" s="231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 t="s">
        <v>366</v>
      </c>
      <c r="S12" s="232" t="s">
        <v>367</v>
      </c>
      <c r="T12" s="233" t="s">
        <v>367</v>
      </c>
      <c r="U12" s="219">
        <v>0</v>
      </c>
      <c r="V12" s="219">
        <f>ROUND(E12*U12,2)</f>
        <v>0</v>
      </c>
      <c r="W12" s="219"/>
      <c r="X12" s="219" t="s">
        <v>368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374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1" outlineLevel="1" x14ac:dyDescent="0.25">
      <c r="A13" s="217"/>
      <c r="B13" s="218"/>
      <c r="C13" s="255" t="s">
        <v>385</v>
      </c>
      <c r="D13" s="247"/>
      <c r="E13" s="247"/>
      <c r="F13" s="247"/>
      <c r="G13" s="247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371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34" t="str">
        <f>C13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56" t="s">
        <v>138</v>
      </c>
      <c r="D14" s="245"/>
      <c r="E14" s="246">
        <v>18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381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5">
      <c r="A15" s="221" t="s">
        <v>263</v>
      </c>
      <c r="B15" s="222" t="s">
        <v>130</v>
      </c>
      <c r="C15" s="238" t="s">
        <v>131</v>
      </c>
      <c r="D15" s="223"/>
      <c r="E15" s="224"/>
      <c r="F15" s="225"/>
      <c r="G15" s="225">
        <f>SUMIF(AG16:AG30,"&lt;&gt;NOR",G16:G30)</f>
        <v>0</v>
      </c>
      <c r="H15" s="225"/>
      <c r="I15" s="225">
        <f>SUM(I16:I30)</f>
        <v>0</v>
      </c>
      <c r="J15" s="225"/>
      <c r="K15" s="225">
        <f>SUM(K16:K30)</f>
        <v>0</v>
      </c>
      <c r="L15" s="225"/>
      <c r="M15" s="225">
        <f>SUM(M16:M30)</f>
        <v>0</v>
      </c>
      <c r="N15" s="225"/>
      <c r="O15" s="225">
        <f>SUM(O16:O30)</f>
        <v>0</v>
      </c>
      <c r="P15" s="225"/>
      <c r="Q15" s="225">
        <f>SUM(Q16:Q30)</f>
        <v>0</v>
      </c>
      <c r="R15" s="225"/>
      <c r="S15" s="225"/>
      <c r="T15" s="226"/>
      <c r="U15" s="220"/>
      <c r="V15" s="220">
        <f>SUM(V16:V30)</f>
        <v>202</v>
      </c>
      <c r="W15" s="220"/>
      <c r="X15" s="220"/>
      <c r="AG15" t="s">
        <v>264</v>
      </c>
    </row>
    <row r="16" spans="1:60" outlineLevel="1" x14ac:dyDescent="0.25">
      <c r="A16" s="227">
        <v>3</v>
      </c>
      <c r="B16" s="228" t="s">
        <v>392</v>
      </c>
      <c r="C16" s="239" t="s">
        <v>393</v>
      </c>
      <c r="D16" s="229" t="s">
        <v>389</v>
      </c>
      <c r="E16" s="230">
        <v>15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 t="s">
        <v>366</v>
      </c>
      <c r="S16" s="232" t="s">
        <v>367</v>
      </c>
      <c r="T16" s="233" t="s">
        <v>367</v>
      </c>
      <c r="U16" s="219">
        <v>1.7629999999999999</v>
      </c>
      <c r="V16" s="219">
        <f>ROUND(E16*U16,2)</f>
        <v>26.45</v>
      </c>
      <c r="W16" s="219"/>
      <c r="X16" s="219" t="s">
        <v>368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374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55" t="s">
        <v>394</v>
      </c>
      <c r="D17" s="247"/>
      <c r="E17" s="247"/>
      <c r="F17" s="247"/>
      <c r="G17" s="247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371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34" t="str">
        <f>C17</f>
        <v>Příplatek k cenám hloubených vykopávek za ztížení vykopávky v blízkosti podzemního vedení nebo výbušnin pro jakoukoliv třídu horniny.</v>
      </c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7"/>
      <c r="B18" s="218"/>
      <c r="C18" s="256" t="s">
        <v>1514</v>
      </c>
      <c r="D18" s="245"/>
      <c r="E18" s="246">
        <v>15</v>
      </c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381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27">
        <v>4</v>
      </c>
      <c r="B19" s="228" t="s">
        <v>559</v>
      </c>
      <c r="C19" s="239" t="s">
        <v>560</v>
      </c>
      <c r="D19" s="229" t="s">
        <v>389</v>
      </c>
      <c r="E19" s="230">
        <v>251.14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 t="s">
        <v>366</v>
      </c>
      <c r="S19" s="232" t="s">
        <v>367</v>
      </c>
      <c r="T19" s="233" t="s">
        <v>367</v>
      </c>
      <c r="U19" s="219">
        <v>0.25900000000000001</v>
      </c>
      <c r="V19" s="219">
        <f>ROUND(E19*U19,2)</f>
        <v>65.05</v>
      </c>
      <c r="W19" s="219"/>
      <c r="X19" s="219" t="s">
        <v>368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374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1" outlineLevel="1" x14ac:dyDescent="0.25">
      <c r="A20" s="217"/>
      <c r="B20" s="218"/>
      <c r="C20" s="255" t="s">
        <v>561</v>
      </c>
      <c r="D20" s="247"/>
      <c r="E20" s="247"/>
      <c r="F20" s="247"/>
      <c r="G20" s="247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371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34" t="str">
        <f>C20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56" t="s">
        <v>1515</v>
      </c>
      <c r="D21" s="245"/>
      <c r="E21" s="246">
        <v>13.61</v>
      </c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381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56" t="s">
        <v>1516</v>
      </c>
      <c r="D22" s="245"/>
      <c r="E22" s="246">
        <v>237.53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381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27">
        <v>5</v>
      </c>
      <c r="B23" s="228" t="s">
        <v>563</v>
      </c>
      <c r="C23" s="239" t="s">
        <v>564</v>
      </c>
      <c r="D23" s="229" t="s">
        <v>389</v>
      </c>
      <c r="E23" s="230">
        <v>251.14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21</v>
      </c>
      <c r="M23" s="232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2" t="s">
        <v>366</v>
      </c>
      <c r="S23" s="232" t="s">
        <v>367</v>
      </c>
      <c r="T23" s="233" t="s">
        <v>367</v>
      </c>
      <c r="U23" s="219">
        <v>0.107</v>
      </c>
      <c r="V23" s="219">
        <f>ROUND(E23*U23,2)</f>
        <v>26.87</v>
      </c>
      <c r="W23" s="219"/>
      <c r="X23" s="219" t="s">
        <v>368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374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1" outlineLevel="1" x14ac:dyDescent="0.25">
      <c r="A24" s="217"/>
      <c r="B24" s="218"/>
      <c r="C24" s="255" t="s">
        <v>561</v>
      </c>
      <c r="D24" s="247"/>
      <c r="E24" s="247"/>
      <c r="F24" s="247"/>
      <c r="G24" s="247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371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34" t="str">
        <f>C24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7"/>
      <c r="B25" s="218"/>
      <c r="C25" s="256" t="s">
        <v>1515</v>
      </c>
      <c r="D25" s="245"/>
      <c r="E25" s="246">
        <v>13.61</v>
      </c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381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56" t="s">
        <v>1516</v>
      </c>
      <c r="D26" s="245"/>
      <c r="E26" s="246">
        <v>237.53</v>
      </c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381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27">
        <v>6</v>
      </c>
      <c r="B27" s="228" t="s">
        <v>565</v>
      </c>
      <c r="C27" s="239" t="s">
        <v>566</v>
      </c>
      <c r="D27" s="229" t="s">
        <v>389</v>
      </c>
      <c r="E27" s="230">
        <v>251.14</v>
      </c>
      <c r="F27" s="231"/>
      <c r="G27" s="232">
        <f>ROUND(E27*F27,2)</f>
        <v>0</v>
      </c>
      <c r="H27" s="231"/>
      <c r="I27" s="232">
        <f>ROUND(E27*H27,2)</f>
        <v>0</v>
      </c>
      <c r="J27" s="231"/>
      <c r="K27" s="232">
        <f>ROUND(E27*J27,2)</f>
        <v>0</v>
      </c>
      <c r="L27" s="232">
        <v>21</v>
      </c>
      <c r="M27" s="232">
        <f>G27*(1+L27/100)</f>
        <v>0</v>
      </c>
      <c r="N27" s="232">
        <v>0</v>
      </c>
      <c r="O27" s="232">
        <f>ROUND(E27*N27,2)</f>
        <v>0</v>
      </c>
      <c r="P27" s="232">
        <v>0</v>
      </c>
      <c r="Q27" s="232">
        <f>ROUND(E27*P27,2)</f>
        <v>0</v>
      </c>
      <c r="R27" s="232" t="s">
        <v>366</v>
      </c>
      <c r="S27" s="232" t="s">
        <v>367</v>
      </c>
      <c r="T27" s="233" t="s">
        <v>367</v>
      </c>
      <c r="U27" s="219">
        <v>0.33300000000000002</v>
      </c>
      <c r="V27" s="219">
        <f>ROUND(E27*U27,2)</f>
        <v>83.63</v>
      </c>
      <c r="W27" s="219"/>
      <c r="X27" s="219" t="s">
        <v>368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374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1" outlineLevel="1" x14ac:dyDescent="0.25">
      <c r="A28" s="217"/>
      <c r="B28" s="218"/>
      <c r="C28" s="255" t="s">
        <v>561</v>
      </c>
      <c r="D28" s="247"/>
      <c r="E28" s="247"/>
      <c r="F28" s="247"/>
      <c r="G28" s="247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371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34" t="str">
        <f>C28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7"/>
      <c r="B29" s="218"/>
      <c r="C29" s="256" t="s">
        <v>1515</v>
      </c>
      <c r="D29" s="245"/>
      <c r="E29" s="246">
        <v>13.61</v>
      </c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381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7"/>
      <c r="B30" s="218"/>
      <c r="C30" s="256" t="s">
        <v>1516</v>
      </c>
      <c r="D30" s="245"/>
      <c r="E30" s="246">
        <v>237.53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381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5">
      <c r="A31" s="221" t="s">
        <v>263</v>
      </c>
      <c r="B31" s="222" t="s">
        <v>132</v>
      </c>
      <c r="C31" s="238" t="s">
        <v>133</v>
      </c>
      <c r="D31" s="223"/>
      <c r="E31" s="224"/>
      <c r="F31" s="225"/>
      <c r="G31" s="225">
        <f>SUMIF(AG32:AG43,"&lt;&gt;NOR",G32:G43)</f>
        <v>0</v>
      </c>
      <c r="H31" s="225"/>
      <c r="I31" s="225">
        <f>SUM(I32:I43)</f>
        <v>0</v>
      </c>
      <c r="J31" s="225"/>
      <c r="K31" s="225">
        <f>SUM(K32:K43)</f>
        <v>0</v>
      </c>
      <c r="L31" s="225"/>
      <c r="M31" s="225">
        <f>SUM(M32:M43)</f>
        <v>0</v>
      </c>
      <c r="N31" s="225"/>
      <c r="O31" s="225">
        <f>SUM(O32:O43)</f>
        <v>0.88</v>
      </c>
      <c r="P31" s="225"/>
      <c r="Q31" s="225">
        <f>SUM(Q32:Q43)</f>
        <v>0</v>
      </c>
      <c r="R31" s="225"/>
      <c r="S31" s="225"/>
      <c r="T31" s="226"/>
      <c r="U31" s="220"/>
      <c r="V31" s="220">
        <f>SUM(V32:V43)</f>
        <v>325.77</v>
      </c>
      <c r="W31" s="220"/>
      <c r="X31" s="220"/>
      <c r="AG31" t="s">
        <v>264</v>
      </c>
    </row>
    <row r="32" spans="1:60" outlineLevel="1" x14ac:dyDescent="0.25">
      <c r="A32" s="227">
        <v>7</v>
      </c>
      <c r="B32" s="228" t="s">
        <v>1171</v>
      </c>
      <c r="C32" s="239" t="s">
        <v>1172</v>
      </c>
      <c r="D32" s="229" t="s">
        <v>458</v>
      </c>
      <c r="E32" s="230">
        <v>57.6</v>
      </c>
      <c r="F32" s="231"/>
      <c r="G32" s="232">
        <f>ROUND(E32*F32,2)</f>
        <v>0</v>
      </c>
      <c r="H32" s="231"/>
      <c r="I32" s="232">
        <f>ROUND(E32*H32,2)</f>
        <v>0</v>
      </c>
      <c r="J32" s="231"/>
      <c r="K32" s="232">
        <f>ROUND(E32*J32,2)</f>
        <v>0</v>
      </c>
      <c r="L32" s="232">
        <v>21</v>
      </c>
      <c r="M32" s="232">
        <f>G32*(1+L32/100)</f>
        <v>0</v>
      </c>
      <c r="N32" s="232">
        <v>8.5999999999999998E-4</v>
      </c>
      <c r="O32" s="232">
        <f>ROUND(E32*N32,2)</f>
        <v>0.05</v>
      </c>
      <c r="P32" s="232">
        <v>0</v>
      </c>
      <c r="Q32" s="232">
        <f>ROUND(E32*P32,2)</f>
        <v>0</v>
      </c>
      <c r="R32" s="232" t="s">
        <v>366</v>
      </c>
      <c r="S32" s="232" t="s">
        <v>367</v>
      </c>
      <c r="T32" s="233" t="s">
        <v>367</v>
      </c>
      <c r="U32" s="219">
        <v>0.47899999999999998</v>
      </c>
      <c r="V32" s="219">
        <f>ROUND(E32*U32,2)</f>
        <v>27.59</v>
      </c>
      <c r="W32" s="219"/>
      <c r="X32" s="219" t="s">
        <v>368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374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7"/>
      <c r="B33" s="218"/>
      <c r="C33" s="255" t="s">
        <v>579</v>
      </c>
      <c r="D33" s="247"/>
      <c r="E33" s="247"/>
      <c r="F33" s="247"/>
      <c r="G33" s="247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371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7"/>
      <c r="B34" s="218"/>
      <c r="C34" s="256" t="s">
        <v>1394</v>
      </c>
      <c r="D34" s="245"/>
      <c r="E34" s="246">
        <v>57.6</v>
      </c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381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27">
        <v>8</v>
      </c>
      <c r="B35" s="228" t="s">
        <v>1174</v>
      </c>
      <c r="C35" s="239" t="s">
        <v>1175</v>
      </c>
      <c r="D35" s="229" t="s">
        <v>458</v>
      </c>
      <c r="E35" s="230">
        <v>413.22399999999999</v>
      </c>
      <c r="F35" s="231"/>
      <c r="G35" s="232">
        <f>ROUND(E35*F35,2)</f>
        <v>0</v>
      </c>
      <c r="H35" s="231"/>
      <c r="I35" s="232">
        <f>ROUND(E35*H35,2)</f>
        <v>0</v>
      </c>
      <c r="J35" s="231"/>
      <c r="K35" s="232">
        <f>ROUND(E35*J35,2)</f>
        <v>0</v>
      </c>
      <c r="L35" s="232">
        <v>21</v>
      </c>
      <c r="M35" s="232">
        <f>G35*(1+L35/100)</f>
        <v>0</v>
      </c>
      <c r="N35" s="232">
        <v>2.0200000000000001E-3</v>
      </c>
      <c r="O35" s="232">
        <f>ROUND(E35*N35,2)</f>
        <v>0.83</v>
      </c>
      <c r="P35" s="232">
        <v>0</v>
      </c>
      <c r="Q35" s="232">
        <f>ROUND(E35*P35,2)</f>
        <v>0</v>
      </c>
      <c r="R35" s="232" t="s">
        <v>366</v>
      </c>
      <c r="S35" s="232" t="s">
        <v>367</v>
      </c>
      <c r="T35" s="233" t="s">
        <v>367</v>
      </c>
      <c r="U35" s="219">
        <v>0.45800000000000002</v>
      </c>
      <c r="V35" s="219">
        <f>ROUND(E35*U35,2)</f>
        <v>189.26</v>
      </c>
      <c r="W35" s="219"/>
      <c r="X35" s="219" t="s">
        <v>368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374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7"/>
      <c r="B36" s="218"/>
      <c r="C36" s="255" t="s">
        <v>579</v>
      </c>
      <c r="D36" s="247"/>
      <c r="E36" s="247"/>
      <c r="F36" s="247"/>
      <c r="G36" s="247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371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56" t="s">
        <v>1517</v>
      </c>
      <c r="D37" s="245"/>
      <c r="E37" s="246">
        <v>413.22399999999999</v>
      </c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381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27">
        <v>9</v>
      </c>
      <c r="B38" s="228" t="s">
        <v>1177</v>
      </c>
      <c r="C38" s="239" t="s">
        <v>1178</v>
      </c>
      <c r="D38" s="229" t="s">
        <v>458</v>
      </c>
      <c r="E38" s="230">
        <v>57.6</v>
      </c>
      <c r="F38" s="231"/>
      <c r="G38" s="232">
        <f>ROUND(E38*F38,2)</f>
        <v>0</v>
      </c>
      <c r="H38" s="231"/>
      <c r="I38" s="232">
        <f>ROUND(E38*H38,2)</f>
        <v>0</v>
      </c>
      <c r="J38" s="231"/>
      <c r="K38" s="232">
        <f>ROUND(E38*J38,2)</f>
        <v>0</v>
      </c>
      <c r="L38" s="232">
        <v>21</v>
      </c>
      <c r="M38" s="232">
        <f>G38*(1+L38/100)</f>
        <v>0</v>
      </c>
      <c r="N38" s="232">
        <v>0</v>
      </c>
      <c r="O38" s="232">
        <f>ROUND(E38*N38,2)</f>
        <v>0</v>
      </c>
      <c r="P38" s="232">
        <v>0</v>
      </c>
      <c r="Q38" s="232">
        <f>ROUND(E38*P38,2)</f>
        <v>0</v>
      </c>
      <c r="R38" s="232" t="s">
        <v>366</v>
      </c>
      <c r="S38" s="232" t="s">
        <v>367</v>
      </c>
      <c r="T38" s="233" t="s">
        <v>367</v>
      </c>
      <c r="U38" s="219">
        <v>0.32700000000000001</v>
      </c>
      <c r="V38" s="219">
        <f>ROUND(E38*U38,2)</f>
        <v>18.84</v>
      </c>
      <c r="W38" s="219"/>
      <c r="X38" s="219" t="s">
        <v>368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374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7"/>
      <c r="B39" s="218"/>
      <c r="C39" s="255" t="s">
        <v>585</v>
      </c>
      <c r="D39" s="247"/>
      <c r="E39" s="247"/>
      <c r="F39" s="247"/>
      <c r="G39" s="247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371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7"/>
      <c r="B40" s="218"/>
      <c r="C40" s="256" t="s">
        <v>1394</v>
      </c>
      <c r="D40" s="245"/>
      <c r="E40" s="246">
        <v>57.6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381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>
        <v>10</v>
      </c>
      <c r="B41" s="228" t="s">
        <v>1179</v>
      </c>
      <c r="C41" s="239" t="s">
        <v>1180</v>
      </c>
      <c r="D41" s="229" t="s">
        <v>458</v>
      </c>
      <c r="E41" s="230">
        <v>413.22399999999999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 t="s">
        <v>366</v>
      </c>
      <c r="S41" s="232" t="s">
        <v>367</v>
      </c>
      <c r="T41" s="233" t="s">
        <v>367</v>
      </c>
      <c r="U41" s="219">
        <v>0.218</v>
      </c>
      <c r="V41" s="219">
        <f>ROUND(E41*U41,2)</f>
        <v>90.08</v>
      </c>
      <c r="W41" s="219"/>
      <c r="X41" s="219" t="s">
        <v>368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374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7"/>
      <c r="B42" s="218"/>
      <c r="C42" s="255" t="s">
        <v>585</v>
      </c>
      <c r="D42" s="247"/>
      <c r="E42" s="247"/>
      <c r="F42" s="247"/>
      <c r="G42" s="247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371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7"/>
      <c r="B43" s="218"/>
      <c r="C43" s="256" t="s">
        <v>1517</v>
      </c>
      <c r="D43" s="245"/>
      <c r="E43" s="246">
        <v>413.22399999999999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381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x14ac:dyDescent="0.25">
      <c r="A44" s="221" t="s">
        <v>263</v>
      </c>
      <c r="B44" s="222" t="s">
        <v>134</v>
      </c>
      <c r="C44" s="238" t="s">
        <v>135</v>
      </c>
      <c r="D44" s="223"/>
      <c r="E44" s="224"/>
      <c r="F44" s="225"/>
      <c r="G44" s="225">
        <f>SUMIF(AG45:AG76,"&lt;&gt;NOR",G45:G76)</f>
        <v>0</v>
      </c>
      <c r="H44" s="225"/>
      <c r="I44" s="225">
        <f>SUM(I45:I76)</f>
        <v>0</v>
      </c>
      <c r="J44" s="225"/>
      <c r="K44" s="225">
        <f>SUM(K45:K76)</f>
        <v>0</v>
      </c>
      <c r="L44" s="225"/>
      <c r="M44" s="225">
        <f>SUM(M45:M76)</f>
        <v>0</v>
      </c>
      <c r="N44" s="225"/>
      <c r="O44" s="225">
        <f>SUM(O45:O76)</f>
        <v>0</v>
      </c>
      <c r="P44" s="225"/>
      <c r="Q44" s="225">
        <f>SUM(Q45:Q76)</f>
        <v>0</v>
      </c>
      <c r="R44" s="225"/>
      <c r="S44" s="225"/>
      <c r="T44" s="226"/>
      <c r="U44" s="220"/>
      <c r="V44" s="220">
        <f>SUM(V45:V76)</f>
        <v>37.54</v>
      </c>
      <c r="W44" s="220"/>
      <c r="X44" s="220"/>
      <c r="AG44" t="s">
        <v>264</v>
      </c>
    </row>
    <row r="45" spans="1:60" outlineLevel="1" x14ac:dyDescent="0.25">
      <c r="A45" s="227">
        <v>11</v>
      </c>
      <c r="B45" s="228" t="s">
        <v>1181</v>
      </c>
      <c r="C45" s="239" t="s">
        <v>1182</v>
      </c>
      <c r="D45" s="229" t="s">
        <v>389</v>
      </c>
      <c r="E45" s="230">
        <v>0.81659999999999999</v>
      </c>
      <c r="F45" s="231"/>
      <c r="G45" s="232">
        <f>ROUND(E45*F45,2)</f>
        <v>0</v>
      </c>
      <c r="H45" s="231"/>
      <c r="I45" s="232">
        <f>ROUND(E45*H45,2)</f>
        <v>0</v>
      </c>
      <c r="J45" s="231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 t="s">
        <v>366</v>
      </c>
      <c r="S45" s="232" t="s">
        <v>367</v>
      </c>
      <c r="T45" s="233" t="s">
        <v>367</v>
      </c>
      <c r="U45" s="219">
        <v>0.51900000000000002</v>
      </c>
      <c r="V45" s="219">
        <f>ROUND(E45*U45,2)</f>
        <v>0.42</v>
      </c>
      <c r="W45" s="219"/>
      <c r="X45" s="219" t="s">
        <v>368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374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7"/>
      <c r="B46" s="218"/>
      <c r="C46" s="255" t="s">
        <v>414</v>
      </c>
      <c r="D46" s="247"/>
      <c r="E46" s="247"/>
      <c r="F46" s="247"/>
      <c r="G46" s="247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371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34" t="str">
        <f>C46</f>
        <v>bez naložení do dopravní nádoby, ale s vyprázdněním dopravní nádoby na hromadu nebo na dopravní prostředek,</v>
      </c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7"/>
      <c r="B47" s="218"/>
      <c r="C47" s="256" t="s">
        <v>1518</v>
      </c>
      <c r="D47" s="245"/>
      <c r="E47" s="246">
        <v>0.82</v>
      </c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381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27">
        <v>12</v>
      </c>
      <c r="B48" s="228" t="s">
        <v>416</v>
      </c>
      <c r="C48" s="239" t="s">
        <v>417</v>
      </c>
      <c r="D48" s="229" t="s">
        <v>389</v>
      </c>
      <c r="E48" s="230">
        <v>19.002400000000002</v>
      </c>
      <c r="F48" s="231"/>
      <c r="G48" s="232">
        <f>ROUND(E48*F48,2)</f>
        <v>0</v>
      </c>
      <c r="H48" s="231"/>
      <c r="I48" s="232">
        <f>ROUND(E48*H48,2)</f>
        <v>0</v>
      </c>
      <c r="J48" s="231"/>
      <c r="K48" s="232">
        <f>ROUND(E48*J48,2)</f>
        <v>0</v>
      </c>
      <c r="L48" s="232">
        <v>21</v>
      </c>
      <c r="M48" s="232">
        <f>G48*(1+L48/100)</f>
        <v>0</v>
      </c>
      <c r="N48" s="232">
        <v>0</v>
      </c>
      <c r="O48" s="232">
        <f>ROUND(E48*N48,2)</f>
        <v>0</v>
      </c>
      <c r="P48" s="232">
        <v>0</v>
      </c>
      <c r="Q48" s="232">
        <f>ROUND(E48*P48,2)</f>
        <v>0</v>
      </c>
      <c r="R48" s="232" t="s">
        <v>366</v>
      </c>
      <c r="S48" s="232" t="s">
        <v>367</v>
      </c>
      <c r="T48" s="233" t="s">
        <v>367</v>
      </c>
      <c r="U48" s="219">
        <v>0.626</v>
      </c>
      <c r="V48" s="219">
        <f>ROUND(E48*U48,2)</f>
        <v>11.9</v>
      </c>
      <c r="W48" s="219"/>
      <c r="X48" s="219" t="s">
        <v>368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374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7"/>
      <c r="B49" s="218"/>
      <c r="C49" s="255" t="s">
        <v>414</v>
      </c>
      <c r="D49" s="247"/>
      <c r="E49" s="247"/>
      <c r="F49" s="247"/>
      <c r="G49" s="247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371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34" t="str">
        <f>C49</f>
        <v>bez naložení do dopravní nádoby, ale s vyprázdněním dopravní nádoby na hromadu nebo na dopravní prostředek,</v>
      </c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7"/>
      <c r="B50" s="218"/>
      <c r="C50" s="256" t="s">
        <v>1519</v>
      </c>
      <c r="D50" s="245"/>
      <c r="E50" s="246">
        <v>19</v>
      </c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381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27">
        <v>13</v>
      </c>
      <c r="B51" s="228" t="s">
        <v>422</v>
      </c>
      <c r="C51" s="239" t="s">
        <v>423</v>
      </c>
      <c r="D51" s="229" t="s">
        <v>389</v>
      </c>
      <c r="E51" s="230">
        <v>615.62</v>
      </c>
      <c r="F51" s="231"/>
      <c r="G51" s="232">
        <f>ROUND(E51*F51,2)</f>
        <v>0</v>
      </c>
      <c r="H51" s="231"/>
      <c r="I51" s="232">
        <f>ROUND(E51*H51,2)</f>
        <v>0</v>
      </c>
      <c r="J51" s="231"/>
      <c r="K51" s="232">
        <f>ROUND(E51*J51,2)</f>
        <v>0</v>
      </c>
      <c r="L51" s="232">
        <v>21</v>
      </c>
      <c r="M51" s="232">
        <f>G51*(1+L51/100)</f>
        <v>0</v>
      </c>
      <c r="N51" s="232">
        <v>0</v>
      </c>
      <c r="O51" s="232">
        <f>ROUND(E51*N51,2)</f>
        <v>0</v>
      </c>
      <c r="P51" s="232">
        <v>0</v>
      </c>
      <c r="Q51" s="232">
        <f>ROUND(E51*P51,2)</f>
        <v>0</v>
      </c>
      <c r="R51" s="232" t="s">
        <v>366</v>
      </c>
      <c r="S51" s="232" t="s">
        <v>367</v>
      </c>
      <c r="T51" s="233" t="s">
        <v>367</v>
      </c>
      <c r="U51" s="219">
        <v>1.0999999999999999E-2</v>
      </c>
      <c r="V51" s="219">
        <f>ROUND(E51*U51,2)</f>
        <v>6.77</v>
      </c>
      <c r="W51" s="219"/>
      <c r="X51" s="219" t="s">
        <v>368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369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7"/>
      <c r="B52" s="218"/>
      <c r="C52" s="255" t="s">
        <v>424</v>
      </c>
      <c r="D52" s="247"/>
      <c r="E52" s="247"/>
      <c r="F52" s="247"/>
      <c r="G52" s="247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371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7"/>
      <c r="B53" s="218"/>
      <c r="C53" s="256" t="s">
        <v>1520</v>
      </c>
      <c r="D53" s="245"/>
      <c r="E53" s="246">
        <v>41.08</v>
      </c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381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7"/>
      <c r="B54" s="218"/>
      <c r="C54" s="256" t="s">
        <v>1521</v>
      </c>
      <c r="D54" s="245"/>
      <c r="E54" s="246">
        <v>574.54</v>
      </c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381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27">
        <v>14</v>
      </c>
      <c r="B55" s="228" t="s">
        <v>428</v>
      </c>
      <c r="C55" s="239" t="s">
        <v>429</v>
      </c>
      <c r="D55" s="229" t="s">
        <v>389</v>
      </c>
      <c r="E55" s="230">
        <v>194.47</v>
      </c>
      <c r="F55" s="231"/>
      <c r="G55" s="232">
        <f>ROUND(E55*F55,2)</f>
        <v>0</v>
      </c>
      <c r="H55" s="231"/>
      <c r="I55" s="232">
        <f>ROUND(E55*H55,2)</f>
        <v>0</v>
      </c>
      <c r="J55" s="231"/>
      <c r="K55" s="232">
        <f>ROUND(E55*J55,2)</f>
        <v>0</v>
      </c>
      <c r="L55" s="232">
        <v>21</v>
      </c>
      <c r="M55" s="232">
        <f>G55*(1+L55/100)</f>
        <v>0</v>
      </c>
      <c r="N55" s="232">
        <v>0</v>
      </c>
      <c r="O55" s="232">
        <f>ROUND(E55*N55,2)</f>
        <v>0</v>
      </c>
      <c r="P55" s="232">
        <v>0</v>
      </c>
      <c r="Q55" s="232">
        <f>ROUND(E55*P55,2)</f>
        <v>0</v>
      </c>
      <c r="R55" s="232" t="s">
        <v>366</v>
      </c>
      <c r="S55" s="232" t="s">
        <v>367</v>
      </c>
      <c r="T55" s="233" t="s">
        <v>367</v>
      </c>
      <c r="U55" s="219">
        <v>1.0999999999999999E-2</v>
      </c>
      <c r="V55" s="219">
        <f>ROUND(E55*U55,2)</f>
        <v>2.14</v>
      </c>
      <c r="W55" s="219"/>
      <c r="X55" s="219" t="s">
        <v>368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374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7"/>
      <c r="B56" s="218"/>
      <c r="C56" s="255" t="s">
        <v>424</v>
      </c>
      <c r="D56" s="247"/>
      <c r="E56" s="247"/>
      <c r="F56" s="247"/>
      <c r="G56" s="247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371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7"/>
      <c r="B57" s="218"/>
      <c r="C57" s="256" t="s">
        <v>1522</v>
      </c>
      <c r="D57" s="245"/>
      <c r="E57" s="246">
        <v>27.22</v>
      </c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381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7"/>
      <c r="B58" s="218"/>
      <c r="C58" s="256" t="s">
        <v>1523</v>
      </c>
      <c r="D58" s="245"/>
      <c r="E58" s="246">
        <v>475.06</v>
      </c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381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7"/>
      <c r="B59" s="218"/>
      <c r="C59" s="256" t="s">
        <v>1185</v>
      </c>
      <c r="D59" s="245"/>
      <c r="E59" s="246"/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381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7"/>
      <c r="B60" s="218"/>
      <c r="C60" s="256" t="s">
        <v>1524</v>
      </c>
      <c r="D60" s="245"/>
      <c r="E60" s="246">
        <v>-20.54</v>
      </c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381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7"/>
      <c r="B61" s="218"/>
      <c r="C61" s="256" t="s">
        <v>1525</v>
      </c>
      <c r="D61" s="245"/>
      <c r="E61" s="246">
        <v>-287.27</v>
      </c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381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0.399999999999999" outlineLevel="1" x14ac:dyDescent="0.25">
      <c r="A62" s="227">
        <v>15</v>
      </c>
      <c r="B62" s="228" t="s">
        <v>442</v>
      </c>
      <c r="C62" s="239" t="s">
        <v>443</v>
      </c>
      <c r="D62" s="229" t="s">
        <v>389</v>
      </c>
      <c r="E62" s="230">
        <v>307.81</v>
      </c>
      <c r="F62" s="231"/>
      <c r="G62" s="232">
        <f>ROUND(E62*F62,2)</f>
        <v>0</v>
      </c>
      <c r="H62" s="231"/>
      <c r="I62" s="232">
        <f>ROUND(E62*H62,2)</f>
        <v>0</v>
      </c>
      <c r="J62" s="231"/>
      <c r="K62" s="232">
        <f>ROUND(E62*J62,2)</f>
        <v>0</v>
      </c>
      <c r="L62" s="232">
        <v>21</v>
      </c>
      <c r="M62" s="232">
        <f>G62*(1+L62/100)</f>
        <v>0</v>
      </c>
      <c r="N62" s="232">
        <v>0</v>
      </c>
      <c r="O62" s="232">
        <f>ROUND(E62*N62,2)</f>
        <v>0</v>
      </c>
      <c r="P62" s="232">
        <v>0</v>
      </c>
      <c r="Q62" s="232">
        <f>ROUND(E62*P62,2)</f>
        <v>0</v>
      </c>
      <c r="R62" s="232" t="s">
        <v>366</v>
      </c>
      <c r="S62" s="232" t="s">
        <v>367</v>
      </c>
      <c r="T62" s="233" t="s">
        <v>367</v>
      </c>
      <c r="U62" s="219">
        <v>5.2999999999999999E-2</v>
      </c>
      <c r="V62" s="219">
        <f>ROUND(E62*U62,2)</f>
        <v>16.309999999999999</v>
      </c>
      <c r="W62" s="219"/>
      <c r="X62" s="219" t="s">
        <v>368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374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7"/>
      <c r="B63" s="218"/>
      <c r="C63" s="256" t="s">
        <v>1526</v>
      </c>
      <c r="D63" s="245"/>
      <c r="E63" s="246">
        <v>20.54</v>
      </c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381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7"/>
      <c r="B64" s="218"/>
      <c r="C64" s="256" t="s">
        <v>1527</v>
      </c>
      <c r="D64" s="245"/>
      <c r="E64" s="246">
        <v>287.27</v>
      </c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381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27">
        <v>16</v>
      </c>
      <c r="B65" s="228" t="s">
        <v>444</v>
      </c>
      <c r="C65" s="239" t="s">
        <v>445</v>
      </c>
      <c r="D65" s="229" t="s">
        <v>389</v>
      </c>
      <c r="E65" s="230">
        <v>97.234999999999999</v>
      </c>
      <c r="F65" s="231"/>
      <c r="G65" s="232">
        <f>ROUND(E65*F65,2)</f>
        <v>0</v>
      </c>
      <c r="H65" s="231"/>
      <c r="I65" s="232">
        <f>ROUND(E65*H65,2)</f>
        <v>0</v>
      </c>
      <c r="J65" s="231"/>
      <c r="K65" s="232">
        <f>ROUND(E65*J65,2)</f>
        <v>0</v>
      </c>
      <c r="L65" s="232">
        <v>21</v>
      </c>
      <c r="M65" s="232">
        <f>G65*(1+L65/100)</f>
        <v>0</v>
      </c>
      <c r="N65" s="232">
        <v>0</v>
      </c>
      <c r="O65" s="232">
        <f>ROUND(E65*N65,2)</f>
        <v>0</v>
      </c>
      <c r="P65" s="232">
        <v>0</v>
      </c>
      <c r="Q65" s="232">
        <f>ROUND(E65*P65,2)</f>
        <v>0</v>
      </c>
      <c r="R65" s="232"/>
      <c r="S65" s="232" t="s">
        <v>268</v>
      </c>
      <c r="T65" s="233" t="s">
        <v>269</v>
      </c>
      <c r="U65" s="219">
        <v>0</v>
      </c>
      <c r="V65" s="219">
        <f>ROUND(E65*U65,2)</f>
        <v>0</v>
      </c>
      <c r="W65" s="219"/>
      <c r="X65" s="219" t="s">
        <v>368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374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7"/>
      <c r="B66" s="218"/>
      <c r="C66" s="256" t="s">
        <v>1515</v>
      </c>
      <c r="D66" s="245"/>
      <c r="E66" s="246">
        <v>13.61</v>
      </c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381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7"/>
      <c r="B67" s="218"/>
      <c r="C67" s="256" t="s">
        <v>1516</v>
      </c>
      <c r="D67" s="245"/>
      <c r="E67" s="246">
        <v>237.53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381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7"/>
      <c r="B68" s="218"/>
      <c r="C68" s="256" t="s">
        <v>1185</v>
      </c>
      <c r="D68" s="245"/>
      <c r="E68" s="246"/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381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7"/>
      <c r="B69" s="218"/>
      <c r="C69" s="256" t="s">
        <v>1528</v>
      </c>
      <c r="D69" s="245"/>
      <c r="E69" s="246">
        <v>-10.27</v>
      </c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381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7"/>
      <c r="B70" s="218"/>
      <c r="C70" s="256" t="s">
        <v>1529</v>
      </c>
      <c r="D70" s="245"/>
      <c r="E70" s="246">
        <v>-143.63499999999999</v>
      </c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381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27">
        <v>17</v>
      </c>
      <c r="B71" s="228" t="s">
        <v>449</v>
      </c>
      <c r="C71" s="239" t="s">
        <v>450</v>
      </c>
      <c r="D71" s="229" t="s">
        <v>389</v>
      </c>
      <c r="E71" s="230">
        <v>97.234999999999999</v>
      </c>
      <c r="F71" s="231"/>
      <c r="G71" s="232">
        <f>ROUND(E71*F71,2)</f>
        <v>0</v>
      </c>
      <c r="H71" s="231"/>
      <c r="I71" s="232">
        <f>ROUND(E71*H71,2)</f>
        <v>0</v>
      </c>
      <c r="J71" s="231"/>
      <c r="K71" s="232">
        <f>ROUND(E71*J71,2)</f>
        <v>0</v>
      </c>
      <c r="L71" s="232">
        <v>21</v>
      </c>
      <c r="M71" s="232">
        <f>G71*(1+L71/100)</f>
        <v>0</v>
      </c>
      <c r="N71" s="232">
        <v>0</v>
      </c>
      <c r="O71" s="232">
        <f>ROUND(E71*N71,2)</f>
        <v>0</v>
      </c>
      <c r="P71" s="232">
        <v>0</v>
      </c>
      <c r="Q71" s="232">
        <f>ROUND(E71*P71,2)</f>
        <v>0</v>
      </c>
      <c r="R71" s="232"/>
      <c r="S71" s="232" t="s">
        <v>268</v>
      </c>
      <c r="T71" s="233" t="s">
        <v>269</v>
      </c>
      <c r="U71" s="219">
        <v>0</v>
      </c>
      <c r="V71" s="219">
        <f>ROUND(E71*U71,2)</f>
        <v>0</v>
      </c>
      <c r="W71" s="219"/>
      <c r="X71" s="219" t="s">
        <v>368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374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7"/>
      <c r="B72" s="218"/>
      <c r="C72" s="256" t="s">
        <v>1515</v>
      </c>
      <c r="D72" s="245"/>
      <c r="E72" s="246">
        <v>13.61</v>
      </c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381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7"/>
      <c r="B73" s="218"/>
      <c r="C73" s="256" t="s">
        <v>1516</v>
      </c>
      <c r="D73" s="245"/>
      <c r="E73" s="246">
        <v>237.53</v>
      </c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381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7"/>
      <c r="B74" s="218"/>
      <c r="C74" s="256" t="s">
        <v>1185</v>
      </c>
      <c r="D74" s="245"/>
      <c r="E74" s="246"/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381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7"/>
      <c r="B75" s="218"/>
      <c r="C75" s="256" t="s">
        <v>1528</v>
      </c>
      <c r="D75" s="245"/>
      <c r="E75" s="246">
        <v>-10.27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381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7"/>
      <c r="B76" s="218"/>
      <c r="C76" s="256" t="s">
        <v>1529</v>
      </c>
      <c r="D76" s="245"/>
      <c r="E76" s="246">
        <v>-143.63499999999999</v>
      </c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381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x14ac:dyDescent="0.25">
      <c r="A77" s="221" t="s">
        <v>263</v>
      </c>
      <c r="B77" s="222" t="s">
        <v>136</v>
      </c>
      <c r="C77" s="238" t="s">
        <v>137</v>
      </c>
      <c r="D77" s="223"/>
      <c r="E77" s="224"/>
      <c r="F77" s="225"/>
      <c r="G77" s="225">
        <f>SUMIF(AG78:AG93,"&lt;&gt;NOR",G78:G93)</f>
        <v>0</v>
      </c>
      <c r="H77" s="225"/>
      <c r="I77" s="225">
        <f>SUM(I78:I93)</f>
        <v>0</v>
      </c>
      <c r="J77" s="225"/>
      <c r="K77" s="225">
        <f>SUM(K78:K93)</f>
        <v>0</v>
      </c>
      <c r="L77" s="225"/>
      <c r="M77" s="225">
        <f>SUM(M78:M93)</f>
        <v>0</v>
      </c>
      <c r="N77" s="225"/>
      <c r="O77" s="225">
        <f>SUM(O78:O93)</f>
        <v>271.96000000000004</v>
      </c>
      <c r="P77" s="225"/>
      <c r="Q77" s="225">
        <f>SUM(Q78:Q93)</f>
        <v>0</v>
      </c>
      <c r="R77" s="225"/>
      <c r="S77" s="225"/>
      <c r="T77" s="226"/>
      <c r="U77" s="220"/>
      <c r="V77" s="220">
        <f>SUM(V78:V93)</f>
        <v>302.35000000000002</v>
      </c>
      <c r="W77" s="220"/>
      <c r="X77" s="220"/>
      <c r="AG77" t="s">
        <v>264</v>
      </c>
    </row>
    <row r="78" spans="1:60" ht="20.399999999999999" outlineLevel="1" x14ac:dyDescent="0.25">
      <c r="A78" s="227">
        <v>18</v>
      </c>
      <c r="B78" s="228" t="s">
        <v>451</v>
      </c>
      <c r="C78" s="239" t="s">
        <v>452</v>
      </c>
      <c r="D78" s="229" t="s">
        <v>389</v>
      </c>
      <c r="E78" s="230">
        <v>307.81</v>
      </c>
      <c r="F78" s="231"/>
      <c r="G78" s="232">
        <f>ROUND(E78*F78,2)</f>
        <v>0</v>
      </c>
      <c r="H78" s="231"/>
      <c r="I78" s="232">
        <f>ROUND(E78*H78,2)</f>
        <v>0</v>
      </c>
      <c r="J78" s="231"/>
      <c r="K78" s="232">
        <f>ROUND(E78*J78,2)</f>
        <v>0</v>
      </c>
      <c r="L78" s="232">
        <v>21</v>
      </c>
      <c r="M78" s="232">
        <f>G78*(1+L78/100)</f>
        <v>0</v>
      </c>
      <c r="N78" s="232">
        <v>0</v>
      </c>
      <c r="O78" s="232">
        <f>ROUND(E78*N78,2)</f>
        <v>0</v>
      </c>
      <c r="P78" s="232">
        <v>0</v>
      </c>
      <c r="Q78" s="232">
        <f>ROUND(E78*P78,2)</f>
        <v>0</v>
      </c>
      <c r="R78" s="232" t="s">
        <v>366</v>
      </c>
      <c r="S78" s="232" t="s">
        <v>367</v>
      </c>
      <c r="T78" s="233" t="s">
        <v>367</v>
      </c>
      <c r="U78" s="219">
        <v>8.9999999999999993E-3</v>
      </c>
      <c r="V78" s="219">
        <f>ROUND(E78*U78,2)</f>
        <v>2.77</v>
      </c>
      <c r="W78" s="219"/>
      <c r="X78" s="219" t="s">
        <v>368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369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7"/>
      <c r="B79" s="218"/>
      <c r="C79" s="256" t="s">
        <v>1526</v>
      </c>
      <c r="D79" s="245"/>
      <c r="E79" s="246">
        <v>20.54</v>
      </c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381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7"/>
      <c r="B80" s="218"/>
      <c r="C80" s="256" t="s">
        <v>1527</v>
      </c>
      <c r="D80" s="245"/>
      <c r="E80" s="246">
        <v>287.27</v>
      </c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381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27">
        <v>19</v>
      </c>
      <c r="B81" s="228" t="s">
        <v>612</v>
      </c>
      <c r="C81" s="239" t="s">
        <v>613</v>
      </c>
      <c r="D81" s="229" t="s">
        <v>389</v>
      </c>
      <c r="E81" s="230">
        <v>307.81</v>
      </c>
      <c r="F81" s="231"/>
      <c r="G81" s="232">
        <f>ROUND(E81*F81,2)</f>
        <v>0</v>
      </c>
      <c r="H81" s="231"/>
      <c r="I81" s="232">
        <f>ROUND(E81*H81,2)</f>
        <v>0</v>
      </c>
      <c r="J81" s="231"/>
      <c r="K81" s="232">
        <f>ROUND(E81*J81,2)</f>
        <v>0</v>
      </c>
      <c r="L81" s="232">
        <v>21</v>
      </c>
      <c r="M81" s="232">
        <f>G81*(1+L81/100)</f>
        <v>0</v>
      </c>
      <c r="N81" s="232">
        <v>0</v>
      </c>
      <c r="O81" s="232">
        <f>ROUND(E81*N81,2)</f>
        <v>0</v>
      </c>
      <c r="P81" s="232">
        <v>0</v>
      </c>
      <c r="Q81" s="232">
        <f>ROUND(E81*P81,2)</f>
        <v>0</v>
      </c>
      <c r="R81" s="232" t="s">
        <v>366</v>
      </c>
      <c r="S81" s="232" t="s">
        <v>367</v>
      </c>
      <c r="T81" s="233" t="s">
        <v>367</v>
      </c>
      <c r="U81" s="219">
        <v>0.20200000000000001</v>
      </c>
      <c r="V81" s="219">
        <f>ROUND(E81*U81,2)</f>
        <v>62.18</v>
      </c>
      <c r="W81" s="219"/>
      <c r="X81" s="219" t="s">
        <v>368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374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7"/>
      <c r="B82" s="218"/>
      <c r="C82" s="255" t="s">
        <v>614</v>
      </c>
      <c r="D82" s="247"/>
      <c r="E82" s="247"/>
      <c r="F82" s="247"/>
      <c r="G82" s="247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371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7"/>
      <c r="B83" s="218"/>
      <c r="C83" s="241" t="s">
        <v>615</v>
      </c>
      <c r="D83" s="236"/>
      <c r="E83" s="236"/>
      <c r="F83" s="236"/>
      <c r="G83" s="236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272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7"/>
      <c r="B84" s="218"/>
      <c r="C84" s="256" t="s">
        <v>1526</v>
      </c>
      <c r="D84" s="245"/>
      <c r="E84" s="246">
        <v>20.54</v>
      </c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381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7"/>
      <c r="B85" s="218"/>
      <c r="C85" s="256" t="s">
        <v>1527</v>
      </c>
      <c r="D85" s="245"/>
      <c r="E85" s="246">
        <v>287.27</v>
      </c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381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27">
        <v>20</v>
      </c>
      <c r="B86" s="228" t="s">
        <v>616</v>
      </c>
      <c r="C86" s="239" t="s">
        <v>617</v>
      </c>
      <c r="D86" s="229" t="s">
        <v>389</v>
      </c>
      <c r="E86" s="230">
        <v>149.59225000000001</v>
      </c>
      <c r="F86" s="231"/>
      <c r="G86" s="232">
        <f>ROUND(E86*F86,2)</f>
        <v>0</v>
      </c>
      <c r="H86" s="231"/>
      <c r="I86" s="232">
        <f>ROUND(E86*H86,2)</f>
        <v>0</v>
      </c>
      <c r="J86" s="231"/>
      <c r="K86" s="232">
        <f>ROUND(E86*J86,2)</f>
        <v>0</v>
      </c>
      <c r="L86" s="232">
        <v>21</v>
      </c>
      <c r="M86" s="232">
        <f>G86*(1+L86/100)</f>
        <v>0</v>
      </c>
      <c r="N86" s="232">
        <v>0</v>
      </c>
      <c r="O86" s="232">
        <f>ROUND(E86*N86,2)</f>
        <v>0</v>
      </c>
      <c r="P86" s="232">
        <v>0</v>
      </c>
      <c r="Q86" s="232">
        <f>ROUND(E86*P86,2)</f>
        <v>0</v>
      </c>
      <c r="R86" s="232" t="s">
        <v>366</v>
      </c>
      <c r="S86" s="232" t="s">
        <v>367</v>
      </c>
      <c r="T86" s="233" t="s">
        <v>367</v>
      </c>
      <c r="U86" s="219">
        <v>1.587</v>
      </c>
      <c r="V86" s="219">
        <f>ROUND(E86*U86,2)</f>
        <v>237.4</v>
      </c>
      <c r="W86" s="219"/>
      <c r="X86" s="219" t="s">
        <v>368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369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1" outlineLevel="1" x14ac:dyDescent="0.25">
      <c r="A87" s="217"/>
      <c r="B87" s="218"/>
      <c r="C87" s="255" t="s">
        <v>618</v>
      </c>
      <c r="D87" s="247"/>
      <c r="E87" s="247"/>
      <c r="F87" s="247"/>
      <c r="G87" s="247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371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34" t="str">
        <f>C87</f>
        <v>sypaninou z vhodných hornin tř. 1 - 4 nebo materiálem připraveným podél výkopu ve vzdálenosti do 3 m od jeho kraje, pro jakoukoliv hloubku výkopu a jakoukoliv míru zhutnění,</v>
      </c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7"/>
      <c r="B88" s="218"/>
      <c r="C88" s="256" t="s">
        <v>1530</v>
      </c>
      <c r="D88" s="245"/>
      <c r="E88" s="246">
        <v>74.739999999999995</v>
      </c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381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7"/>
      <c r="B89" s="218"/>
      <c r="C89" s="256" t="s">
        <v>1531</v>
      </c>
      <c r="D89" s="245"/>
      <c r="E89" s="246">
        <v>74.849999999999994</v>
      </c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381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27">
        <v>21</v>
      </c>
      <c r="B90" s="228" t="s">
        <v>1342</v>
      </c>
      <c r="C90" s="239" t="s">
        <v>1343</v>
      </c>
      <c r="D90" s="229" t="s">
        <v>495</v>
      </c>
      <c r="E90" s="230">
        <v>136.07730000000001</v>
      </c>
      <c r="F90" s="231"/>
      <c r="G90" s="232">
        <f>ROUND(E90*F90,2)</f>
        <v>0</v>
      </c>
      <c r="H90" s="231"/>
      <c r="I90" s="232">
        <f>ROUND(E90*H90,2)</f>
        <v>0</v>
      </c>
      <c r="J90" s="231"/>
      <c r="K90" s="232">
        <f>ROUND(E90*J90,2)</f>
        <v>0</v>
      </c>
      <c r="L90" s="232">
        <v>21</v>
      </c>
      <c r="M90" s="232">
        <f>G90*(1+L90/100)</f>
        <v>0</v>
      </c>
      <c r="N90" s="232">
        <v>1</v>
      </c>
      <c r="O90" s="232">
        <f>ROUND(E90*N90,2)</f>
        <v>136.08000000000001</v>
      </c>
      <c r="P90" s="232">
        <v>0</v>
      </c>
      <c r="Q90" s="232">
        <f>ROUND(E90*P90,2)</f>
        <v>0</v>
      </c>
      <c r="R90" s="232" t="s">
        <v>625</v>
      </c>
      <c r="S90" s="232" t="s">
        <v>367</v>
      </c>
      <c r="T90" s="233" t="s">
        <v>367</v>
      </c>
      <c r="U90" s="219">
        <v>0</v>
      </c>
      <c r="V90" s="219">
        <f>ROUND(E90*U90,2)</f>
        <v>0</v>
      </c>
      <c r="W90" s="219"/>
      <c r="X90" s="219" t="s">
        <v>626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1197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7"/>
      <c r="B91" s="218"/>
      <c r="C91" s="256" t="s">
        <v>1532</v>
      </c>
      <c r="D91" s="245"/>
      <c r="E91" s="246">
        <v>136.08000000000001</v>
      </c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381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27">
        <v>22</v>
      </c>
      <c r="B92" s="228" t="s">
        <v>1345</v>
      </c>
      <c r="C92" s="239" t="s">
        <v>1346</v>
      </c>
      <c r="D92" s="229" t="s">
        <v>495</v>
      </c>
      <c r="E92" s="230">
        <v>135.88140999999999</v>
      </c>
      <c r="F92" s="231"/>
      <c r="G92" s="232">
        <f>ROUND(E92*F92,2)</f>
        <v>0</v>
      </c>
      <c r="H92" s="231"/>
      <c r="I92" s="232">
        <f>ROUND(E92*H92,2)</f>
        <v>0</v>
      </c>
      <c r="J92" s="231"/>
      <c r="K92" s="232">
        <f>ROUND(E92*J92,2)</f>
        <v>0</v>
      </c>
      <c r="L92" s="232">
        <v>21</v>
      </c>
      <c r="M92" s="232">
        <f>G92*(1+L92/100)</f>
        <v>0</v>
      </c>
      <c r="N92" s="232">
        <v>1</v>
      </c>
      <c r="O92" s="232">
        <f>ROUND(E92*N92,2)</f>
        <v>135.88</v>
      </c>
      <c r="P92" s="232">
        <v>0</v>
      </c>
      <c r="Q92" s="232">
        <f>ROUND(E92*P92,2)</f>
        <v>0</v>
      </c>
      <c r="R92" s="232" t="s">
        <v>625</v>
      </c>
      <c r="S92" s="232" t="s">
        <v>367</v>
      </c>
      <c r="T92" s="233" t="s">
        <v>367</v>
      </c>
      <c r="U92" s="219">
        <v>0</v>
      </c>
      <c r="V92" s="219">
        <f>ROUND(E92*U92,2)</f>
        <v>0</v>
      </c>
      <c r="W92" s="219"/>
      <c r="X92" s="219" t="s">
        <v>626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1197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7"/>
      <c r="B93" s="218"/>
      <c r="C93" s="256" t="s">
        <v>1533</v>
      </c>
      <c r="D93" s="245"/>
      <c r="E93" s="246">
        <v>135.88</v>
      </c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381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x14ac:dyDescent="0.25">
      <c r="A94" s="221" t="s">
        <v>263</v>
      </c>
      <c r="B94" s="222" t="s">
        <v>140</v>
      </c>
      <c r="C94" s="238" t="s">
        <v>141</v>
      </c>
      <c r="D94" s="223"/>
      <c r="E94" s="224"/>
      <c r="F94" s="225"/>
      <c r="G94" s="225">
        <f>SUMIF(AG95:AG116,"&lt;&gt;NOR",G95:G116)</f>
        <v>0</v>
      </c>
      <c r="H94" s="225"/>
      <c r="I94" s="225">
        <f>SUM(I95:I116)</f>
        <v>0</v>
      </c>
      <c r="J94" s="225"/>
      <c r="K94" s="225">
        <f>SUM(K95:K116)</f>
        <v>0</v>
      </c>
      <c r="L94" s="225"/>
      <c r="M94" s="225">
        <f>SUM(M95:M116)</f>
        <v>0</v>
      </c>
      <c r="N94" s="225"/>
      <c r="O94" s="225">
        <f>SUM(O95:O116)</f>
        <v>40.74</v>
      </c>
      <c r="P94" s="225"/>
      <c r="Q94" s="225">
        <f>SUM(Q95:Q116)</f>
        <v>0</v>
      </c>
      <c r="R94" s="225"/>
      <c r="S94" s="225"/>
      <c r="T94" s="226"/>
      <c r="U94" s="220"/>
      <c r="V94" s="220">
        <f>SUM(V95:V116)</f>
        <v>27.169999999999995</v>
      </c>
      <c r="W94" s="220"/>
      <c r="X94" s="220"/>
      <c r="AG94" t="s">
        <v>264</v>
      </c>
    </row>
    <row r="95" spans="1:60" outlineLevel="1" x14ac:dyDescent="0.25">
      <c r="A95" s="227">
        <v>23</v>
      </c>
      <c r="B95" s="228" t="s">
        <v>1199</v>
      </c>
      <c r="C95" s="239" t="s">
        <v>1200</v>
      </c>
      <c r="D95" s="229" t="s">
        <v>389</v>
      </c>
      <c r="E95" s="230">
        <v>24.45</v>
      </c>
      <c r="F95" s="231"/>
      <c r="G95" s="232">
        <f>ROUND(E95*F95,2)</f>
        <v>0</v>
      </c>
      <c r="H95" s="231"/>
      <c r="I95" s="232">
        <f>ROUND(E95*H95,2)</f>
        <v>0</v>
      </c>
      <c r="J95" s="231"/>
      <c r="K95" s="232">
        <f>ROUND(E95*J95,2)</f>
        <v>0</v>
      </c>
      <c r="L95" s="232">
        <v>21</v>
      </c>
      <c r="M95" s="232">
        <f>G95*(1+L95/100)</f>
        <v>0</v>
      </c>
      <c r="N95" s="232">
        <v>1.665</v>
      </c>
      <c r="O95" s="232">
        <f>ROUND(E95*N95,2)</f>
        <v>40.71</v>
      </c>
      <c r="P95" s="232">
        <v>0</v>
      </c>
      <c r="Q95" s="232">
        <f>ROUND(E95*P95,2)</f>
        <v>0</v>
      </c>
      <c r="R95" s="232" t="s">
        <v>521</v>
      </c>
      <c r="S95" s="232" t="s">
        <v>367</v>
      </c>
      <c r="T95" s="233" t="s">
        <v>367</v>
      </c>
      <c r="U95" s="219">
        <v>0.92</v>
      </c>
      <c r="V95" s="219">
        <f>ROUND(E95*U95,2)</f>
        <v>22.49</v>
      </c>
      <c r="W95" s="219"/>
      <c r="X95" s="219" t="s">
        <v>368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369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7"/>
      <c r="B96" s="218"/>
      <c r="C96" s="255" t="s">
        <v>1201</v>
      </c>
      <c r="D96" s="247"/>
      <c r="E96" s="247"/>
      <c r="F96" s="247"/>
      <c r="G96" s="247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371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17"/>
      <c r="B97" s="218"/>
      <c r="C97" s="256" t="s">
        <v>1445</v>
      </c>
      <c r="D97" s="245"/>
      <c r="E97" s="246">
        <v>5.7</v>
      </c>
      <c r="F97" s="219"/>
      <c r="G97" s="219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0"/>
      <c r="Z97" s="210"/>
      <c r="AA97" s="210"/>
      <c r="AB97" s="210"/>
      <c r="AC97" s="210"/>
      <c r="AD97" s="210"/>
      <c r="AE97" s="210"/>
      <c r="AF97" s="210"/>
      <c r="AG97" s="210" t="s">
        <v>381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17"/>
      <c r="B98" s="218"/>
      <c r="C98" s="256" t="s">
        <v>1534</v>
      </c>
      <c r="D98" s="245"/>
      <c r="E98" s="246">
        <v>18.75</v>
      </c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381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27">
        <v>24</v>
      </c>
      <c r="B99" s="228" t="s">
        <v>634</v>
      </c>
      <c r="C99" s="239" t="s">
        <v>635</v>
      </c>
      <c r="D99" s="229" t="s">
        <v>469</v>
      </c>
      <c r="E99" s="230">
        <v>69.349999999999994</v>
      </c>
      <c r="F99" s="231"/>
      <c r="G99" s="232">
        <f>ROUND(E99*F99,2)</f>
        <v>0</v>
      </c>
      <c r="H99" s="231"/>
      <c r="I99" s="232">
        <f>ROUND(E99*H99,2)</f>
        <v>0</v>
      </c>
      <c r="J99" s="231"/>
      <c r="K99" s="232">
        <f>ROUND(E99*J99,2)</f>
        <v>0</v>
      </c>
      <c r="L99" s="232">
        <v>21</v>
      </c>
      <c r="M99" s="232">
        <f>G99*(1+L99/100)</f>
        <v>0</v>
      </c>
      <c r="N99" s="232">
        <v>0</v>
      </c>
      <c r="O99" s="232">
        <f>ROUND(E99*N99,2)</f>
        <v>0</v>
      </c>
      <c r="P99" s="232">
        <v>0</v>
      </c>
      <c r="Q99" s="232">
        <f>ROUND(E99*P99,2)</f>
        <v>0</v>
      </c>
      <c r="R99" s="232" t="s">
        <v>636</v>
      </c>
      <c r="S99" s="232" t="s">
        <v>367</v>
      </c>
      <c r="T99" s="233" t="s">
        <v>367</v>
      </c>
      <c r="U99" s="219">
        <v>5.5E-2</v>
      </c>
      <c r="V99" s="219">
        <f>ROUND(E99*U99,2)</f>
        <v>3.81</v>
      </c>
      <c r="W99" s="219"/>
      <c r="X99" s="219" t="s">
        <v>368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374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7"/>
      <c r="B100" s="218"/>
      <c r="C100" s="256" t="s">
        <v>1535</v>
      </c>
      <c r="D100" s="245"/>
      <c r="E100" s="246">
        <v>14.4</v>
      </c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381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7"/>
      <c r="B101" s="218"/>
      <c r="C101" s="256" t="s">
        <v>1536</v>
      </c>
      <c r="D101" s="245"/>
      <c r="E101" s="246">
        <v>54.95</v>
      </c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381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27">
        <v>25</v>
      </c>
      <c r="B102" s="228" t="s">
        <v>1206</v>
      </c>
      <c r="C102" s="239" t="s">
        <v>1207</v>
      </c>
      <c r="D102" s="229" t="s">
        <v>365</v>
      </c>
      <c r="E102" s="230">
        <v>7</v>
      </c>
      <c r="F102" s="231"/>
      <c r="G102" s="232">
        <f>ROUND(E102*F102,2)</f>
        <v>0</v>
      </c>
      <c r="H102" s="231"/>
      <c r="I102" s="232">
        <f>ROUND(E102*H102,2)</f>
        <v>0</v>
      </c>
      <c r="J102" s="231"/>
      <c r="K102" s="232">
        <f>ROUND(E102*J102,2)</f>
        <v>0</v>
      </c>
      <c r="L102" s="232">
        <v>21</v>
      </c>
      <c r="M102" s="232">
        <f>G102*(1+L102/100)</f>
        <v>0</v>
      </c>
      <c r="N102" s="232">
        <v>0</v>
      </c>
      <c r="O102" s="232">
        <f>ROUND(E102*N102,2)</f>
        <v>0</v>
      </c>
      <c r="P102" s="232">
        <v>0</v>
      </c>
      <c r="Q102" s="232">
        <f>ROUND(E102*P102,2)</f>
        <v>0</v>
      </c>
      <c r="R102" s="232" t="s">
        <v>636</v>
      </c>
      <c r="S102" s="232" t="s">
        <v>367</v>
      </c>
      <c r="T102" s="233" t="s">
        <v>367</v>
      </c>
      <c r="U102" s="219">
        <v>7.0000000000000007E-2</v>
      </c>
      <c r="V102" s="219">
        <f>ROUND(E102*U102,2)</f>
        <v>0.49</v>
      </c>
      <c r="W102" s="219"/>
      <c r="X102" s="219" t="s">
        <v>368</v>
      </c>
      <c r="Y102" s="210"/>
      <c r="Z102" s="210"/>
      <c r="AA102" s="210"/>
      <c r="AB102" s="210"/>
      <c r="AC102" s="210"/>
      <c r="AD102" s="210"/>
      <c r="AE102" s="210"/>
      <c r="AF102" s="210"/>
      <c r="AG102" s="210" t="s">
        <v>374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7"/>
      <c r="B103" s="218"/>
      <c r="C103" s="256" t="s">
        <v>1537</v>
      </c>
      <c r="D103" s="245"/>
      <c r="E103" s="246">
        <v>7</v>
      </c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381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27">
        <v>26</v>
      </c>
      <c r="B104" s="228" t="s">
        <v>1209</v>
      </c>
      <c r="C104" s="239" t="s">
        <v>1210</v>
      </c>
      <c r="D104" s="229" t="s">
        <v>365</v>
      </c>
      <c r="E104" s="230">
        <v>4</v>
      </c>
      <c r="F104" s="231"/>
      <c r="G104" s="232">
        <f>ROUND(E104*F104,2)</f>
        <v>0</v>
      </c>
      <c r="H104" s="231"/>
      <c r="I104" s="232">
        <f>ROUND(E104*H104,2)</f>
        <v>0</v>
      </c>
      <c r="J104" s="231"/>
      <c r="K104" s="232">
        <f>ROUND(E104*J104,2)</f>
        <v>0</v>
      </c>
      <c r="L104" s="232">
        <v>21</v>
      </c>
      <c r="M104" s="232">
        <f>G104*(1+L104/100)</f>
        <v>0</v>
      </c>
      <c r="N104" s="232">
        <v>0</v>
      </c>
      <c r="O104" s="232">
        <f>ROUND(E104*N104,2)</f>
        <v>0</v>
      </c>
      <c r="P104" s="232">
        <v>0</v>
      </c>
      <c r="Q104" s="232">
        <f>ROUND(E104*P104,2)</f>
        <v>0</v>
      </c>
      <c r="R104" s="232" t="s">
        <v>636</v>
      </c>
      <c r="S104" s="232" t="s">
        <v>367</v>
      </c>
      <c r="T104" s="233" t="s">
        <v>367</v>
      </c>
      <c r="U104" s="219">
        <v>9.5000000000000001E-2</v>
      </c>
      <c r="V104" s="219">
        <f>ROUND(E104*U104,2)</f>
        <v>0.38</v>
      </c>
      <c r="W104" s="219"/>
      <c r="X104" s="219" t="s">
        <v>368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374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7"/>
      <c r="B105" s="218"/>
      <c r="C105" s="256" t="s">
        <v>1538</v>
      </c>
      <c r="D105" s="245"/>
      <c r="E105" s="246">
        <v>4</v>
      </c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381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27">
        <v>27</v>
      </c>
      <c r="B106" s="228" t="s">
        <v>644</v>
      </c>
      <c r="C106" s="239" t="s">
        <v>645</v>
      </c>
      <c r="D106" s="229" t="s">
        <v>469</v>
      </c>
      <c r="E106" s="230">
        <v>70.390249999999995</v>
      </c>
      <c r="F106" s="231"/>
      <c r="G106" s="232">
        <f>ROUND(E106*F106,2)</f>
        <v>0</v>
      </c>
      <c r="H106" s="231"/>
      <c r="I106" s="232">
        <f>ROUND(E106*H106,2)</f>
        <v>0</v>
      </c>
      <c r="J106" s="231"/>
      <c r="K106" s="232">
        <f>ROUND(E106*J106,2)</f>
        <v>0</v>
      </c>
      <c r="L106" s="232">
        <v>21</v>
      </c>
      <c r="M106" s="232">
        <f>G106*(1+L106/100)</f>
        <v>0</v>
      </c>
      <c r="N106" s="232">
        <v>4.8000000000000001E-4</v>
      </c>
      <c r="O106" s="232">
        <f>ROUND(E106*N106,2)</f>
        <v>0.03</v>
      </c>
      <c r="P106" s="232">
        <v>0</v>
      </c>
      <c r="Q106" s="232">
        <f>ROUND(E106*P106,2)</f>
        <v>0</v>
      </c>
      <c r="R106" s="232" t="s">
        <v>625</v>
      </c>
      <c r="S106" s="232" t="s">
        <v>367</v>
      </c>
      <c r="T106" s="233" t="s">
        <v>367</v>
      </c>
      <c r="U106" s="219">
        <v>0</v>
      </c>
      <c r="V106" s="219">
        <f>ROUND(E106*U106,2)</f>
        <v>0</v>
      </c>
      <c r="W106" s="219"/>
      <c r="X106" s="219" t="s">
        <v>626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627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17"/>
      <c r="B107" s="218"/>
      <c r="C107" s="256" t="s">
        <v>1539</v>
      </c>
      <c r="D107" s="245"/>
      <c r="E107" s="246">
        <v>14.62</v>
      </c>
      <c r="F107" s="219"/>
      <c r="G107" s="219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381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7"/>
      <c r="B108" s="218"/>
      <c r="C108" s="256" t="s">
        <v>1540</v>
      </c>
      <c r="D108" s="245"/>
      <c r="E108" s="246">
        <v>55.77</v>
      </c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381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27">
        <v>28</v>
      </c>
      <c r="B109" s="228" t="s">
        <v>1214</v>
      </c>
      <c r="C109" s="239" t="s">
        <v>1215</v>
      </c>
      <c r="D109" s="229" t="s">
        <v>365</v>
      </c>
      <c r="E109" s="230">
        <v>4.0599999999999996</v>
      </c>
      <c r="F109" s="231"/>
      <c r="G109" s="232">
        <f>ROUND(E109*F109,2)</f>
        <v>0</v>
      </c>
      <c r="H109" s="231"/>
      <c r="I109" s="232">
        <f>ROUND(E109*H109,2)</f>
        <v>0</v>
      </c>
      <c r="J109" s="231"/>
      <c r="K109" s="232">
        <f>ROUND(E109*J109,2)</f>
        <v>0</v>
      </c>
      <c r="L109" s="232">
        <v>21</v>
      </c>
      <c r="M109" s="232">
        <f>G109*(1+L109/100)</f>
        <v>0</v>
      </c>
      <c r="N109" s="232">
        <v>0</v>
      </c>
      <c r="O109" s="232">
        <f>ROUND(E109*N109,2)</f>
        <v>0</v>
      </c>
      <c r="P109" s="232">
        <v>0</v>
      </c>
      <c r="Q109" s="232">
        <f>ROUND(E109*P109,2)</f>
        <v>0</v>
      </c>
      <c r="R109" s="232" t="s">
        <v>625</v>
      </c>
      <c r="S109" s="232" t="s">
        <v>367</v>
      </c>
      <c r="T109" s="233" t="s">
        <v>367</v>
      </c>
      <c r="U109" s="219">
        <v>0</v>
      </c>
      <c r="V109" s="219">
        <f>ROUND(E109*U109,2)</f>
        <v>0</v>
      </c>
      <c r="W109" s="219"/>
      <c r="X109" s="219" t="s">
        <v>626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627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7"/>
      <c r="B110" s="218"/>
      <c r="C110" s="256" t="s">
        <v>1541</v>
      </c>
      <c r="D110" s="245"/>
      <c r="E110" s="246">
        <v>4.0599999999999996</v>
      </c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381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27">
        <v>29</v>
      </c>
      <c r="B111" s="228" t="s">
        <v>1217</v>
      </c>
      <c r="C111" s="239" t="s">
        <v>1218</v>
      </c>
      <c r="D111" s="229" t="s">
        <v>365</v>
      </c>
      <c r="E111" s="230">
        <v>4.0599999999999996</v>
      </c>
      <c r="F111" s="231"/>
      <c r="G111" s="232">
        <f>ROUND(E111*F111,2)</f>
        <v>0</v>
      </c>
      <c r="H111" s="231"/>
      <c r="I111" s="232">
        <f>ROUND(E111*H111,2)</f>
        <v>0</v>
      </c>
      <c r="J111" s="231"/>
      <c r="K111" s="232">
        <f>ROUND(E111*J111,2)</f>
        <v>0</v>
      </c>
      <c r="L111" s="232">
        <v>21</v>
      </c>
      <c r="M111" s="232">
        <f>G111*(1+L111/100)</f>
        <v>0</v>
      </c>
      <c r="N111" s="232">
        <v>0</v>
      </c>
      <c r="O111" s="232">
        <f>ROUND(E111*N111,2)</f>
        <v>0</v>
      </c>
      <c r="P111" s="232">
        <v>0</v>
      </c>
      <c r="Q111" s="232">
        <f>ROUND(E111*P111,2)</f>
        <v>0</v>
      </c>
      <c r="R111" s="232" t="s">
        <v>625</v>
      </c>
      <c r="S111" s="232" t="s">
        <v>367</v>
      </c>
      <c r="T111" s="233" t="s">
        <v>367</v>
      </c>
      <c r="U111" s="219">
        <v>0</v>
      </c>
      <c r="V111" s="219">
        <f>ROUND(E111*U111,2)</f>
        <v>0</v>
      </c>
      <c r="W111" s="219"/>
      <c r="X111" s="219" t="s">
        <v>626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627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7"/>
      <c r="B112" s="218"/>
      <c r="C112" s="256" t="s">
        <v>1541</v>
      </c>
      <c r="D112" s="245"/>
      <c r="E112" s="246">
        <v>4.0599999999999996</v>
      </c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381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27">
        <v>30</v>
      </c>
      <c r="B113" s="228" t="s">
        <v>1219</v>
      </c>
      <c r="C113" s="239" t="s">
        <v>1220</v>
      </c>
      <c r="D113" s="229" t="s">
        <v>365</v>
      </c>
      <c r="E113" s="230">
        <v>6.09</v>
      </c>
      <c r="F113" s="231"/>
      <c r="G113" s="232">
        <f>ROUND(E113*F113,2)</f>
        <v>0</v>
      </c>
      <c r="H113" s="231"/>
      <c r="I113" s="232">
        <f>ROUND(E113*H113,2)</f>
        <v>0</v>
      </c>
      <c r="J113" s="231"/>
      <c r="K113" s="232">
        <f>ROUND(E113*J113,2)</f>
        <v>0</v>
      </c>
      <c r="L113" s="232">
        <v>21</v>
      </c>
      <c r="M113" s="232">
        <f>G113*(1+L113/100)</f>
        <v>0</v>
      </c>
      <c r="N113" s="232">
        <v>0</v>
      </c>
      <c r="O113" s="232">
        <f>ROUND(E113*N113,2)</f>
        <v>0</v>
      </c>
      <c r="P113" s="232">
        <v>0</v>
      </c>
      <c r="Q113" s="232">
        <f>ROUND(E113*P113,2)</f>
        <v>0</v>
      </c>
      <c r="R113" s="232" t="s">
        <v>625</v>
      </c>
      <c r="S113" s="232" t="s">
        <v>367</v>
      </c>
      <c r="T113" s="233" t="s">
        <v>367</v>
      </c>
      <c r="U113" s="219">
        <v>0</v>
      </c>
      <c r="V113" s="219">
        <f>ROUND(E113*U113,2)</f>
        <v>0</v>
      </c>
      <c r="W113" s="219"/>
      <c r="X113" s="219" t="s">
        <v>626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627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17"/>
      <c r="B114" s="218"/>
      <c r="C114" s="256" t="s">
        <v>1542</v>
      </c>
      <c r="D114" s="245"/>
      <c r="E114" s="246">
        <v>6.09</v>
      </c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381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27">
        <v>31</v>
      </c>
      <c r="B115" s="228" t="s">
        <v>1222</v>
      </c>
      <c r="C115" s="239" t="s">
        <v>1223</v>
      </c>
      <c r="D115" s="229" t="s">
        <v>365</v>
      </c>
      <c r="E115" s="230">
        <v>4.0599999999999996</v>
      </c>
      <c r="F115" s="231"/>
      <c r="G115" s="232">
        <f>ROUND(E115*F115,2)</f>
        <v>0</v>
      </c>
      <c r="H115" s="231"/>
      <c r="I115" s="232">
        <f>ROUND(E115*H115,2)</f>
        <v>0</v>
      </c>
      <c r="J115" s="231"/>
      <c r="K115" s="232">
        <f>ROUND(E115*J115,2)</f>
        <v>0</v>
      </c>
      <c r="L115" s="232">
        <v>21</v>
      </c>
      <c r="M115" s="232">
        <f>G115*(1+L115/100)</f>
        <v>0</v>
      </c>
      <c r="N115" s="232">
        <v>0</v>
      </c>
      <c r="O115" s="232">
        <f>ROUND(E115*N115,2)</f>
        <v>0</v>
      </c>
      <c r="P115" s="232">
        <v>0</v>
      </c>
      <c r="Q115" s="232">
        <f>ROUND(E115*P115,2)</f>
        <v>0</v>
      </c>
      <c r="R115" s="232" t="s">
        <v>625</v>
      </c>
      <c r="S115" s="232" t="s">
        <v>367</v>
      </c>
      <c r="T115" s="233" t="s">
        <v>367</v>
      </c>
      <c r="U115" s="219">
        <v>0</v>
      </c>
      <c r="V115" s="219">
        <f>ROUND(E115*U115,2)</f>
        <v>0</v>
      </c>
      <c r="W115" s="219"/>
      <c r="X115" s="219" t="s">
        <v>626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627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7"/>
      <c r="B116" s="218"/>
      <c r="C116" s="256" t="s">
        <v>1541</v>
      </c>
      <c r="D116" s="245"/>
      <c r="E116" s="246">
        <v>4.0599999999999996</v>
      </c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381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x14ac:dyDescent="0.25">
      <c r="A117" s="221" t="s">
        <v>263</v>
      </c>
      <c r="B117" s="222" t="s">
        <v>150</v>
      </c>
      <c r="C117" s="238" t="s">
        <v>151</v>
      </c>
      <c r="D117" s="223"/>
      <c r="E117" s="224"/>
      <c r="F117" s="225"/>
      <c r="G117" s="225">
        <f>SUMIF(AG118:AG120,"&lt;&gt;NOR",G118:G120)</f>
        <v>0</v>
      </c>
      <c r="H117" s="225"/>
      <c r="I117" s="225">
        <f>SUM(I118:I120)</f>
        <v>0</v>
      </c>
      <c r="J117" s="225"/>
      <c r="K117" s="225">
        <f>SUM(K118:K120)</f>
        <v>0</v>
      </c>
      <c r="L117" s="225"/>
      <c r="M117" s="225">
        <f>SUM(M118:M120)</f>
        <v>0</v>
      </c>
      <c r="N117" s="225"/>
      <c r="O117" s="225">
        <f>SUM(O118:O120)</f>
        <v>35.840000000000003</v>
      </c>
      <c r="P117" s="225"/>
      <c r="Q117" s="225">
        <f>SUM(Q118:Q120)</f>
        <v>0</v>
      </c>
      <c r="R117" s="225"/>
      <c r="S117" s="225"/>
      <c r="T117" s="226"/>
      <c r="U117" s="220"/>
      <c r="V117" s="220">
        <f>SUM(V118:V120)</f>
        <v>32.130000000000003</v>
      </c>
      <c r="W117" s="220"/>
      <c r="X117" s="220"/>
      <c r="AG117" t="s">
        <v>264</v>
      </c>
    </row>
    <row r="118" spans="1:60" outlineLevel="1" x14ac:dyDescent="0.25">
      <c r="A118" s="227">
        <v>32</v>
      </c>
      <c r="B118" s="228" t="s">
        <v>1227</v>
      </c>
      <c r="C118" s="239" t="s">
        <v>1228</v>
      </c>
      <c r="D118" s="229" t="s">
        <v>389</v>
      </c>
      <c r="E118" s="230">
        <v>18.957750000000001</v>
      </c>
      <c r="F118" s="231"/>
      <c r="G118" s="232">
        <f>ROUND(E118*F118,2)</f>
        <v>0</v>
      </c>
      <c r="H118" s="231"/>
      <c r="I118" s="232">
        <f>ROUND(E118*H118,2)</f>
        <v>0</v>
      </c>
      <c r="J118" s="231"/>
      <c r="K118" s="232">
        <f>ROUND(E118*J118,2)</f>
        <v>0</v>
      </c>
      <c r="L118" s="232">
        <v>21</v>
      </c>
      <c r="M118" s="232">
        <f>G118*(1+L118/100)</f>
        <v>0</v>
      </c>
      <c r="N118" s="232">
        <v>1.8907700000000001</v>
      </c>
      <c r="O118" s="232">
        <f>ROUND(E118*N118,2)</f>
        <v>35.840000000000003</v>
      </c>
      <c r="P118" s="232">
        <v>0</v>
      </c>
      <c r="Q118" s="232">
        <f>ROUND(E118*P118,2)</f>
        <v>0</v>
      </c>
      <c r="R118" s="232" t="s">
        <v>636</v>
      </c>
      <c r="S118" s="232" t="s">
        <v>367</v>
      </c>
      <c r="T118" s="233" t="s">
        <v>367</v>
      </c>
      <c r="U118" s="219">
        <v>1.6950000000000001</v>
      </c>
      <c r="V118" s="219">
        <f>ROUND(E118*U118,2)</f>
        <v>32.130000000000003</v>
      </c>
      <c r="W118" s="219"/>
      <c r="X118" s="219" t="s">
        <v>368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369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7"/>
      <c r="B119" s="218"/>
      <c r="C119" s="255" t="s">
        <v>747</v>
      </c>
      <c r="D119" s="247"/>
      <c r="E119" s="247"/>
      <c r="F119" s="247"/>
      <c r="G119" s="247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371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7"/>
      <c r="B120" s="218"/>
      <c r="C120" s="256" t="s">
        <v>1543</v>
      </c>
      <c r="D120" s="245"/>
      <c r="E120" s="246">
        <v>18.96</v>
      </c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381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x14ac:dyDescent="0.25">
      <c r="A121" s="221" t="s">
        <v>263</v>
      </c>
      <c r="B121" s="222" t="s">
        <v>168</v>
      </c>
      <c r="C121" s="238" t="s">
        <v>169</v>
      </c>
      <c r="D121" s="223"/>
      <c r="E121" s="224"/>
      <c r="F121" s="225"/>
      <c r="G121" s="225">
        <f>SUMIF(AG122:AG142,"&lt;&gt;NOR",G122:G142)</f>
        <v>0</v>
      </c>
      <c r="H121" s="225"/>
      <c r="I121" s="225">
        <f>SUM(I122:I142)</f>
        <v>0</v>
      </c>
      <c r="J121" s="225"/>
      <c r="K121" s="225">
        <f>SUM(K122:K142)</f>
        <v>0</v>
      </c>
      <c r="L121" s="225"/>
      <c r="M121" s="225">
        <f>SUM(M122:M142)</f>
        <v>0</v>
      </c>
      <c r="N121" s="225"/>
      <c r="O121" s="225">
        <f>SUM(O122:O142)</f>
        <v>0</v>
      </c>
      <c r="P121" s="225"/>
      <c r="Q121" s="225">
        <f>SUM(Q122:Q142)</f>
        <v>0</v>
      </c>
      <c r="R121" s="225"/>
      <c r="S121" s="225"/>
      <c r="T121" s="226"/>
      <c r="U121" s="220"/>
      <c r="V121" s="220">
        <f>SUM(V122:V142)</f>
        <v>0</v>
      </c>
      <c r="W121" s="220"/>
      <c r="X121" s="220"/>
      <c r="AG121" t="s">
        <v>264</v>
      </c>
    </row>
    <row r="122" spans="1:60" ht="20.399999999999999" outlineLevel="1" x14ac:dyDescent="0.25">
      <c r="A122" s="227">
        <v>33</v>
      </c>
      <c r="B122" s="228" t="s">
        <v>1544</v>
      </c>
      <c r="C122" s="239" t="s">
        <v>1545</v>
      </c>
      <c r="D122" s="229" t="s">
        <v>365</v>
      </c>
      <c r="E122" s="230">
        <v>1</v>
      </c>
      <c r="F122" s="231"/>
      <c r="G122" s="232">
        <f>ROUND(E122*F122,2)</f>
        <v>0</v>
      </c>
      <c r="H122" s="231"/>
      <c r="I122" s="232">
        <f>ROUND(E122*H122,2)</f>
        <v>0</v>
      </c>
      <c r="J122" s="231"/>
      <c r="K122" s="232">
        <f>ROUND(E122*J122,2)</f>
        <v>0</v>
      </c>
      <c r="L122" s="232">
        <v>21</v>
      </c>
      <c r="M122" s="232">
        <f>G122*(1+L122/100)</f>
        <v>0</v>
      </c>
      <c r="N122" s="232">
        <v>0</v>
      </c>
      <c r="O122" s="232">
        <f>ROUND(E122*N122,2)</f>
        <v>0</v>
      </c>
      <c r="P122" s="232">
        <v>0</v>
      </c>
      <c r="Q122" s="232">
        <f>ROUND(E122*P122,2)</f>
        <v>0</v>
      </c>
      <c r="R122" s="232"/>
      <c r="S122" s="232" t="s">
        <v>268</v>
      </c>
      <c r="T122" s="233" t="s">
        <v>269</v>
      </c>
      <c r="U122" s="219">
        <v>0</v>
      </c>
      <c r="V122" s="219">
        <f>ROUND(E122*U122,2)</f>
        <v>0</v>
      </c>
      <c r="W122" s="219"/>
      <c r="X122" s="219" t="s">
        <v>368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374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7"/>
      <c r="B123" s="218"/>
      <c r="C123" s="256" t="s">
        <v>1546</v>
      </c>
      <c r="D123" s="245"/>
      <c r="E123" s="246">
        <v>1</v>
      </c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381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0.399999999999999" outlineLevel="1" x14ac:dyDescent="0.25">
      <c r="A124" s="227">
        <v>34</v>
      </c>
      <c r="B124" s="228" t="s">
        <v>1547</v>
      </c>
      <c r="C124" s="239" t="s">
        <v>1548</v>
      </c>
      <c r="D124" s="229" t="s">
        <v>365</v>
      </c>
      <c r="E124" s="230">
        <v>4</v>
      </c>
      <c r="F124" s="231"/>
      <c r="G124" s="232">
        <f>ROUND(E124*F124,2)</f>
        <v>0</v>
      </c>
      <c r="H124" s="231"/>
      <c r="I124" s="232">
        <f>ROUND(E124*H124,2)</f>
        <v>0</v>
      </c>
      <c r="J124" s="231"/>
      <c r="K124" s="232">
        <f>ROUND(E124*J124,2)</f>
        <v>0</v>
      </c>
      <c r="L124" s="232">
        <v>21</v>
      </c>
      <c r="M124" s="232">
        <f>G124*(1+L124/100)</f>
        <v>0</v>
      </c>
      <c r="N124" s="232">
        <v>0</v>
      </c>
      <c r="O124" s="232">
        <f>ROUND(E124*N124,2)</f>
        <v>0</v>
      </c>
      <c r="P124" s="232">
        <v>0</v>
      </c>
      <c r="Q124" s="232">
        <f>ROUND(E124*P124,2)</f>
        <v>0</v>
      </c>
      <c r="R124" s="232"/>
      <c r="S124" s="232" t="s">
        <v>268</v>
      </c>
      <c r="T124" s="233" t="s">
        <v>269</v>
      </c>
      <c r="U124" s="219">
        <v>0</v>
      </c>
      <c r="V124" s="219">
        <f>ROUND(E124*U124,2)</f>
        <v>0</v>
      </c>
      <c r="W124" s="219"/>
      <c r="X124" s="219" t="s">
        <v>368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374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17"/>
      <c r="B125" s="218"/>
      <c r="C125" s="256" t="s">
        <v>1549</v>
      </c>
      <c r="D125" s="245"/>
      <c r="E125" s="246">
        <v>2</v>
      </c>
      <c r="F125" s="219"/>
      <c r="G125" s="219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381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7"/>
      <c r="B126" s="218"/>
      <c r="C126" s="256" t="s">
        <v>1550</v>
      </c>
      <c r="D126" s="245"/>
      <c r="E126" s="246">
        <v>2</v>
      </c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381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0.399999999999999" outlineLevel="1" x14ac:dyDescent="0.25">
      <c r="A127" s="227">
        <v>35</v>
      </c>
      <c r="B127" s="228" t="s">
        <v>1551</v>
      </c>
      <c r="C127" s="239" t="s">
        <v>1552</v>
      </c>
      <c r="D127" s="229" t="s">
        <v>365</v>
      </c>
      <c r="E127" s="230">
        <v>1</v>
      </c>
      <c r="F127" s="231"/>
      <c r="G127" s="232">
        <f>ROUND(E127*F127,2)</f>
        <v>0</v>
      </c>
      <c r="H127" s="231"/>
      <c r="I127" s="232">
        <f>ROUND(E127*H127,2)</f>
        <v>0</v>
      </c>
      <c r="J127" s="231"/>
      <c r="K127" s="232">
        <f>ROUND(E127*J127,2)</f>
        <v>0</v>
      </c>
      <c r="L127" s="232">
        <v>21</v>
      </c>
      <c r="M127" s="232">
        <f>G127*(1+L127/100)</f>
        <v>0</v>
      </c>
      <c r="N127" s="232">
        <v>0</v>
      </c>
      <c r="O127" s="232">
        <f>ROUND(E127*N127,2)</f>
        <v>0</v>
      </c>
      <c r="P127" s="232">
        <v>0</v>
      </c>
      <c r="Q127" s="232">
        <f>ROUND(E127*P127,2)</f>
        <v>0</v>
      </c>
      <c r="R127" s="232"/>
      <c r="S127" s="232" t="s">
        <v>268</v>
      </c>
      <c r="T127" s="233" t="s">
        <v>269</v>
      </c>
      <c r="U127" s="219">
        <v>0</v>
      </c>
      <c r="V127" s="219">
        <f>ROUND(E127*U127,2)</f>
        <v>0</v>
      </c>
      <c r="W127" s="219"/>
      <c r="X127" s="219" t="s">
        <v>368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374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17"/>
      <c r="B128" s="218"/>
      <c r="C128" s="256" t="s">
        <v>1104</v>
      </c>
      <c r="D128" s="245"/>
      <c r="E128" s="246">
        <v>1</v>
      </c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381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ht="20.399999999999999" outlineLevel="1" x14ac:dyDescent="0.25">
      <c r="A129" s="248">
        <v>36</v>
      </c>
      <c r="B129" s="249" t="s">
        <v>1553</v>
      </c>
      <c r="C129" s="257" t="s">
        <v>1554</v>
      </c>
      <c r="D129" s="250" t="s">
        <v>365</v>
      </c>
      <c r="E129" s="251">
        <v>2</v>
      </c>
      <c r="F129" s="252"/>
      <c r="G129" s="253">
        <f>ROUND(E129*F129,2)</f>
        <v>0</v>
      </c>
      <c r="H129" s="252"/>
      <c r="I129" s="253">
        <f>ROUND(E129*H129,2)</f>
        <v>0</v>
      </c>
      <c r="J129" s="252"/>
      <c r="K129" s="253">
        <f>ROUND(E129*J129,2)</f>
        <v>0</v>
      </c>
      <c r="L129" s="253">
        <v>21</v>
      </c>
      <c r="M129" s="253">
        <f>G129*(1+L129/100)</f>
        <v>0</v>
      </c>
      <c r="N129" s="253">
        <v>0</v>
      </c>
      <c r="O129" s="253">
        <f>ROUND(E129*N129,2)</f>
        <v>0</v>
      </c>
      <c r="P129" s="253">
        <v>0</v>
      </c>
      <c r="Q129" s="253">
        <f>ROUND(E129*P129,2)</f>
        <v>0</v>
      </c>
      <c r="R129" s="253"/>
      <c r="S129" s="253" t="s">
        <v>268</v>
      </c>
      <c r="T129" s="254" t="s">
        <v>269</v>
      </c>
      <c r="U129" s="219">
        <v>0</v>
      </c>
      <c r="V129" s="219">
        <f>ROUND(E129*U129,2)</f>
        <v>0</v>
      </c>
      <c r="W129" s="219"/>
      <c r="X129" s="219" t="s">
        <v>368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374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0.399999999999999" outlineLevel="1" x14ac:dyDescent="0.25">
      <c r="A130" s="227">
        <v>37</v>
      </c>
      <c r="B130" s="228" t="s">
        <v>1555</v>
      </c>
      <c r="C130" s="239" t="s">
        <v>1556</v>
      </c>
      <c r="D130" s="229" t="s">
        <v>365</v>
      </c>
      <c r="E130" s="230">
        <v>2</v>
      </c>
      <c r="F130" s="231"/>
      <c r="G130" s="232">
        <f>ROUND(E130*F130,2)</f>
        <v>0</v>
      </c>
      <c r="H130" s="231"/>
      <c r="I130" s="232">
        <f>ROUND(E130*H130,2)</f>
        <v>0</v>
      </c>
      <c r="J130" s="231"/>
      <c r="K130" s="232">
        <f>ROUND(E130*J130,2)</f>
        <v>0</v>
      </c>
      <c r="L130" s="232">
        <v>21</v>
      </c>
      <c r="M130" s="232">
        <f>G130*(1+L130/100)</f>
        <v>0</v>
      </c>
      <c r="N130" s="232">
        <v>0</v>
      </c>
      <c r="O130" s="232">
        <f>ROUND(E130*N130,2)</f>
        <v>0</v>
      </c>
      <c r="P130" s="232">
        <v>0</v>
      </c>
      <c r="Q130" s="232">
        <f>ROUND(E130*P130,2)</f>
        <v>0</v>
      </c>
      <c r="R130" s="232"/>
      <c r="S130" s="232" t="s">
        <v>268</v>
      </c>
      <c r="T130" s="233" t="s">
        <v>269</v>
      </c>
      <c r="U130" s="219">
        <v>0</v>
      </c>
      <c r="V130" s="219">
        <f>ROUND(E130*U130,2)</f>
        <v>0</v>
      </c>
      <c r="W130" s="219"/>
      <c r="X130" s="219" t="s">
        <v>368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374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7"/>
      <c r="B131" s="218"/>
      <c r="C131" s="240" t="s">
        <v>1557</v>
      </c>
      <c r="D131" s="235"/>
      <c r="E131" s="235"/>
      <c r="F131" s="235"/>
      <c r="G131" s="235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272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7"/>
      <c r="B132" s="218"/>
      <c r="C132" s="241" t="s">
        <v>835</v>
      </c>
      <c r="D132" s="236"/>
      <c r="E132" s="236"/>
      <c r="F132" s="236"/>
      <c r="G132" s="236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272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20.399999999999999" outlineLevel="1" x14ac:dyDescent="0.25">
      <c r="A133" s="248">
        <v>38</v>
      </c>
      <c r="B133" s="249" t="s">
        <v>1558</v>
      </c>
      <c r="C133" s="257" t="s">
        <v>1559</v>
      </c>
      <c r="D133" s="250" t="s">
        <v>365</v>
      </c>
      <c r="E133" s="251">
        <v>2</v>
      </c>
      <c r="F133" s="252"/>
      <c r="G133" s="253">
        <f>ROUND(E133*F133,2)</f>
        <v>0</v>
      </c>
      <c r="H133" s="252"/>
      <c r="I133" s="253">
        <f>ROUND(E133*H133,2)</f>
        <v>0</v>
      </c>
      <c r="J133" s="252"/>
      <c r="K133" s="253">
        <f>ROUND(E133*J133,2)</f>
        <v>0</v>
      </c>
      <c r="L133" s="253">
        <v>21</v>
      </c>
      <c r="M133" s="253">
        <f>G133*(1+L133/100)</f>
        <v>0</v>
      </c>
      <c r="N133" s="253">
        <v>0</v>
      </c>
      <c r="O133" s="253">
        <f>ROUND(E133*N133,2)</f>
        <v>0</v>
      </c>
      <c r="P133" s="253">
        <v>0</v>
      </c>
      <c r="Q133" s="253">
        <f>ROUND(E133*P133,2)</f>
        <v>0</v>
      </c>
      <c r="R133" s="253"/>
      <c r="S133" s="253" t="s">
        <v>268</v>
      </c>
      <c r="T133" s="254" t="s">
        <v>269</v>
      </c>
      <c r="U133" s="219">
        <v>0</v>
      </c>
      <c r="V133" s="219">
        <f>ROUND(E133*U133,2)</f>
        <v>0</v>
      </c>
      <c r="W133" s="219"/>
      <c r="X133" s="219" t="s">
        <v>368</v>
      </c>
      <c r="Y133" s="210"/>
      <c r="Z133" s="210"/>
      <c r="AA133" s="210"/>
      <c r="AB133" s="210"/>
      <c r="AC133" s="210"/>
      <c r="AD133" s="210"/>
      <c r="AE133" s="210"/>
      <c r="AF133" s="210"/>
      <c r="AG133" s="210" t="s">
        <v>374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0.399999999999999" outlineLevel="1" x14ac:dyDescent="0.25">
      <c r="A134" s="227">
        <v>39</v>
      </c>
      <c r="B134" s="228" t="s">
        <v>1560</v>
      </c>
      <c r="C134" s="239" t="s">
        <v>1561</v>
      </c>
      <c r="D134" s="229" t="s">
        <v>365</v>
      </c>
      <c r="E134" s="230">
        <v>4</v>
      </c>
      <c r="F134" s="231"/>
      <c r="G134" s="232">
        <f>ROUND(E134*F134,2)</f>
        <v>0</v>
      </c>
      <c r="H134" s="231"/>
      <c r="I134" s="232">
        <f>ROUND(E134*H134,2)</f>
        <v>0</v>
      </c>
      <c r="J134" s="231"/>
      <c r="K134" s="232">
        <f>ROUND(E134*J134,2)</f>
        <v>0</v>
      </c>
      <c r="L134" s="232">
        <v>21</v>
      </c>
      <c r="M134" s="232">
        <f>G134*(1+L134/100)</f>
        <v>0</v>
      </c>
      <c r="N134" s="232">
        <v>0</v>
      </c>
      <c r="O134" s="232">
        <f>ROUND(E134*N134,2)</f>
        <v>0</v>
      </c>
      <c r="P134" s="232">
        <v>0</v>
      </c>
      <c r="Q134" s="232">
        <f>ROUND(E134*P134,2)</f>
        <v>0</v>
      </c>
      <c r="R134" s="232"/>
      <c r="S134" s="232" t="s">
        <v>268</v>
      </c>
      <c r="T134" s="233" t="s">
        <v>269</v>
      </c>
      <c r="U134" s="219">
        <v>0</v>
      </c>
      <c r="V134" s="219">
        <f>ROUND(E134*U134,2)</f>
        <v>0</v>
      </c>
      <c r="W134" s="219"/>
      <c r="X134" s="219" t="s">
        <v>368</v>
      </c>
      <c r="Y134" s="210"/>
      <c r="Z134" s="210"/>
      <c r="AA134" s="210"/>
      <c r="AB134" s="210"/>
      <c r="AC134" s="210"/>
      <c r="AD134" s="210"/>
      <c r="AE134" s="210"/>
      <c r="AF134" s="210"/>
      <c r="AG134" s="210" t="s">
        <v>374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17"/>
      <c r="B135" s="218"/>
      <c r="C135" s="256" t="s">
        <v>1546</v>
      </c>
      <c r="D135" s="245"/>
      <c r="E135" s="246">
        <v>1</v>
      </c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381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17"/>
      <c r="B136" s="218"/>
      <c r="C136" s="256" t="s">
        <v>1104</v>
      </c>
      <c r="D136" s="245"/>
      <c r="E136" s="246">
        <v>1</v>
      </c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381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5">
      <c r="A137" s="227">
        <v>40</v>
      </c>
      <c r="B137" s="228" t="s">
        <v>1562</v>
      </c>
      <c r="C137" s="239" t="s">
        <v>1563</v>
      </c>
      <c r="D137" s="229" t="s">
        <v>365</v>
      </c>
      <c r="E137" s="230">
        <v>16</v>
      </c>
      <c r="F137" s="231"/>
      <c r="G137" s="232">
        <f>ROUND(E137*F137,2)</f>
        <v>0</v>
      </c>
      <c r="H137" s="231"/>
      <c r="I137" s="232">
        <f>ROUND(E137*H137,2)</f>
        <v>0</v>
      </c>
      <c r="J137" s="231"/>
      <c r="K137" s="232">
        <f>ROUND(E137*J137,2)</f>
        <v>0</v>
      </c>
      <c r="L137" s="232">
        <v>21</v>
      </c>
      <c r="M137" s="232">
        <f>G137*(1+L137/100)</f>
        <v>0</v>
      </c>
      <c r="N137" s="232">
        <v>0</v>
      </c>
      <c r="O137" s="232">
        <f>ROUND(E137*N137,2)</f>
        <v>0</v>
      </c>
      <c r="P137" s="232">
        <v>0</v>
      </c>
      <c r="Q137" s="232">
        <f>ROUND(E137*P137,2)</f>
        <v>0</v>
      </c>
      <c r="R137" s="232"/>
      <c r="S137" s="232" t="s">
        <v>268</v>
      </c>
      <c r="T137" s="233" t="s">
        <v>269</v>
      </c>
      <c r="U137" s="219">
        <v>0</v>
      </c>
      <c r="V137" s="219">
        <f>ROUND(E137*U137,2)</f>
        <v>0</v>
      </c>
      <c r="W137" s="219"/>
      <c r="X137" s="219" t="s">
        <v>368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374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17"/>
      <c r="B138" s="218"/>
      <c r="C138" s="256" t="s">
        <v>1564</v>
      </c>
      <c r="D138" s="245"/>
      <c r="E138" s="246">
        <v>8</v>
      </c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381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17"/>
      <c r="B139" s="218"/>
      <c r="C139" s="256" t="s">
        <v>1565</v>
      </c>
      <c r="D139" s="245"/>
      <c r="E139" s="246">
        <v>8</v>
      </c>
      <c r="F139" s="219"/>
      <c r="G139" s="21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381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27">
        <v>41</v>
      </c>
      <c r="B140" s="228" t="s">
        <v>1566</v>
      </c>
      <c r="C140" s="239" t="s">
        <v>1567</v>
      </c>
      <c r="D140" s="229" t="s">
        <v>793</v>
      </c>
      <c r="E140" s="230">
        <v>43.36</v>
      </c>
      <c r="F140" s="231"/>
      <c r="G140" s="232">
        <f>ROUND(E140*F140,2)</f>
        <v>0</v>
      </c>
      <c r="H140" s="231"/>
      <c r="I140" s="232">
        <f>ROUND(E140*H140,2)</f>
        <v>0</v>
      </c>
      <c r="J140" s="231"/>
      <c r="K140" s="232">
        <f>ROUND(E140*J140,2)</f>
        <v>0</v>
      </c>
      <c r="L140" s="232">
        <v>21</v>
      </c>
      <c r="M140" s="232">
        <f>G140*(1+L140/100)</f>
        <v>0</v>
      </c>
      <c r="N140" s="232">
        <v>0</v>
      </c>
      <c r="O140" s="232">
        <f>ROUND(E140*N140,2)</f>
        <v>0</v>
      </c>
      <c r="P140" s="232">
        <v>0</v>
      </c>
      <c r="Q140" s="232">
        <f>ROUND(E140*P140,2)</f>
        <v>0</v>
      </c>
      <c r="R140" s="232"/>
      <c r="S140" s="232" t="s">
        <v>268</v>
      </c>
      <c r="T140" s="233" t="s">
        <v>269</v>
      </c>
      <c r="U140" s="219">
        <v>0</v>
      </c>
      <c r="V140" s="219">
        <f>ROUND(E140*U140,2)</f>
        <v>0</v>
      </c>
      <c r="W140" s="219"/>
      <c r="X140" s="219" t="s">
        <v>794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795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17"/>
      <c r="B141" s="218"/>
      <c r="C141" s="256" t="s">
        <v>1568</v>
      </c>
      <c r="D141" s="245"/>
      <c r="E141" s="246">
        <v>19.79</v>
      </c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381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17"/>
      <c r="B142" s="218"/>
      <c r="C142" s="256" t="s">
        <v>1569</v>
      </c>
      <c r="D142" s="245"/>
      <c r="E142" s="246">
        <v>23.57</v>
      </c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381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x14ac:dyDescent="0.25">
      <c r="A143" s="221" t="s">
        <v>263</v>
      </c>
      <c r="B143" s="222" t="s">
        <v>174</v>
      </c>
      <c r="C143" s="238" t="s">
        <v>175</v>
      </c>
      <c r="D143" s="223"/>
      <c r="E143" s="224"/>
      <c r="F143" s="225"/>
      <c r="G143" s="225">
        <f>SUMIF(AG144:AG170,"&lt;&gt;NOR",G144:G170)</f>
        <v>0</v>
      </c>
      <c r="H143" s="225"/>
      <c r="I143" s="225">
        <f>SUM(I144:I170)</f>
        <v>0</v>
      </c>
      <c r="J143" s="225"/>
      <c r="K143" s="225">
        <f>SUM(K144:K170)</f>
        <v>0</v>
      </c>
      <c r="L143" s="225"/>
      <c r="M143" s="225">
        <f>SUM(M144:M170)</f>
        <v>0</v>
      </c>
      <c r="N143" s="225"/>
      <c r="O143" s="225">
        <f>SUM(O144:O170)</f>
        <v>97.260000000000019</v>
      </c>
      <c r="P143" s="225"/>
      <c r="Q143" s="225">
        <f>SUM(Q144:Q170)</f>
        <v>0</v>
      </c>
      <c r="R143" s="225"/>
      <c r="S143" s="225"/>
      <c r="T143" s="226"/>
      <c r="U143" s="220"/>
      <c r="V143" s="220">
        <f>SUM(V144:V170)</f>
        <v>126.2</v>
      </c>
      <c r="W143" s="220"/>
      <c r="X143" s="220"/>
      <c r="AG143" t="s">
        <v>264</v>
      </c>
    </row>
    <row r="144" spans="1:60" ht="20.399999999999999" outlineLevel="1" x14ac:dyDescent="0.25">
      <c r="A144" s="227">
        <v>42</v>
      </c>
      <c r="B144" s="228" t="s">
        <v>1489</v>
      </c>
      <c r="C144" s="239" t="s">
        <v>1490</v>
      </c>
      <c r="D144" s="229" t="s">
        <v>469</v>
      </c>
      <c r="E144" s="230">
        <v>43.36</v>
      </c>
      <c r="F144" s="231"/>
      <c r="G144" s="232">
        <f>ROUND(E144*F144,2)</f>
        <v>0</v>
      </c>
      <c r="H144" s="231"/>
      <c r="I144" s="232">
        <f>ROUND(E144*H144,2)</f>
        <v>0</v>
      </c>
      <c r="J144" s="231"/>
      <c r="K144" s="232">
        <f>ROUND(E144*J144,2)</f>
        <v>0</v>
      </c>
      <c r="L144" s="232">
        <v>21</v>
      </c>
      <c r="M144" s="232">
        <f>G144*(1+L144/100)</f>
        <v>0</v>
      </c>
      <c r="N144" s="232">
        <v>0</v>
      </c>
      <c r="O144" s="232">
        <f>ROUND(E144*N144,2)</f>
        <v>0</v>
      </c>
      <c r="P144" s="232">
        <v>0</v>
      </c>
      <c r="Q144" s="232">
        <f>ROUND(E144*P144,2)</f>
        <v>0</v>
      </c>
      <c r="R144" s="232" t="s">
        <v>636</v>
      </c>
      <c r="S144" s="232" t="s">
        <v>367</v>
      </c>
      <c r="T144" s="233" t="s">
        <v>367</v>
      </c>
      <c r="U144" s="219">
        <v>0.21199999999999999</v>
      </c>
      <c r="V144" s="219">
        <f>ROUND(E144*U144,2)</f>
        <v>9.19</v>
      </c>
      <c r="W144" s="219"/>
      <c r="X144" s="219" t="s">
        <v>368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369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17"/>
      <c r="B145" s="218"/>
      <c r="C145" s="255" t="s">
        <v>1256</v>
      </c>
      <c r="D145" s="247"/>
      <c r="E145" s="247"/>
      <c r="F145" s="247"/>
      <c r="G145" s="247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371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17"/>
      <c r="B146" s="218"/>
      <c r="C146" s="256" t="s">
        <v>1568</v>
      </c>
      <c r="D146" s="245"/>
      <c r="E146" s="246">
        <v>19.79</v>
      </c>
      <c r="F146" s="219"/>
      <c r="G146" s="219"/>
      <c r="H146" s="219"/>
      <c r="I146" s="219"/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1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381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17"/>
      <c r="B147" s="218"/>
      <c r="C147" s="256" t="s">
        <v>1569</v>
      </c>
      <c r="D147" s="245"/>
      <c r="E147" s="246">
        <v>23.57</v>
      </c>
      <c r="F147" s="219"/>
      <c r="G147" s="219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381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ht="30.6" outlineLevel="1" x14ac:dyDescent="0.25">
      <c r="A148" s="227">
        <v>43</v>
      </c>
      <c r="B148" s="228" t="s">
        <v>1491</v>
      </c>
      <c r="C148" s="239" t="s">
        <v>1492</v>
      </c>
      <c r="D148" s="229" t="s">
        <v>1255</v>
      </c>
      <c r="E148" s="230">
        <v>2</v>
      </c>
      <c r="F148" s="231"/>
      <c r="G148" s="232">
        <f>ROUND(E148*F148,2)</f>
        <v>0</v>
      </c>
      <c r="H148" s="231"/>
      <c r="I148" s="232">
        <f>ROUND(E148*H148,2)</f>
        <v>0</v>
      </c>
      <c r="J148" s="231"/>
      <c r="K148" s="232">
        <f>ROUND(E148*J148,2)</f>
        <v>0</v>
      </c>
      <c r="L148" s="232">
        <v>21</v>
      </c>
      <c r="M148" s="232">
        <f>G148*(1+L148/100)</f>
        <v>0</v>
      </c>
      <c r="N148" s="232">
        <v>7.1000000000000002E-4</v>
      </c>
      <c r="O148" s="232">
        <f>ROUND(E148*N148,2)</f>
        <v>0</v>
      </c>
      <c r="P148" s="232">
        <v>0</v>
      </c>
      <c r="Q148" s="232">
        <f>ROUND(E148*P148,2)</f>
        <v>0</v>
      </c>
      <c r="R148" s="232" t="s">
        <v>636</v>
      </c>
      <c r="S148" s="232" t="s">
        <v>367</v>
      </c>
      <c r="T148" s="233" t="s">
        <v>367</v>
      </c>
      <c r="U148" s="219">
        <v>10.4</v>
      </c>
      <c r="V148" s="219">
        <f>ROUND(E148*U148,2)</f>
        <v>20.8</v>
      </c>
      <c r="W148" s="219"/>
      <c r="X148" s="219" t="s">
        <v>368</v>
      </c>
      <c r="Y148" s="210"/>
      <c r="Z148" s="210"/>
      <c r="AA148" s="210"/>
      <c r="AB148" s="210"/>
      <c r="AC148" s="210"/>
      <c r="AD148" s="210"/>
      <c r="AE148" s="210"/>
      <c r="AF148" s="210"/>
      <c r="AG148" s="210" t="s">
        <v>369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17"/>
      <c r="B149" s="218"/>
      <c r="C149" s="255" t="s">
        <v>1256</v>
      </c>
      <c r="D149" s="247"/>
      <c r="E149" s="247"/>
      <c r="F149" s="247"/>
      <c r="G149" s="247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371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17"/>
      <c r="B150" s="218"/>
      <c r="C150" s="256" t="s">
        <v>1546</v>
      </c>
      <c r="D150" s="245"/>
      <c r="E150" s="246">
        <v>1</v>
      </c>
      <c r="F150" s="219"/>
      <c r="G150" s="219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381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17"/>
      <c r="B151" s="218"/>
      <c r="C151" s="256" t="s">
        <v>1104</v>
      </c>
      <c r="D151" s="245"/>
      <c r="E151" s="246">
        <v>1</v>
      </c>
      <c r="F151" s="219"/>
      <c r="G151" s="219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381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27">
        <v>44</v>
      </c>
      <c r="B152" s="228" t="s">
        <v>1270</v>
      </c>
      <c r="C152" s="239" t="s">
        <v>1271</v>
      </c>
      <c r="D152" s="229" t="s">
        <v>365</v>
      </c>
      <c r="E152" s="230">
        <v>2</v>
      </c>
      <c r="F152" s="231"/>
      <c r="G152" s="232">
        <f>ROUND(E152*F152,2)</f>
        <v>0</v>
      </c>
      <c r="H152" s="231"/>
      <c r="I152" s="232">
        <f>ROUND(E152*H152,2)</f>
        <v>0</v>
      </c>
      <c r="J152" s="231"/>
      <c r="K152" s="232">
        <f>ROUND(E152*J152,2)</f>
        <v>0</v>
      </c>
      <c r="L152" s="232">
        <v>21</v>
      </c>
      <c r="M152" s="232">
        <f>G152*(1+L152/100)</f>
        <v>0</v>
      </c>
      <c r="N152" s="232">
        <v>0</v>
      </c>
      <c r="O152" s="232">
        <f>ROUND(E152*N152,2)</f>
        <v>0</v>
      </c>
      <c r="P152" s="232">
        <v>0</v>
      </c>
      <c r="Q152" s="232">
        <f>ROUND(E152*P152,2)</f>
        <v>0</v>
      </c>
      <c r="R152" s="232" t="s">
        <v>636</v>
      </c>
      <c r="S152" s="232" t="s">
        <v>367</v>
      </c>
      <c r="T152" s="233" t="s">
        <v>367</v>
      </c>
      <c r="U152" s="219">
        <v>1.25</v>
      </c>
      <c r="V152" s="219">
        <f>ROUND(E152*U152,2)</f>
        <v>2.5</v>
      </c>
      <c r="W152" s="219"/>
      <c r="X152" s="219" t="s">
        <v>368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374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17"/>
      <c r="B153" s="218"/>
      <c r="C153" s="256" t="s">
        <v>1272</v>
      </c>
      <c r="D153" s="245"/>
      <c r="E153" s="246">
        <v>2</v>
      </c>
      <c r="F153" s="219"/>
      <c r="G153" s="219"/>
      <c r="H153" s="219"/>
      <c r="I153" s="219"/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19"/>
      <c r="Y153" s="210"/>
      <c r="Z153" s="210"/>
      <c r="AA153" s="210"/>
      <c r="AB153" s="210"/>
      <c r="AC153" s="210"/>
      <c r="AD153" s="210"/>
      <c r="AE153" s="210"/>
      <c r="AF153" s="210"/>
      <c r="AG153" s="210" t="s">
        <v>381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27">
        <v>45</v>
      </c>
      <c r="B154" s="228" t="s">
        <v>1275</v>
      </c>
      <c r="C154" s="239" t="s">
        <v>1276</v>
      </c>
      <c r="D154" s="229" t="s">
        <v>389</v>
      </c>
      <c r="E154" s="230">
        <v>38.32</v>
      </c>
      <c r="F154" s="231"/>
      <c r="G154" s="232">
        <f>ROUND(E154*F154,2)</f>
        <v>0</v>
      </c>
      <c r="H154" s="231"/>
      <c r="I154" s="232">
        <f>ROUND(E154*H154,2)</f>
        <v>0</v>
      </c>
      <c r="J154" s="231"/>
      <c r="K154" s="232">
        <f>ROUND(E154*J154,2)</f>
        <v>0</v>
      </c>
      <c r="L154" s="232">
        <v>21</v>
      </c>
      <c r="M154" s="232">
        <f>G154*(1+L154/100)</f>
        <v>0</v>
      </c>
      <c r="N154" s="232">
        <v>2.5249999999999999</v>
      </c>
      <c r="O154" s="232">
        <f>ROUND(E154*N154,2)</f>
        <v>96.76</v>
      </c>
      <c r="P154" s="232">
        <v>0</v>
      </c>
      <c r="Q154" s="232">
        <f>ROUND(E154*P154,2)</f>
        <v>0</v>
      </c>
      <c r="R154" s="232" t="s">
        <v>636</v>
      </c>
      <c r="S154" s="232" t="s">
        <v>367</v>
      </c>
      <c r="T154" s="233" t="s">
        <v>367</v>
      </c>
      <c r="U154" s="219">
        <v>1.3029999999999999</v>
      </c>
      <c r="V154" s="219">
        <f>ROUND(E154*U154,2)</f>
        <v>49.93</v>
      </c>
      <c r="W154" s="219"/>
      <c r="X154" s="219" t="s">
        <v>368</v>
      </c>
      <c r="Y154" s="210"/>
      <c r="Z154" s="210"/>
      <c r="AA154" s="210"/>
      <c r="AB154" s="210"/>
      <c r="AC154" s="210"/>
      <c r="AD154" s="210"/>
      <c r="AE154" s="210"/>
      <c r="AF154" s="210"/>
      <c r="AG154" s="210" t="s">
        <v>374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17"/>
      <c r="B155" s="218"/>
      <c r="C155" s="255" t="s">
        <v>890</v>
      </c>
      <c r="D155" s="247"/>
      <c r="E155" s="247"/>
      <c r="F155" s="247"/>
      <c r="G155" s="247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371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17"/>
      <c r="B156" s="218"/>
      <c r="C156" s="256" t="s">
        <v>1570</v>
      </c>
      <c r="D156" s="245"/>
      <c r="E156" s="246">
        <v>38.32</v>
      </c>
      <c r="F156" s="219"/>
      <c r="G156" s="219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381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27">
        <v>46</v>
      </c>
      <c r="B157" s="228" t="s">
        <v>894</v>
      </c>
      <c r="C157" s="239" t="s">
        <v>895</v>
      </c>
      <c r="D157" s="229" t="s">
        <v>458</v>
      </c>
      <c r="E157" s="230">
        <v>41.4</v>
      </c>
      <c r="F157" s="231"/>
      <c r="G157" s="232">
        <f>ROUND(E157*F157,2)</f>
        <v>0</v>
      </c>
      <c r="H157" s="231"/>
      <c r="I157" s="232">
        <f>ROUND(E157*H157,2)</f>
        <v>0</v>
      </c>
      <c r="J157" s="231"/>
      <c r="K157" s="232">
        <f>ROUND(E157*J157,2)</f>
        <v>0</v>
      </c>
      <c r="L157" s="232">
        <v>21</v>
      </c>
      <c r="M157" s="232">
        <f>G157*(1+L157/100)</f>
        <v>0</v>
      </c>
      <c r="N157" s="232">
        <v>4.1799999999999997E-3</v>
      </c>
      <c r="O157" s="232">
        <f>ROUND(E157*N157,2)</f>
        <v>0.17</v>
      </c>
      <c r="P157" s="232">
        <v>0</v>
      </c>
      <c r="Q157" s="232">
        <f>ROUND(E157*P157,2)</f>
        <v>0</v>
      </c>
      <c r="R157" s="232" t="s">
        <v>636</v>
      </c>
      <c r="S157" s="232" t="s">
        <v>367</v>
      </c>
      <c r="T157" s="233" t="s">
        <v>367</v>
      </c>
      <c r="U157" s="219">
        <v>0.96299999999999997</v>
      </c>
      <c r="V157" s="219">
        <f>ROUND(E157*U157,2)</f>
        <v>39.869999999999997</v>
      </c>
      <c r="W157" s="219"/>
      <c r="X157" s="219" t="s">
        <v>368</v>
      </c>
      <c r="Y157" s="210"/>
      <c r="Z157" s="210"/>
      <c r="AA157" s="210"/>
      <c r="AB157" s="210"/>
      <c r="AC157" s="210"/>
      <c r="AD157" s="210"/>
      <c r="AE157" s="210"/>
      <c r="AF157" s="210"/>
      <c r="AG157" s="210" t="s">
        <v>374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17"/>
      <c r="B158" s="218"/>
      <c r="C158" s="256" t="s">
        <v>1571</v>
      </c>
      <c r="D158" s="245"/>
      <c r="E158" s="246">
        <v>41.4</v>
      </c>
      <c r="F158" s="219"/>
      <c r="G158" s="219"/>
      <c r="H158" s="219"/>
      <c r="I158" s="219"/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381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27">
        <v>47</v>
      </c>
      <c r="B159" s="228" t="s">
        <v>1281</v>
      </c>
      <c r="C159" s="239" t="s">
        <v>1282</v>
      </c>
      <c r="D159" s="229" t="s">
        <v>469</v>
      </c>
      <c r="E159" s="230">
        <v>54.95</v>
      </c>
      <c r="F159" s="231"/>
      <c r="G159" s="232">
        <f>ROUND(E159*F159,2)</f>
        <v>0</v>
      </c>
      <c r="H159" s="231"/>
      <c r="I159" s="232">
        <f>ROUND(E159*H159,2)</f>
        <v>0</v>
      </c>
      <c r="J159" s="231"/>
      <c r="K159" s="232">
        <f>ROUND(E159*J159,2)</f>
        <v>0</v>
      </c>
      <c r="L159" s="232">
        <v>21</v>
      </c>
      <c r="M159" s="232">
        <f>G159*(1+L159/100)</f>
        <v>0</v>
      </c>
      <c r="N159" s="232">
        <v>0</v>
      </c>
      <c r="O159" s="232">
        <f>ROUND(E159*N159,2)</f>
        <v>0</v>
      </c>
      <c r="P159" s="232">
        <v>0</v>
      </c>
      <c r="Q159" s="232">
        <f>ROUND(E159*P159,2)</f>
        <v>0</v>
      </c>
      <c r="R159" s="232" t="s">
        <v>636</v>
      </c>
      <c r="S159" s="232" t="s">
        <v>367</v>
      </c>
      <c r="T159" s="233" t="s">
        <v>367</v>
      </c>
      <c r="U159" s="219">
        <v>2.5999999999999999E-2</v>
      </c>
      <c r="V159" s="219">
        <f>ROUND(E159*U159,2)</f>
        <v>1.43</v>
      </c>
      <c r="W159" s="219"/>
      <c r="X159" s="219" t="s">
        <v>368</v>
      </c>
      <c r="Y159" s="210"/>
      <c r="Z159" s="210"/>
      <c r="AA159" s="210"/>
      <c r="AB159" s="210"/>
      <c r="AC159" s="210"/>
      <c r="AD159" s="210"/>
      <c r="AE159" s="210"/>
      <c r="AF159" s="210"/>
      <c r="AG159" s="210" t="s">
        <v>374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17"/>
      <c r="B160" s="218"/>
      <c r="C160" s="256" t="s">
        <v>1536</v>
      </c>
      <c r="D160" s="245"/>
      <c r="E160" s="246">
        <v>54.95</v>
      </c>
      <c r="F160" s="219"/>
      <c r="G160" s="219"/>
      <c r="H160" s="219"/>
      <c r="I160" s="219"/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1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381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27">
        <v>48</v>
      </c>
      <c r="B161" s="228" t="s">
        <v>1283</v>
      </c>
      <c r="C161" s="239" t="s">
        <v>1284</v>
      </c>
      <c r="D161" s="229" t="s">
        <v>469</v>
      </c>
      <c r="E161" s="230">
        <v>72.95</v>
      </c>
      <c r="F161" s="231"/>
      <c r="G161" s="232">
        <f>ROUND(E161*F161,2)</f>
        <v>0</v>
      </c>
      <c r="H161" s="231"/>
      <c r="I161" s="232">
        <f>ROUND(E161*H161,2)</f>
        <v>0</v>
      </c>
      <c r="J161" s="231"/>
      <c r="K161" s="232">
        <f>ROUND(E161*J161,2)</f>
        <v>0</v>
      </c>
      <c r="L161" s="232">
        <v>21</v>
      </c>
      <c r="M161" s="232">
        <f>G161*(1+L161/100)</f>
        <v>0</v>
      </c>
      <c r="N161" s="232">
        <v>8.0000000000000007E-5</v>
      </c>
      <c r="O161" s="232">
        <f>ROUND(E161*N161,2)</f>
        <v>0.01</v>
      </c>
      <c r="P161" s="232">
        <v>0</v>
      </c>
      <c r="Q161" s="232">
        <f>ROUND(E161*P161,2)</f>
        <v>0</v>
      </c>
      <c r="R161" s="232" t="s">
        <v>636</v>
      </c>
      <c r="S161" s="232" t="s">
        <v>367</v>
      </c>
      <c r="T161" s="233" t="s">
        <v>367</v>
      </c>
      <c r="U161" s="219">
        <v>3.4000000000000002E-2</v>
      </c>
      <c r="V161" s="219">
        <f>ROUND(E161*U161,2)</f>
        <v>2.48</v>
      </c>
      <c r="W161" s="219"/>
      <c r="X161" s="219" t="s">
        <v>368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374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17"/>
      <c r="B162" s="218"/>
      <c r="C162" s="256" t="s">
        <v>1572</v>
      </c>
      <c r="D162" s="245"/>
      <c r="E162" s="246">
        <v>72.95</v>
      </c>
      <c r="F162" s="219"/>
      <c r="G162" s="219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381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27">
        <v>49</v>
      </c>
      <c r="B163" s="228" t="s">
        <v>1290</v>
      </c>
      <c r="C163" s="239" t="s">
        <v>1291</v>
      </c>
      <c r="D163" s="229" t="s">
        <v>365</v>
      </c>
      <c r="E163" s="230">
        <v>2</v>
      </c>
      <c r="F163" s="231"/>
      <c r="G163" s="232">
        <f>ROUND(E163*F163,2)</f>
        <v>0</v>
      </c>
      <c r="H163" s="231"/>
      <c r="I163" s="232">
        <f>ROUND(E163*H163,2)</f>
        <v>0</v>
      </c>
      <c r="J163" s="231"/>
      <c r="K163" s="232">
        <f>ROUND(E163*J163,2)</f>
        <v>0</v>
      </c>
      <c r="L163" s="232">
        <v>21</v>
      </c>
      <c r="M163" s="232">
        <f>G163*(1+L163/100)</f>
        <v>0</v>
      </c>
      <c r="N163" s="232">
        <v>3.9300000000000002E-2</v>
      </c>
      <c r="O163" s="232">
        <f>ROUND(E163*N163,2)</f>
        <v>0.08</v>
      </c>
      <c r="P163" s="232">
        <v>0</v>
      </c>
      <c r="Q163" s="232">
        <f>ROUND(E163*P163,2)</f>
        <v>0</v>
      </c>
      <c r="R163" s="232" t="s">
        <v>625</v>
      </c>
      <c r="S163" s="232" t="s">
        <v>367</v>
      </c>
      <c r="T163" s="233" t="s">
        <v>367</v>
      </c>
      <c r="U163" s="219">
        <v>0</v>
      </c>
      <c r="V163" s="219">
        <f>ROUND(E163*U163,2)</f>
        <v>0</v>
      </c>
      <c r="W163" s="219"/>
      <c r="X163" s="219" t="s">
        <v>626</v>
      </c>
      <c r="Y163" s="210"/>
      <c r="Z163" s="210"/>
      <c r="AA163" s="210"/>
      <c r="AB163" s="210"/>
      <c r="AC163" s="210"/>
      <c r="AD163" s="210"/>
      <c r="AE163" s="210"/>
      <c r="AF163" s="210"/>
      <c r="AG163" s="210" t="s">
        <v>627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17"/>
      <c r="B164" s="218"/>
      <c r="C164" s="256" t="s">
        <v>1272</v>
      </c>
      <c r="D164" s="245"/>
      <c r="E164" s="246">
        <v>2</v>
      </c>
      <c r="F164" s="219"/>
      <c r="G164" s="219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381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ht="20.399999999999999" outlineLevel="1" x14ac:dyDescent="0.25">
      <c r="A165" s="227">
        <v>50</v>
      </c>
      <c r="B165" s="228" t="s">
        <v>1292</v>
      </c>
      <c r="C165" s="239" t="s">
        <v>1293</v>
      </c>
      <c r="D165" s="229" t="s">
        <v>365</v>
      </c>
      <c r="E165" s="230">
        <v>2</v>
      </c>
      <c r="F165" s="231"/>
      <c r="G165" s="232">
        <f>ROUND(E165*F165,2)</f>
        <v>0</v>
      </c>
      <c r="H165" s="231"/>
      <c r="I165" s="232">
        <f>ROUND(E165*H165,2)</f>
        <v>0</v>
      </c>
      <c r="J165" s="231"/>
      <c r="K165" s="232">
        <f>ROUND(E165*J165,2)</f>
        <v>0</v>
      </c>
      <c r="L165" s="232">
        <v>21</v>
      </c>
      <c r="M165" s="232">
        <f>G165*(1+L165/100)</f>
        <v>0</v>
      </c>
      <c r="N165" s="232">
        <v>2.1000000000000001E-2</v>
      </c>
      <c r="O165" s="232">
        <f>ROUND(E165*N165,2)</f>
        <v>0.04</v>
      </c>
      <c r="P165" s="232">
        <v>0</v>
      </c>
      <c r="Q165" s="232">
        <f>ROUND(E165*P165,2)</f>
        <v>0</v>
      </c>
      <c r="R165" s="232" t="s">
        <v>625</v>
      </c>
      <c r="S165" s="232" t="s">
        <v>367</v>
      </c>
      <c r="T165" s="233" t="s">
        <v>367</v>
      </c>
      <c r="U165" s="219">
        <v>0</v>
      </c>
      <c r="V165" s="219">
        <f>ROUND(E165*U165,2)</f>
        <v>0</v>
      </c>
      <c r="W165" s="219"/>
      <c r="X165" s="219" t="s">
        <v>626</v>
      </c>
      <c r="Y165" s="210"/>
      <c r="Z165" s="210"/>
      <c r="AA165" s="210"/>
      <c r="AB165" s="210"/>
      <c r="AC165" s="210"/>
      <c r="AD165" s="210"/>
      <c r="AE165" s="210"/>
      <c r="AF165" s="210"/>
      <c r="AG165" s="210" t="s">
        <v>627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17"/>
      <c r="B166" s="218"/>
      <c r="C166" s="256" t="s">
        <v>1272</v>
      </c>
      <c r="D166" s="245"/>
      <c r="E166" s="246">
        <v>2</v>
      </c>
      <c r="F166" s="219"/>
      <c r="G166" s="219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381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ht="20.399999999999999" outlineLevel="1" x14ac:dyDescent="0.25">
      <c r="A167" s="227">
        <v>51</v>
      </c>
      <c r="B167" s="228" t="s">
        <v>1294</v>
      </c>
      <c r="C167" s="239" t="s">
        <v>1295</v>
      </c>
      <c r="D167" s="229" t="s">
        <v>365</v>
      </c>
      <c r="E167" s="230">
        <v>2</v>
      </c>
      <c r="F167" s="231"/>
      <c r="G167" s="232">
        <f>ROUND(E167*F167,2)</f>
        <v>0</v>
      </c>
      <c r="H167" s="231"/>
      <c r="I167" s="232">
        <f>ROUND(E167*H167,2)</f>
        <v>0</v>
      </c>
      <c r="J167" s="231"/>
      <c r="K167" s="232">
        <f>ROUND(E167*J167,2)</f>
        <v>0</v>
      </c>
      <c r="L167" s="232">
        <v>21</v>
      </c>
      <c r="M167" s="232">
        <f>G167*(1+L167/100)</f>
        <v>0</v>
      </c>
      <c r="N167" s="232">
        <v>1.2E-2</v>
      </c>
      <c r="O167" s="232">
        <f>ROUND(E167*N167,2)</f>
        <v>0.02</v>
      </c>
      <c r="P167" s="232">
        <v>0</v>
      </c>
      <c r="Q167" s="232">
        <f>ROUND(E167*P167,2)</f>
        <v>0</v>
      </c>
      <c r="R167" s="232" t="s">
        <v>625</v>
      </c>
      <c r="S167" s="232" t="s">
        <v>367</v>
      </c>
      <c r="T167" s="233" t="s">
        <v>367</v>
      </c>
      <c r="U167" s="219">
        <v>0</v>
      </c>
      <c r="V167" s="219">
        <f>ROUND(E167*U167,2)</f>
        <v>0</v>
      </c>
      <c r="W167" s="219"/>
      <c r="X167" s="219" t="s">
        <v>626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627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17"/>
      <c r="B168" s="218"/>
      <c r="C168" s="256" t="s">
        <v>1272</v>
      </c>
      <c r="D168" s="245"/>
      <c r="E168" s="246">
        <v>2</v>
      </c>
      <c r="F168" s="219"/>
      <c r="G168" s="219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381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27">
        <v>52</v>
      </c>
      <c r="B169" s="228" t="s">
        <v>1296</v>
      </c>
      <c r="C169" s="239" t="s">
        <v>1297</v>
      </c>
      <c r="D169" s="229" t="s">
        <v>365</v>
      </c>
      <c r="E169" s="230">
        <v>2</v>
      </c>
      <c r="F169" s="231"/>
      <c r="G169" s="232">
        <f>ROUND(E169*F169,2)</f>
        <v>0</v>
      </c>
      <c r="H169" s="231"/>
      <c r="I169" s="232">
        <f>ROUND(E169*H169,2)</f>
        <v>0</v>
      </c>
      <c r="J169" s="231"/>
      <c r="K169" s="232">
        <f>ROUND(E169*J169,2)</f>
        <v>0</v>
      </c>
      <c r="L169" s="232">
        <v>21</v>
      </c>
      <c r="M169" s="232">
        <f>G169*(1+L169/100)</f>
        <v>0</v>
      </c>
      <c r="N169" s="232">
        <v>8.7999999999999995E-2</v>
      </c>
      <c r="O169" s="232">
        <f>ROUND(E169*N169,2)</f>
        <v>0.18</v>
      </c>
      <c r="P169" s="232">
        <v>0</v>
      </c>
      <c r="Q169" s="232">
        <f>ROUND(E169*P169,2)</f>
        <v>0</v>
      </c>
      <c r="R169" s="232" t="s">
        <v>625</v>
      </c>
      <c r="S169" s="232" t="s">
        <v>367</v>
      </c>
      <c r="T169" s="233" t="s">
        <v>367</v>
      </c>
      <c r="U169" s="219">
        <v>0</v>
      </c>
      <c r="V169" s="219">
        <f>ROUND(E169*U169,2)</f>
        <v>0</v>
      </c>
      <c r="W169" s="219"/>
      <c r="X169" s="219" t="s">
        <v>626</v>
      </c>
      <c r="Y169" s="210"/>
      <c r="Z169" s="210"/>
      <c r="AA169" s="210"/>
      <c r="AB169" s="210"/>
      <c r="AC169" s="210"/>
      <c r="AD169" s="210"/>
      <c r="AE169" s="210"/>
      <c r="AF169" s="210"/>
      <c r="AG169" s="210" t="s">
        <v>627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17"/>
      <c r="B170" s="218"/>
      <c r="C170" s="256" t="s">
        <v>1272</v>
      </c>
      <c r="D170" s="245"/>
      <c r="E170" s="246">
        <v>2</v>
      </c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381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x14ac:dyDescent="0.25">
      <c r="A171" s="221" t="s">
        <v>263</v>
      </c>
      <c r="B171" s="222" t="s">
        <v>190</v>
      </c>
      <c r="C171" s="238" t="s">
        <v>191</v>
      </c>
      <c r="D171" s="223"/>
      <c r="E171" s="224"/>
      <c r="F171" s="225"/>
      <c r="G171" s="225">
        <f>SUMIF(AG172:AG180,"&lt;&gt;NOR",G172:G180)</f>
        <v>0</v>
      </c>
      <c r="H171" s="225"/>
      <c r="I171" s="225">
        <f>SUM(I172:I180)</f>
        <v>0</v>
      </c>
      <c r="J171" s="225"/>
      <c r="K171" s="225">
        <f>SUM(K172:K180)</f>
        <v>0</v>
      </c>
      <c r="L171" s="225"/>
      <c r="M171" s="225">
        <f>SUM(M172:M180)</f>
        <v>0</v>
      </c>
      <c r="N171" s="225"/>
      <c r="O171" s="225">
        <f>SUM(O172:O180)</f>
        <v>0</v>
      </c>
      <c r="P171" s="225"/>
      <c r="Q171" s="225">
        <f>SUM(Q172:Q180)</f>
        <v>0</v>
      </c>
      <c r="R171" s="225"/>
      <c r="S171" s="225"/>
      <c r="T171" s="226"/>
      <c r="U171" s="220"/>
      <c r="V171" s="220">
        <f>SUM(V172:V180)</f>
        <v>0</v>
      </c>
      <c r="W171" s="220"/>
      <c r="X171" s="220"/>
      <c r="AG171" t="s">
        <v>264</v>
      </c>
    </row>
    <row r="172" spans="1:60" ht="20.399999999999999" outlineLevel="1" x14ac:dyDescent="0.25">
      <c r="A172" s="227">
        <v>53</v>
      </c>
      <c r="B172" s="228" t="s">
        <v>1378</v>
      </c>
      <c r="C172" s="239" t="s">
        <v>1573</v>
      </c>
      <c r="D172" s="229" t="s">
        <v>365</v>
      </c>
      <c r="E172" s="230">
        <v>2</v>
      </c>
      <c r="F172" s="231"/>
      <c r="G172" s="232">
        <f>ROUND(E172*F172,2)</f>
        <v>0</v>
      </c>
      <c r="H172" s="231"/>
      <c r="I172" s="232">
        <f>ROUND(E172*H172,2)</f>
        <v>0</v>
      </c>
      <c r="J172" s="231"/>
      <c r="K172" s="232">
        <f>ROUND(E172*J172,2)</f>
        <v>0</v>
      </c>
      <c r="L172" s="232">
        <v>21</v>
      </c>
      <c r="M172" s="232">
        <f>G172*(1+L172/100)</f>
        <v>0</v>
      </c>
      <c r="N172" s="232">
        <v>0</v>
      </c>
      <c r="O172" s="232">
        <f>ROUND(E172*N172,2)</f>
        <v>0</v>
      </c>
      <c r="P172" s="232">
        <v>0</v>
      </c>
      <c r="Q172" s="232">
        <f>ROUND(E172*P172,2)</f>
        <v>0</v>
      </c>
      <c r="R172" s="232"/>
      <c r="S172" s="232" t="s">
        <v>268</v>
      </c>
      <c r="T172" s="233" t="s">
        <v>269</v>
      </c>
      <c r="U172" s="219">
        <v>0</v>
      </c>
      <c r="V172" s="219">
        <f>ROUND(E172*U172,2)</f>
        <v>0</v>
      </c>
      <c r="W172" s="219"/>
      <c r="X172" s="219" t="s">
        <v>368</v>
      </c>
      <c r="Y172" s="210"/>
      <c r="Z172" s="210"/>
      <c r="AA172" s="210"/>
      <c r="AB172" s="210"/>
      <c r="AC172" s="210"/>
      <c r="AD172" s="210"/>
      <c r="AE172" s="210"/>
      <c r="AF172" s="210"/>
      <c r="AG172" s="210" t="s">
        <v>374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17"/>
      <c r="B173" s="218"/>
      <c r="C173" s="240" t="s">
        <v>1380</v>
      </c>
      <c r="D173" s="235"/>
      <c r="E173" s="235"/>
      <c r="F173" s="235"/>
      <c r="G173" s="235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272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17"/>
      <c r="B174" s="218"/>
      <c r="C174" s="241" t="s">
        <v>833</v>
      </c>
      <c r="D174" s="236"/>
      <c r="E174" s="236"/>
      <c r="F174" s="236"/>
      <c r="G174" s="236"/>
      <c r="H174" s="219"/>
      <c r="I174" s="219"/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1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272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17"/>
      <c r="B175" s="218"/>
      <c r="C175" s="241" t="s">
        <v>834</v>
      </c>
      <c r="D175" s="236"/>
      <c r="E175" s="236"/>
      <c r="F175" s="236"/>
      <c r="G175" s="236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272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17"/>
      <c r="B176" s="218"/>
      <c r="C176" s="241" t="s">
        <v>835</v>
      </c>
      <c r="D176" s="236"/>
      <c r="E176" s="236"/>
      <c r="F176" s="236"/>
      <c r="G176" s="236"/>
      <c r="H176" s="219"/>
      <c r="I176" s="219"/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1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272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ht="20.399999999999999" outlineLevel="1" x14ac:dyDescent="0.25">
      <c r="A177" s="227">
        <v>54</v>
      </c>
      <c r="B177" s="228" t="s">
        <v>482</v>
      </c>
      <c r="C177" s="239" t="s">
        <v>1574</v>
      </c>
      <c r="D177" s="229" t="s">
        <v>365</v>
      </c>
      <c r="E177" s="230">
        <v>2</v>
      </c>
      <c r="F177" s="231"/>
      <c r="G177" s="232">
        <f>ROUND(E177*F177,2)</f>
        <v>0</v>
      </c>
      <c r="H177" s="231"/>
      <c r="I177" s="232">
        <f>ROUND(E177*H177,2)</f>
        <v>0</v>
      </c>
      <c r="J177" s="231"/>
      <c r="K177" s="232">
        <f>ROUND(E177*J177,2)</f>
        <v>0</v>
      </c>
      <c r="L177" s="232">
        <v>21</v>
      </c>
      <c r="M177" s="232">
        <f>G177*(1+L177/100)</f>
        <v>0</v>
      </c>
      <c r="N177" s="232">
        <v>0</v>
      </c>
      <c r="O177" s="232">
        <f>ROUND(E177*N177,2)</f>
        <v>0</v>
      </c>
      <c r="P177" s="232">
        <v>0</v>
      </c>
      <c r="Q177" s="232">
        <f>ROUND(E177*P177,2)</f>
        <v>0</v>
      </c>
      <c r="R177" s="232"/>
      <c r="S177" s="232" t="s">
        <v>268</v>
      </c>
      <c r="T177" s="233" t="s">
        <v>269</v>
      </c>
      <c r="U177" s="219">
        <v>0</v>
      </c>
      <c r="V177" s="219">
        <f>ROUND(E177*U177,2)</f>
        <v>0</v>
      </c>
      <c r="W177" s="219"/>
      <c r="X177" s="219" t="s">
        <v>368</v>
      </c>
      <c r="Y177" s="210"/>
      <c r="Z177" s="210"/>
      <c r="AA177" s="210"/>
      <c r="AB177" s="210"/>
      <c r="AC177" s="210"/>
      <c r="AD177" s="210"/>
      <c r="AE177" s="210"/>
      <c r="AF177" s="210"/>
      <c r="AG177" s="210" t="s">
        <v>374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17"/>
      <c r="B178" s="218"/>
      <c r="C178" s="240" t="s">
        <v>1380</v>
      </c>
      <c r="D178" s="235"/>
      <c r="E178" s="235"/>
      <c r="F178" s="235"/>
      <c r="G178" s="235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272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17"/>
      <c r="B179" s="218"/>
      <c r="C179" s="241" t="s">
        <v>1361</v>
      </c>
      <c r="D179" s="236"/>
      <c r="E179" s="236"/>
      <c r="F179" s="236"/>
      <c r="G179" s="236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272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17"/>
      <c r="B180" s="218"/>
      <c r="C180" s="241" t="s">
        <v>1382</v>
      </c>
      <c r="D180" s="236"/>
      <c r="E180" s="236"/>
      <c r="F180" s="236"/>
      <c r="G180" s="236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272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x14ac:dyDescent="0.25">
      <c r="A181" s="221" t="s">
        <v>263</v>
      </c>
      <c r="B181" s="222" t="s">
        <v>194</v>
      </c>
      <c r="C181" s="238" t="s">
        <v>195</v>
      </c>
      <c r="D181" s="223"/>
      <c r="E181" s="224"/>
      <c r="F181" s="225"/>
      <c r="G181" s="225">
        <f>SUMIF(AG182:AG186,"&lt;&gt;NOR",G182:G186)</f>
        <v>0</v>
      </c>
      <c r="H181" s="225"/>
      <c r="I181" s="225">
        <f>SUM(I182:I186)</f>
        <v>0</v>
      </c>
      <c r="J181" s="225"/>
      <c r="K181" s="225">
        <f>SUM(K182:K186)</f>
        <v>0</v>
      </c>
      <c r="L181" s="225"/>
      <c r="M181" s="225">
        <f>SUM(M182:M186)</f>
        <v>0</v>
      </c>
      <c r="N181" s="225"/>
      <c r="O181" s="225">
        <f>SUM(O182:O186)</f>
        <v>0</v>
      </c>
      <c r="P181" s="225"/>
      <c r="Q181" s="225">
        <f>SUM(Q182:Q186)</f>
        <v>0</v>
      </c>
      <c r="R181" s="225"/>
      <c r="S181" s="225"/>
      <c r="T181" s="226"/>
      <c r="U181" s="220"/>
      <c r="V181" s="220">
        <f>SUM(V182:V186)</f>
        <v>439.94000000000005</v>
      </c>
      <c r="W181" s="220"/>
      <c r="X181" s="220"/>
      <c r="AG181" t="s">
        <v>264</v>
      </c>
    </row>
    <row r="182" spans="1:60" outlineLevel="1" x14ac:dyDescent="0.25">
      <c r="A182" s="227">
        <v>55</v>
      </c>
      <c r="B182" s="228" t="s">
        <v>1313</v>
      </c>
      <c r="C182" s="239" t="s">
        <v>1314</v>
      </c>
      <c r="D182" s="229" t="s">
        <v>495</v>
      </c>
      <c r="E182" s="230">
        <v>446.68964999999997</v>
      </c>
      <c r="F182" s="231"/>
      <c r="G182" s="232">
        <f>ROUND(E182*F182,2)</f>
        <v>0</v>
      </c>
      <c r="H182" s="231"/>
      <c r="I182" s="232">
        <f>ROUND(E182*H182,2)</f>
        <v>0</v>
      </c>
      <c r="J182" s="231"/>
      <c r="K182" s="232">
        <f>ROUND(E182*J182,2)</f>
        <v>0</v>
      </c>
      <c r="L182" s="232">
        <v>21</v>
      </c>
      <c r="M182" s="232">
        <f>G182*(1+L182/100)</f>
        <v>0</v>
      </c>
      <c r="N182" s="232">
        <v>0</v>
      </c>
      <c r="O182" s="232">
        <f>ROUND(E182*N182,2)</f>
        <v>0</v>
      </c>
      <c r="P182" s="232">
        <v>0</v>
      </c>
      <c r="Q182" s="232">
        <f>ROUND(E182*P182,2)</f>
        <v>0</v>
      </c>
      <c r="R182" s="232" t="s">
        <v>636</v>
      </c>
      <c r="S182" s="232" t="s">
        <v>367</v>
      </c>
      <c r="T182" s="233" t="s">
        <v>367</v>
      </c>
      <c r="U182" s="219">
        <v>0.21149999999999999</v>
      </c>
      <c r="V182" s="219">
        <f>ROUND(E182*U182,2)</f>
        <v>94.47</v>
      </c>
      <c r="W182" s="219"/>
      <c r="X182" s="219" t="s">
        <v>496</v>
      </c>
      <c r="Y182" s="210"/>
      <c r="Z182" s="210"/>
      <c r="AA182" s="210"/>
      <c r="AB182" s="210"/>
      <c r="AC182" s="210"/>
      <c r="AD182" s="210"/>
      <c r="AE182" s="210"/>
      <c r="AF182" s="210"/>
      <c r="AG182" s="210" t="s">
        <v>497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17"/>
      <c r="B183" s="218"/>
      <c r="C183" s="255" t="s">
        <v>1315</v>
      </c>
      <c r="D183" s="247"/>
      <c r="E183" s="247"/>
      <c r="F183" s="247"/>
      <c r="G183" s="247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371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17"/>
      <c r="B184" s="218"/>
      <c r="C184" s="241" t="s">
        <v>1316</v>
      </c>
      <c r="D184" s="236"/>
      <c r="E184" s="236"/>
      <c r="F184" s="236"/>
      <c r="G184" s="236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272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ht="20.399999999999999" outlineLevel="1" x14ac:dyDescent="0.25">
      <c r="A185" s="227">
        <v>56</v>
      </c>
      <c r="B185" s="228" t="s">
        <v>1317</v>
      </c>
      <c r="C185" s="239" t="s">
        <v>1318</v>
      </c>
      <c r="D185" s="229" t="s">
        <v>495</v>
      </c>
      <c r="E185" s="230">
        <v>446.68964999999997</v>
      </c>
      <c r="F185" s="231"/>
      <c r="G185" s="232">
        <f>ROUND(E185*F185,2)</f>
        <v>0</v>
      </c>
      <c r="H185" s="231"/>
      <c r="I185" s="232">
        <f>ROUND(E185*H185,2)</f>
        <v>0</v>
      </c>
      <c r="J185" s="231"/>
      <c r="K185" s="232">
        <f>ROUND(E185*J185,2)</f>
        <v>0</v>
      </c>
      <c r="L185" s="232">
        <v>21</v>
      </c>
      <c r="M185" s="232">
        <f>G185*(1+L185/100)</f>
        <v>0</v>
      </c>
      <c r="N185" s="232">
        <v>0</v>
      </c>
      <c r="O185" s="232">
        <f>ROUND(E185*N185,2)</f>
        <v>0</v>
      </c>
      <c r="P185" s="232">
        <v>0</v>
      </c>
      <c r="Q185" s="232">
        <f>ROUND(E185*P185,2)</f>
        <v>0</v>
      </c>
      <c r="R185" s="232" t="s">
        <v>636</v>
      </c>
      <c r="S185" s="232" t="s">
        <v>367</v>
      </c>
      <c r="T185" s="233" t="s">
        <v>367</v>
      </c>
      <c r="U185" s="219">
        <v>0.77339999999999998</v>
      </c>
      <c r="V185" s="219">
        <f>ROUND(E185*U185,2)</f>
        <v>345.47</v>
      </c>
      <c r="W185" s="219"/>
      <c r="X185" s="219" t="s">
        <v>496</v>
      </c>
      <c r="Y185" s="210"/>
      <c r="Z185" s="210"/>
      <c r="AA185" s="210"/>
      <c r="AB185" s="210"/>
      <c r="AC185" s="210"/>
      <c r="AD185" s="210"/>
      <c r="AE185" s="210"/>
      <c r="AF185" s="210"/>
      <c r="AG185" s="210" t="s">
        <v>497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17"/>
      <c r="B186" s="218"/>
      <c r="C186" s="255" t="s">
        <v>1315</v>
      </c>
      <c r="D186" s="247"/>
      <c r="E186" s="247"/>
      <c r="F186" s="247"/>
      <c r="G186" s="247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371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x14ac:dyDescent="0.25">
      <c r="A187" s="3"/>
      <c r="B187" s="4"/>
      <c r="C187" s="242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AE187">
        <v>15</v>
      </c>
      <c r="AF187">
        <v>21</v>
      </c>
      <c r="AG187" t="s">
        <v>250</v>
      </c>
    </row>
    <row r="188" spans="1:60" x14ac:dyDescent="0.25">
      <c r="A188" s="213"/>
      <c r="B188" s="214" t="s">
        <v>29</v>
      </c>
      <c r="C188" s="243"/>
      <c r="D188" s="215"/>
      <c r="E188" s="216"/>
      <c r="F188" s="216"/>
      <c r="G188" s="237">
        <f>G8+G15+G31+G44+G77+G94+G117+G121+G143+G171+G181</f>
        <v>0</v>
      </c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AE188">
        <f>SUMIF(L7:L186,AE187,G7:G186)</f>
        <v>0</v>
      </c>
      <c r="AF188">
        <f>SUMIF(L7:L186,AF187,G7:G186)</f>
        <v>0</v>
      </c>
      <c r="AG188" t="s">
        <v>340</v>
      </c>
    </row>
    <row r="189" spans="1:60" x14ac:dyDescent="0.25">
      <c r="C189" s="244"/>
      <c r="D189" s="10"/>
      <c r="AG189" t="s">
        <v>361</v>
      </c>
    </row>
    <row r="190" spans="1:60" x14ac:dyDescent="0.25">
      <c r="D190" s="10"/>
    </row>
    <row r="191" spans="1:60" x14ac:dyDescent="0.25">
      <c r="D191" s="10"/>
    </row>
    <row r="192" spans="1:60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dk3UAwO5fbmHE2zfpZABJxKs6BVMnpMZlmp8TjyfhnYKMxwA3qf5CLp5p+8N8syq7EnbU9WwW88MlPJWDxu2xg==" saltValue="6BOz9XHIVFc6ToMUdiSXIQ==" spinCount="100000" sheet="1"/>
  <mergeCells count="38">
    <mergeCell ref="C184:G184"/>
    <mergeCell ref="C186:G186"/>
    <mergeCell ref="C175:G175"/>
    <mergeCell ref="C176:G176"/>
    <mergeCell ref="C178:G178"/>
    <mergeCell ref="C179:G179"/>
    <mergeCell ref="C180:G180"/>
    <mergeCell ref="C183:G183"/>
    <mergeCell ref="C132:G132"/>
    <mergeCell ref="C145:G145"/>
    <mergeCell ref="C149:G149"/>
    <mergeCell ref="C155:G155"/>
    <mergeCell ref="C173:G173"/>
    <mergeCell ref="C174:G174"/>
    <mergeCell ref="C82:G82"/>
    <mergeCell ref="C83:G83"/>
    <mergeCell ref="C87:G87"/>
    <mergeCell ref="C96:G96"/>
    <mergeCell ref="C119:G119"/>
    <mergeCell ref="C131:G131"/>
    <mergeCell ref="C39:G39"/>
    <mergeCell ref="C42:G42"/>
    <mergeCell ref="C46:G46"/>
    <mergeCell ref="C49:G49"/>
    <mergeCell ref="C52:G52"/>
    <mergeCell ref="C56:G56"/>
    <mergeCell ref="C17:G17"/>
    <mergeCell ref="C20:G20"/>
    <mergeCell ref="C24:G24"/>
    <mergeCell ref="C28:G28"/>
    <mergeCell ref="C33:G33"/>
    <mergeCell ref="C36:G36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90</v>
      </c>
      <c r="C3" s="199" t="s">
        <v>91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90</v>
      </c>
      <c r="C4" s="202" t="s">
        <v>91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126</v>
      </c>
      <c r="C8" s="238" t="s">
        <v>127</v>
      </c>
      <c r="D8" s="223"/>
      <c r="E8" s="224"/>
      <c r="F8" s="225"/>
      <c r="G8" s="225">
        <f>SUMIF(AG9:AG21,"&lt;&gt;NOR",G9:G21)</f>
        <v>0</v>
      </c>
      <c r="H8" s="225"/>
      <c r="I8" s="225">
        <f>SUM(I9:I21)</f>
        <v>0</v>
      </c>
      <c r="J8" s="225"/>
      <c r="K8" s="225">
        <f>SUM(K9:K21)</f>
        <v>0</v>
      </c>
      <c r="L8" s="225"/>
      <c r="M8" s="225">
        <f>SUM(M9:M21)</f>
        <v>0</v>
      </c>
      <c r="N8" s="225"/>
      <c r="O8" s="225">
        <f>SUM(O9:O21)</f>
        <v>0</v>
      </c>
      <c r="P8" s="225"/>
      <c r="Q8" s="225">
        <f>SUM(Q9:Q21)</f>
        <v>31.85</v>
      </c>
      <c r="R8" s="225"/>
      <c r="S8" s="225"/>
      <c r="T8" s="226"/>
      <c r="U8" s="220"/>
      <c r="V8" s="220">
        <f>SUM(V9:V21)</f>
        <v>118.08000000000001</v>
      </c>
      <c r="W8" s="220"/>
      <c r="X8" s="220"/>
      <c r="AG8" t="s">
        <v>264</v>
      </c>
    </row>
    <row r="9" spans="1:60" ht="20.399999999999999" outlineLevel="1" x14ac:dyDescent="0.25">
      <c r="A9" s="227">
        <v>1</v>
      </c>
      <c r="B9" s="228" t="s">
        <v>1575</v>
      </c>
      <c r="C9" s="239" t="s">
        <v>1576</v>
      </c>
      <c r="D9" s="229" t="s">
        <v>458</v>
      </c>
      <c r="E9" s="230">
        <v>25.75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0.88</v>
      </c>
      <c r="Q9" s="232">
        <f>ROUND(E9*P9,2)</f>
        <v>22.66</v>
      </c>
      <c r="R9" s="232" t="s">
        <v>901</v>
      </c>
      <c r="S9" s="232" t="s">
        <v>367</v>
      </c>
      <c r="T9" s="233" t="s">
        <v>367</v>
      </c>
      <c r="U9" s="219">
        <v>1.248</v>
      </c>
      <c r="V9" s="219">
        <f>ROUND(E9*U9,2)</f>
        <v>32.14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56" t="s">
        <v>1577</v>
      </c>
      <c r="D10" s="245"/>
      <c r="E10" s="246">
        <v>25.75</v>
      </c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381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27">
        <v>2</v>
      </c>
      <c r="B11" s="228" t="s">
        <v>1578</v>
      </c>
      <c r="C11" s="239" t="s">
        <v>1579</v>
      </c>
      <c r="D11" s="229" t="s">
        <v>458</v>
      </c>
      <c r="E11" s="230">
        <v>23.47</v>
      </c>
      <c r="F11" s="231"/>
      <c r="G11" s="232">
        <f>ROUND(E11*F11,2)</f>
        <v>0</v>
      </c>
      <c r="H11" s="231"/>
      <c r="I11" s="232">
        <f>ROUND(E11*H11,2)</f>
        <v>0</v>
      </c>
      <c r="J11" s="231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0.28599999999999998</v>
      </c>
      <c r="Q11" s="232">
        <f>ROUND(E11*P11,2)</f>
        <v>6.71</v>
      </c>
      <c r="R11" s="232" t="s">
        <v>901</v>
      </c>
      <c r="S11" s="232" t="s">
        <v>367</v>
      </c>
      <c r="T11" s="233" t="s">
        <v>367</v>
      </c>
      <c r="U11" s="219">
        <v>0.49980000000000002</v>
      </c>
      <c r="V11" s="219">
        <f>ROUND(E11*U11,2)</f>
        <v>11.73</v>
      </c>
      <c r="W11" s="219"/>
      <c r="X11" s="219" t="s">
        <v>368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374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56" t="s">
        <v>1580</v>
      </c>
      <c r="D12" s="245"/>
      <c r="E12" s="246">
        <v>23.47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381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27">
        <v>3</v>
      </c>
      <c r="B13" s="228" t="s">
        <v>1581</v>
      </c>
      <c r="C13" s="239" t="s">
        <v>1582</v>
      </c>
      <c r="D13" s="229" t="s">
        <v>469</v>
      </c>
      <c r="E13" s="230">
        <v>9.1999999999999993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0.27</v>
      </c>
      <c r="Q13" s="232">
        <f>ROUND(E13*P13,2)</f>
        <v>2.48</v>
      </c>
      <c r="R13" s="232" t="s">
        <v>901</v>
      </c>
      <c r="S13" s="232" t="s">
        <v>367</v>
      </c>
      <c r="T13" s="233" t="s">
        <v>367</v>
      </c>
      <c r="U13" s="219">
        <v>0.123</v>
      </c>
      <c r="V13" s="219">
        <f>ROUND(E13*U13,2)</f>
        <v>1.1299999999999999</v>
      </c>
      <c r="W13" s="219"/>
      <c r="X13" s="219" t="s">
        <v>368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374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55" t="s">
        <v>1583</v>
      </c>
      <c r="D14" s="247"/>
      <c r="E14" s="247"/>
      <c r="F14" s="247"/>
      <c r="G14" s="247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371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4" t="str">
        <f>C14</f>
        <v>s vybouráním lože, s přemístěním hmot na skládku na vzdálenost do 3 m nebo naložením na dopravní prostředek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7"/>
      <c r="B15" s="218"/>
      <c r="C15" s="256" t="s">
        <v>1584</v>
      </c>
      <c r="D15" s="245"/>
      <c r="E15" s="246">
        <v>9.1999999999999993</v>
      </c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381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0.399999999999999" outlineLevel="1" x14ac:dyDescent="0.25">
      <c r="A16" s="227">
        <v>4</v>
      </c>
      <c r="B16" s="228" t="s">
        <v>376</v>
      </c>
      <c r="C16" s="239" t="s">
        <v>377</v>
      </c>
      <c r="D16" s="229" t="s">
        <v>378</v>
      </c>
      <c r="E16" s="230">
        <v>360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 t="s">
        <v>366</v>
      </c>
      <c r="S16" s="232" t="s">
        <v>367</v>
      </c>
      <c r="T16" s="233" t="s">
        <v>367</v>
      </c>
      <c r="U16" s="219">
        <v>0.20300000000000001</v>
      </c>
      <c r="V16" s="219">
        <f>ROUND(E16*U16,2)</f>
        <v>73.08</v>
      </c>
      <c r="W16" s="219"/>
      <c r="X16" s="219" t="s">
        <v>368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374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55" t="s">
        <v>379</v>
      </c>
      <c r="D17" s="247"/>
      <c r="E17" s="247"/>
      <c r="F17" s="247"/>
      <c r="G17" s="247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371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34" t="str">
        <f>C17</f>
        <v>na vzdálenost od hladiny vody v jímce po výšku roviny proložené osou nejvyššího bodu výtlačného potrubí. Včetně odpadní potrubí v délce do 20 m.</v>
      </c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7"/>
      <c r="B18" s="218"/>
      <c r="C18" s="256" t="s">
        <v>1585</v>
      </c>
      <c r="D18" s="245"/>
      <c r="E18" s="246">
        <v>360</v>
      </c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381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0.399999999999999" outlineLevel="1" x14ac:dyDescent="0.25">
      <c r="A19" s="227">
        <v>5</v>
      </c>
      <c r="B19" s="228" t="s">
        <v>382</v>
      </c>
      <c r="C19" s="239" t="s">
        <v>383</v>
      </c>
      <c r="D19" s="229" t="s">
        <v>384</v>
      </c>
      <c r="E19" s="230">
        <v>15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 t="s">
        <v>366</v>
      </c>
      <c r="S19" s="232" t="s">
        <v>367</v>
      </c>
      <c r="T19" s="233" t="s">
        <v>367</v>
      </c>
      <c r="U19" s="219">
        <v>0</v>
      </c>
      <c r="V19" s="219">
        <f>ROUND(E19*U19,2)</f>
        <v>0</v>
      </c>
      <c r="W19" s="219"/>
      <c r="X19" s="219" t="s">
        <v>368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374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1" outlineLevel="1" x14ac:dyDescent="0.25">
      <c r="A20" s="217"/>
      <c r="B20" s="218"/>
      <c r="C20" s="255" t="s">
        <v>385</v>
      </c>
      <c r="D20" s="247"/>
      <c r="E20" s="247"/>
      <c r="F20" s="247"/>
      <c r="G20" s="247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371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34" t="str">
        <f>C20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56" t="s">
        <v>132</v>
      </c>
      <c r="D21" s="245"/>
      <c r="E21" s="246">
        <v>15</v>
      </c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381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x14ac:dyDescent="0.25">
      <c r="A22" s="221" t="s">
        <v>263</v>
      </c>
      <c r="B22" s="222" t="s">
        <v>130</v>
      </c>
      <c r="C22" s="238" t="s">
        <v>131</v>
      </c>
      <c r="D22" s="223"/>
      <c r="E22" s="224"/>
      <c r="F22" s="225"/>
      <c r="G22" s="225">
        <f>SUMIF(AG23:AG52,"&lt;&gt;NOR",G23:G52)</f>
        <v>0</v>
      </c>
      <c r="H22" s="225"/>
      <c r="I22" s="225">
        <f>SUM(I23:I52)</f>
        <v>0</v>
      </c>
      <c r="J22" s="225"/>
      <c r="K22" s="225">
        <f>SUM(K23:K52)</f>
        <v>0</v>
      </c>
      <c r="L22" s="225"/>
      <c r="M22" s="225">
        <f>SUM(M23:M52)</f>
        <v>0</v>
      </c>
      <c r="N22" s="225"/>
      <c r="O22" s="225">
        <f>SUM(O23:O52)</f>
        <v>0</v>
      </c>
      <c r="P22" s="225"/>
      <c r="Q22" s="225">
        <f>SUM(Q23:Q52)</f>
        <v>0</v>
      </c>
      <c r="R22" s="225"/>
      <c r="S22" s="225"/>
      <c r="T22" s="226"/>
      <c r="U22" s="220"/>
      <c r="V22" s="220">
        <f>SUM(V23:V52)</f>
        <v>468.18</v>
      </c>
      <c r="W22" s="220"/>
      <c r="X22" s="220"/>
      <c r="AG22" t="s">
        <v>264</v>
      </c>
    </row>
    <row r="23" spans="1:60" outlineLevel="1" x14ac:dyDescent="0.25">
      <c r="A23" s="227">
        <v>6</v>
      </c>
      <c r="B23" s="228" t="s">
        <v>392</v>
      </c>
      <c r="C23" s="239" t="s">
        <v>393</v>
      </c>
      <c r="D23" s="229" t="s">
        <v>389</v>
      </c>
      <c r="E23" s="230">
        <v>18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21</v>
      </c>
      <c r="M23" s="232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2" t="s">
        <v>366</v>
      </c>
      <c r="S23" s="232" t="s">
        <v>367</v>
      </c>
      <c r="T23" s="233" t="s">
        <v>367</v>
      </c>
      <c r="U23" s="219">
        <v>1.7629999999999999</v>
      </c>
      <c r="V23" s="219">
        <f>ROUND(E23*U23,2)</f>
        <v>31.73</v>
      </c>
      <c r="W23" s="219"/>
      <c r="X23" s="219" t="s">
        <v>368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374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7"/>
      <c r="B24" s="218"/>
      <c r="C24" s="255" t="s">
        <v>394</v>
      </c>
      <c r="D24" s="247"/>
      <c r="E24" s="247"/>
      <c r="F24" s="247"/>
      <c r="G24" s="247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371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34" t="str">
        <f>C24</f>
        <v>Příplatek k cenám hloubených vykopávek za ztížení vykopávky v blízkosti podzemního vedení nebo výbušnin pro jakoukoliv třídu horniny.</v>
      </c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7"/>
      <c r="B25" s="218"/>
      <c r="C25" s="256" t="s">
        <v>1586</v>
      </c>
      <c r="D25" s="245"/>
      <c r="E25" s="246">
        <v>18</v>
      </c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381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27">
        <v>7</v>
      </c>
      <c r="B26" s="228" t="s">
        <v>559</v>
      </c>
      <c r="C26" s="239" t="s">
        <v>560</v>
      </c>
      <c r="D26" s="229" t="s">
        <v>389</v>
      </c>
      <c r="E26" s="230">
        <v>23.08</v>
      </c>
      <c r="F26" s="231"/>
      <c r="G26" s="232">
        <f>ROUND(E26*F26,2)</f>
        <v>0</v>
      </c>
      <c r="H26" s="231"/>
      <c r="I26" s="232">
        <f>ROUND(E26*H26,2)</f>
        <v>0</v>
      </c>
      <c r="J26" s="231"/>
      <c r="K26" s="232">
        <f>ROUND(E26*J26,2)</f>
        <v>0</v>
      </c>
      <c r="L26" s="232">
        <v>21</v>
      </c>
      <c r="M26" s="232">
        <f>G26*(1+L26/100)</f>
        <v>0</v>
      </c>
      <c r="N26" s="232">
        <v>0</v>
      </c>
      <c r="O26" s="232">
        <f>ROUND(E26*N26,2)</f>
        <v>0</v>
      </c>
      <c r="P26" s="232">
        <v>0</v>
      </c>
      <c r="Q26" s="232">
        <f>ROUND(E26*P26,2)</f>
        <v>0</v>
      </c>
      <c r="R26" s="232" t="s">
        <v>366</v>
      </c>
      <c r="S26" s="232" t="s">
        <v>367</v>
      </c>
      <c r="T26" s="233" t="s">
        <v>367</v>
      </c>
      <c r="U26" s="219">
        <v>0.25900000000000001</v>
      </c>
      <c r="V26" s="219">
        <f>ROUND(E26*U26,2)</f>
        <v>5.98</v>
      </c>
      <c r="W26" s="219"/>
      <c r="X26" s="219" t="s">
        <v>368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374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1" outlineLevel="1" x14ac:dyDescent="0.25">
      <c r="A27" s="217"/>
      <c r="B27" s="218"/>
      <c r="C27" s="255" t="s">
        <v>561</v>
      </c>
      <c r="D27" s="247"/>
      <c r="E27" s="247"/>
      <c r="F27" s="247"/>
      <c r="G27" s="247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371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34" t="str">
        <f>C27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56" t="s">
        <v>1587</v>
      </c>
      <c r="D28" s="245"/>
      <c r="E28" s="246">
        <v>23.08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381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27">
        <v>8</v>
      </c>
      <c r="B29" s="228" t="s">
        <v>563</v>
      </c>
      <c r="C29" s="239" t="s">
        <v>564</v>
      </c>
      <c r="D29" s="229" t="s">
        <v>389</v>
      </c>
      <c r="E29" s="230">
        <v>23.08</v>
      </c>
      <c r="F29" s="231"/>
      <c r="G29" s="232">
        <f>ROUND(E29*F29,2)</f>
        <v>0</v>
      </c>
      <c r="H29" s="231"/>
      <c r="I29" s="232">
        <f>ROUND(E29*H29,2)</f>
        <v>0</v>
      </c>
      <c r="J29" s="231"/>
      <c r="K29" s="232">
        <f>ROUND(E29*J29,2)</f>
        <v>0</v>
      </c>
      <c r="L29" s="232">
        <v>21</v>
      </c>
      <c r="M29" s="232">
        <f>G29*(1+L29/100)</f>
        <v>0</v>
      </c>
      <c r="N29" s="232">
        <v>0</v>
      </c>
      <c r="O29" s="232">
        <f>ROUND(E29*N29,2)</f>
        <v>0</v>
      </c>
      <c r="P29" s="232">
        <v>0</v>
      </c>
      <c r="Q29" s="232">
        <f>ROUND(E29*P29,2)</f>
        <v>0</v>
      </c>
      <c r="R29" s="232" t="s">
        <v>366</v>
      </c>
      <c r="S29" s="232" t="s">
        <v>367</v>
      </c>
      <c r="T29" s="233" t="s">
        <v>367</v>
      </c>
      <c r="U29" s="219">
        <v>0.107</v>
      </c>
      <c r="V29" s="219">
        <f>ROUND(E29*U29,2)</f>
        <v>2.4700000000000002</v>
      </c>
      <c r="W29" s="219"/>
      <c r="X29" s="219" t="s">
        <v>368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374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1" outlineLevel="1" x14ac:dyDescent="0.25">
      <c r="A30" s="217"/>
      <c r="B30" s="218"/>
      <c r="C30" s="255" t="s">
        <v>561</v>
      </c>
      <c r="D30" s="247"/>
      <c r="E30" s="247"/>
      <c r="F30" s="247"/>
      <c r="G30" s="247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371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34" t="str">
        <f>C30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7"/>
      <c r="B31" s="218"/>
      <c r="C31" s="256" t="s">
        <v>1587</v>
      </c>
      <c r="D31" s="245"/>
      <c r="E31" s="246">
        <v>23.08</v>
      </c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381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27">
        <v>9</v>
      </c>
      <c r="B32" s="228" t="s">
        <v>565</v>
      </c>
      <c r="C32" s="239" t="s">
        <v>566</v>
      </c>
      <c r="D32" s="229" t="s">
        <v>389</v>
      </c>
      <c r="E32" s="230">
        <v>23.08</v>
      </c>
      <c r="F32" s="231"/>
      <c r="G32" s="232">
        <f>ROUND(E32*F32,2)</f>
        <v>0</v>
      </c>
      <c r="H32" s="231"/>
      <c r="I32" s="232">
        <f>ROUND(E32*H32,2)</f>
        <v>0</v>
      </c>
      <c r="J32" s="231"/>
      <c r="K32" s="232">
        <f>ROUND(E32*J32,2)</f>
        <v>0</v>
      </c>
      <c r="L32" s="232">
        <v>21</v>
      </c>
      <c r="M32" s="232">
        <f>G32*(1+L32/100)</f>
        <v>0</v>
      </c>
      <c r="N32" s="232">
        <v>0</v>
      </c>
      <c r="O32" s="232">
        <f>ROUND(E32*N32,2)</f>
        <v>0</v>
      </c>
      <c r="P32" s="232">
        <v>0</v>
      </c>
      <c r="Q32" s="232">
        <f>ROUND(E32*P32,2)</f>
        <v>0</v>
      </c>
      <c r="R32" s="232" t="s">
        <v>366</v>
      </c>
      <c r="S32" s="232" t="s">
        <v>367</v>
      </c>
      <c r="T32" s="233" t="s">
        <v>367</v>
      </c>
      <c r="U32" s="219">
        <v>0.33300000000000002</v>
      </c>
      <c r="V32" s="219">
        <f>ROUND(E32*U32,2)</f>
        <v>7.69</v>
      </c>
      <c r="W32" s="219"/>
      <c r="X32" s="219" t="s">
        <v>368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374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1" outlineLevel="1" x14ac:dyDescent="0.25">
      <c r="A33" s="217"/>
      <c r="B33" s="218"/>
      <c r="C33" s="255" t="s">
        <v>561</v>
      </c>
      <c r="D33" s="247"/>
      <c r="E33" s="247"/>
      <c r="F33" s="247"/>
      <c r="G33" s="247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371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34" t="str">
        <f>C33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7"/>
      <c r="B34" s="218"/>
      <c r="C34" s="256" t="s">
        <v>1587</v>
      </c>
      <c r="D34" s="245"/>
      <c r="E34" s="246">
        <v>23.08</v>
      </c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381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27">
        <v>10</v>
      </c>
      <c r="B35" s="228" t="s">
        <v>567</v>
      </c>
      <c r="C35" s="239" t="s">
        <v>568</v>
      </c>
      <c r="D35" s="229" t="s">
        <v>389</v>
      </c>
      <c r="E35" s="230">
        <v>968.46500000000003</v>
      </c>
      <c r="F35" s="231"/>
      <c r="G35" s="232">
        <f>ROUND(E35*F35,2)</f>
        <v>0</v>
      </c>
      <c r="H35" s="231"/>
      <c r="I35" s="232">
        <f>ROUND(E35*H35,2)</f>
        <v>0</v>
      </c>
      <c r="J35" s="231"/>
      <c r="K35" s="232">
        <f>ROUND(E35*J35,2)</f>
        <v>0</v>
      </c>
      <c r="L35" s="232">
        <v>21</v>
      </c>
      <c r="M35" s="232">
        <f>G35*(1+L35/100)</f>
        <v>0</v>
      </c>
      <c r="N35" s="232">
        <v>0</v>
      </c>
      <c r="O35" s="232">
        <f>ROUND(E35*N35,2)</f>
        <v>0</v>
      </c>
      <c r="P35" s="232">
        <v>0</v>
      </c>
      <c r="Q35" s="232">
        <f>ROUND(E35*P35,2)</f>
        <v>0</v>
      </c>
      <c r="R35" s="232" t="s">
        <v>366</v>
      </c>
      <c r="S35" s="232" t="s">
        <v>367</v>
      </c>
      <c r="T35" s="233" t="s">
        <v>367</v>
      </c>
      <c r="U35" s="219">
        <v>0.11</v>
      </c>
      <c r="V35" s="219">
        <f>ROUND(E35*U35,2)</f>
        <v>106.53</v>
      </c>
      <c r="W35" s="219"/>
      <c r="X35" s="219" t="s">
        <v>368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369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1" outlineLevel="1" x14ac:dyDescent="0.25">
      <c r="A36" s="217"/>
      <c r="B36" s="218"/>
      <c r="C36" s="255" t="s">
        <v>569</v>
      </c>
      <c r="D36" s="247"/>
      <c r="E36" s="247"/>
      <c r="F36" s="247"/>
      <c r="G36" s="247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371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34" t="str">
        <f>C36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56" t="s">
        <v>1588</v>
      </c>
      <c r="D37" s="245"/>
      <c r="E37" s="246">
        <v>7.81</v>
      </c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381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7"/>
      <c r="B38" s="218"/>
      <c r="C38" s="256" t="s">
        <v>1589</v>
      </c>
      <c r="D38" s="245"/>
      <c r="E38" s="246">
        <v>44.42</v>
      </c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381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7"/>
      <c r="B39" s="218"/>
      <c r="C39" s="256" t="s">
        <v>1590</v>
      </c>
      <c r="D39" s="245"/>
      <c r="E39" s="246">
        <v>876.78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381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7"/>
      <c r="B40" s="218"/>
      <c r="C40" s="256" t="s">
        <v>1591</v>
      </c>
      <c r="D40" s="245"/>
      <c r="E40" s="246">
        <v>39.450000000000003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381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>
        <v>11</v>
      </c>
      <c r="B41" s="228" t="s">
        <v>573</v>
      </c>
      <c r="C41" s="239" t="s">
        <v>574</v>
      </c>
      <c r="D41" s="229" t="s">
        <v>389</v>
      </c>
      <c r="E41" s="230">
        <v>968.46500000000003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 t="s">
        <v>366</v>
      </c>
      <c r="S41" s="232" t="s">
        <v>367</v>
      </c>
      <c r="T41" s="233" t="s">
        <v>367</v>
      </c>
      <c r="U41" s="219">
        <v>8.4000000000000005E-2</v>
      </c>
      <c r="V41" s="219">
        <f>ROUND(E41*U41,2)</f>
        <v>81.349999999999994</v>
      </c>
      <c r="W41" s="219"/>
      <c r="X41" s="219" t="s">
        <v>368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369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1" outlineLevel="1" x14ac:dyDescent="0.25">
      <c r="A42" s="217"/>
      <c r="B42" s="218"/>
      <c r="C42" s="255" t="s">
        <v>569</v>
      </c>
      <c r="D42" s="247"/>
      <c r="E42" s="247"/>
      <c r="F42" s="247"/>
      <c r="G42" s="247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371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34" t="str">
        <f>C42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7"/>
      <c r="B43" s="218"/>
      <c r="C43" s="256" t="s">
        <v>1588</v>
      </c>
      <c r="D43" s="245"/>
      <c r="E43" s="246">
        <v>7.81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381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7"/>
      <c r="B44" s="218"/>
      <c r="C44" s="256" t="s">
        <v>1589</v>
      </c>
      <c r="D44" s="245"/>
      <c r="E44" s="246">
        <v>44.42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381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7"/>
      <c r="B45" s="218"/>
      <c r="C45" s="256" t="s">
        <v>1590</v>
      </c>
      <c r="D45" s="245"/>
      <c r="E45" s="246">
        <v>876.78</v>
      </c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381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7"/>
      <c r="B46" s="218"/>
      <c r="C46" s="256" t="s">
        <v>1591</v>
      </c>
      <c r="D46" s="245"/>
      <c r="E46" s="246">
        <v>39.450000000000003</v>
      </c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381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27">
        <v>12</v>
      </c>
      <c r="B47" s="228" t="s">
        <v>575</v>
      </c>
      <c r="C47" s="239" t="s">
        <v>576</v>
      </c>
      <c r="D47" s="229" t="s">
        <v>389</v>
      </c>
      <c r="E47" s="230">
        <v>968.46500000000003</v>
      </c>
      <c r="F47" s="231"/>
      <c r="G47" s="232">
        <f>ROUND(E47*F47,2)</f>
        <v>0</v>
      </c>
      <c r="H47" s="231"/>
      <c r="I47" s="232">
        <f>ROUND(E47*H47,2)</f>
        <v>0</v>
      </c>
      <c r="J47" s="231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0</v>
      </c>
      <c r="Q47" s="232">
        <f>ROUND(E47*P47,2)</f>
        <v>0</v>
      </c>
      <c r="R47" s="232" t="s">
        <v>366</v>
      </c>
      <c r="S47" s="232" t="s">
        <v>367</v>
      </c>
      <c r="T47" s="233" t="s">
        <v>367</v>
      </c>
      <c r="U47" s="219">
        <v>0.24</v>
      </c>
      <c r="V47" s="219">
        <f>ROUND(E47*U47,2)</f>
        <v>232.43</v>
      </c>
      <c r="W47" s="219"/>
      <c r="X47" s="219" t="s">
        <v>368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369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1" outlineLevel="1" x14ac:dyDescent="0.25">
      <c r="A48" s="217"/>
      <c r="B48" s="218"/>
      <c r="C48" s="255" t="s">
        <v>569</v>
      </c>
      <c r="D48" s="247"/>
      <c r="E48" s="247"/>
      <c r="F48" s="247"/>
      <c r="G48" s="247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371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34" t="str">
        <f>C48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7"/>
      <c r="B49" s="218"/>
      <c r="C49" s="256" t="s">
        <v>1588</v>
      </c>
      <c r="D49" s="245"/>
      <c r="E49" s="246">
        <v>7.81</v>
      </c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381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7"/>
      <c r="B50" s="218"/>
      <c r="C50" s="256" t="s">
        <v>1589</v>
      </c>
      <c r="D50" s="245"/>
      <c r="E50" s="246">
        <v>44.42</v>
      </c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381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56" t="s">
        <v>1590</v>
      </c>
      <c r="D51" s="245"/>
      <c r="E51" s="246">
        <v>876.78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381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7"/>
      <c r="B52" s="218"/>
      <c r="C52" s="256" t="s">
        <v>1591</v>
      </c>
      <c r="D52" s="245"/>
      <c r="E52" s="246">
        <v>39.450000000000003</v>
      </c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381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5">
      <c r="A53" s="221" t="s">
        <v>263</v>
      </c>
      <c r="B53" s="222" t="s">
        <v>132</v>
      </c>
      <c r="C53" s="238" t="s">
        <v>133</v>
      </c>
      <c r="D53" s="223"/>
      <c r="E53" s="224"/>
      <c r="F53" s="225"/>
      <c r="G53" s="225">
        <f>SUMIF(AG54:AG71,"&lt;&gt;NOR",G54:G71)</f>
        <v>0</v>
      </c>
      <c r="H53" s="225"/>
      <c r="I53" s="225">
        <f>SUM(I54:I71)</f>
        <v>0</v>
      </c>
      <c r="J53" s="225"/>
      <c r="K53" s="225">
        <f>SUM(K54:K71)</f>
        <v>0</v>
      </c>
      <c r="L53" s="225"/>
      <c r="M53" s="225">
        <f>SUM(M54:M71)</f>
        <v>0</v>
      </c>
      <c r="N53" s="225"/>
      <c r="O53" s="225">
        <f>SUM(O54:O71)</f>
        <v>5.55</v>
      </c>
      <c r="P53" s="225"/>
      <c r="Q53" s="225">
        <f>SUM(Q54:Q71)</f>
        <v>0</v>
      </c>
      <c r="R53" s="225"/>
      <c r="S53" s="225"/>
      <c r="T53" s="226"/>
      <c r="U53" s="220"/>
      <c r="V53" s="220">
        <f>SUM(V54:V71)</f>
        <v>2006.95</v>
      </c>
      <c r="W53" s="220"/>
      <c r="X53" s="220"/>
      <c r="AG53" t="s">
        <v>264</v>
      </c>
    </row>
    <row r="54" spans="1:60" outlineLevel="1" x14ac:dyDescent="0.25">
      <c r="A54" s="227">
        <v>13</v>
      </c>
      <c r="B54" s="228" t="s">
        <v>1171</v>
      </c>
      <c r="C54" s="239" t="s">
        <v>1172</v>
      </c>
      <c r="D54" s="229" t="s">
        <v>458</v>
      </c>
      <c r="E54" s="230">
        <v>289.60000000000002</v>
      </c>
      <c r="F54" s="231"/>
      <c r="G54" s="232">
        <f>ROUND(E54*F54,2)</f>
        <v>0</v>
      </c>
      <c r="H54" s="231"/>
      <c r="I54" s="232">
        <f>ROUND(E54*H54,2)</f>
        <v>0</v>
      </c>
      <c r="J54" s="231"/>
      <c r="K54" s="232">
        <f>ROUND(E54*J54,2)</f>
        <v>0</v>
      </c>
      <c r="L54" s="232">
        <v>21</v>
      </c>
      <c r="M54" s="232">
        <f>G54*(1+L54/100)</f>
        <v>0</v>
      </c>
      <c r="N54" s="232">
        <v>8.5999999999999998E-4</v>
      </c>
      <c r="O54" s="232">
        <f>ROUND(E54*N54,2)</f>
        <v>0.25</v>
      </c>
      <c r="P54" s="232">
        <v>0</v>
      </c>
      <c r="Q54" s="232">
        <f>ROUND(E54*P54,2)</f>
        <v>0</v>
      </c>
      <c r="R54" s="232" t="s">
        <v>366</v>
      </c>
      <c r="S54" s="232" t="s">
        <v>367</v>
      </c>
      <c r="T54" s="233" t="s">
        <v>367</v>
      </c>
      <c r="U54" s="219">
        <v>0.47899999999999998</v>
      </c>
      <c r="V54" s="219">
        <f>ROUND(E54*U54,2)</f>
        <v>138.72</v>
      </c>
      <c r="W54" s="219"/>
      <c r="X54" s="219" t="s">
        <v>368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374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7"/>
      <c r="B55" s="218"/>
      <c r="C55" s="255" t="s">
        <v>579</v>
      </c>
      <c r="D55" s="247"/>
      <c r="E55" s="247"/>
      <c r="F55" s="247"/>
      <c r="G55" s="247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371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7"/>
      <c r="B56" s="218"/>
      <c r="C56" s="256" t="s">
        <v>1592</v>
      </c>
      <c r="D56" s="245"/>
      <c r="E56" s="246">
        <v>32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381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7"/>
      <c r="B57" s="218"/>
      <c r="C57" s="256" t="s">
        <v>1593</v>
      </c>
      <c r="D57" s="245"/>
      <c r="E57" s="246">
        <v>56</v>
      </c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381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7"/>
      <c r="B58" s="218"/>
      <c r="C58" s="256" t="s">
        <v>1594</v>
      </c>
      <c r="D58" s="245"/>
      <c r="E58" s="246">
        <v>201.6</v>
      </c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381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27">
        <v>14</v>
      </c>
      <c r="B59" s="228" t="s">
        <v>1174</v>
      </c>
      <c r="C59" s="239" t="s">
        <v>1175</v>
      </c>
      <c r="D59" s="229" t="s">
        <v>458</v>
      </c>
      <c r="E59" s="230">
        <v>2623.5691999999999</v>
      </c>
      <c r="F59" s="231"/>
      <c r="G59" s="232">
        <f>ROUND(E59*F59,2)</f>
        <v>0</v>
      </c>
      <c r="H59" s="231"/>
      <c r="I59" s="232">
        <f>ROUND(E59*H59,2)</f>
        <v>0</v>
      </c>
      <c r="J59" s="231"/>
      <c r="K59" s="232">
        <f>ROUND(E59*J59,2)</f>
        <v>0</v>
      </c>
      <c r="L59" s="232">
        <v>21</v>
      </c>
      <c r="M59" s="232">
        <f>G59*(1+L59/100)</f>
        <v>0</v>
      </c>
      <c r="N59" s="232">
        <v>2.0200000000000001E-3</v>
      </c>
      <c r="O59" s="232">
        <f>ROUND(E59*N59,2)</f>
        <v>5.3</v>
      </c>
      <c r="P59" s="232">
        <v>0</v>
      </c>
      <c r="Q59" s="232">
        <f>ROUND(E59*P59,2)</f>
        <v>0</v>
      </c>
      <c r="R59" s="232" t="s">
        <v>366</v>
      </c>
      <c r="S59" s="232" t="s">
        <v>367</v>
      </c>
      <c r="T59" s="233" t="s">
        <v>367</v>
      </c>
      <c r="U59" s="219">
        <v>0.45800000000000002</v>
      </c>
      <c r="V59" s="219">
        <f>ROUND(E59*U59,2)</f>
        <v>1201.5899999999999</v>
      </c>
      <c r="W59" s="219"/>
      <c r="X59" s="219" t="s">
        <v>368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374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7"/>
      <c r="B60" s="218"/>
      <c r="C60" s="255" t="s">
        <v>579</v>
      </c>
      <c r="D60" s="247"/>
      <c r="E60" s="247"/>
      <c r="F60" s="247"/>
      <c r="G60" s="247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371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7"/>
      <c r="B61" s="218"/>
      <c r="C61" s="256" t="s">
        <v>1595</v>
      </c>
      <c r="D61" s="245"/>
      <c r="E61" s="246">
        <v>2510.7991999999999</v>
      </c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381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7"/>
      <c r="B62" s="218"/>
      <c r="C62" s="256" t="s">
        <v>1596</v>
      </c>
      <c r="D62" s="245"/>
      <c r="E62" s="246">
        <v>112.77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381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27">
        <v>15</v>
      </c>
      <c r="B63" s="228" t="s">
        <v>1177</v>
      </c>
      <c r="C63" s="239" t="s">
        <v>1178</v>
      </c>
      <c r="D63" s="229" t="s">
        <v>458</v>
      </c>
      <c r="E63" s="230">
        <v>289.60000000000002</v>
      </c>
      <c r="F63" s="231"/>
      <c r="G63" s="232">
        <f>ROUND(E63*F63,2)</f>
        <v>0</v>
      </c>
      <c r="H63" s="231"/>
      <c r="I63" s="232">
        <f>ROUND(E63*H63,2)</f>
        <v>0</v>
      </c>
      <c r="J63" s="231"/>
      <c r="K63" s="232">
        <f>ROUND(E63*J63,2)</f>
        <v>0</v>
      </c>
      <c r="L63" s="232">
        <v>21</v>
      </c>
      <c r="M63" s="232">
        <f>G63*(1+L63/100)</f>
        <v>0</v>
      </c>
      <c r="N63" s="232">
        <v>0</v>
      </c>
      <c r="O63" s="232">
        <f>ROUND(E63*N63,2)</f>
        <v>0</v>
      </c>
      <c r="P63" s="232">
        <v>0</v>
      </c>
      <c r="Q63" s="232">
        <f>ROUND(E63*P63,2)</f>
        <v>0</v>
      </c>
      <c r="R63" s="232" t="s">
        <v>366</v>
      </c>
      <c r="S63" s="232" t="s">
        <v>367</v>
      </c>
      <c r="T63" s="233" t="s">
        <v>367</v>
      </c>
      <c r="U63" s="219">
        <v>0.32700000000000001</v>
      </c>
      <c r="V63" s="219">
        <f>ROUND(E63*U63,2)</f>
        <v>94.7</v>
      </c>
      <c r="W63" s="219"/>
      <c r="X63" s="219" t="s">
        <v>368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374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7"/>
      <c r="B64" s="218"/>
      <c r="C64" s="255" t="s">
        <v>585</v>
      </c>
      <c r="D64" s="247"/>
      <c r="E64" s="247"/>
      <c r="F64" s="247"/>
      <c r="G64" s="247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371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7"/>
      <c r="B65" s="218"/>
      <c r="C65" s="256" t="s">
        <v>1592</v>
      </c>
      <c r="D65" s="245"/>
      <c r="E65" s="246">
        <v>32</v>
      </c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381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7"/>
      <c r="B66" s="218"/>
      <c r="C66" s="256" t="s">
        <v>1593</v>
      </c>
      <c r="D66" s="245"/>
      <c r="E66" s="246">
        <v>56</v>
      </c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381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7"/>
      <c r="B67" s="218"/>
      <c r="C67" s="256" t="s">
        <v>1594</v>
      </c>
      <c r="D67" s="245"/>
      <c r="E67" s="246">
        <v>201.6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381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27">
        <v>16</v>
      </c>
      <c r="B68" s="228" t="s">
        <v>1179</v>
      </c>
      <c r="C68" s="239" t="s">
        <v>1180</v>
      </c>
      <c r="D68" s="229" t="s">
        <v>458</v>
      </c>
      <c r="E68" s="230">
        <v>2623.5691999999999</v>
      </c>
      <c r="F68" s="231"/>
      <c r="G68" s="232">
        <f>ROUND(E68*F68,2)</f>
        <v>0</v>
      </c>
      <c r="H68" s="231"/>
      <c r="I68" s="232">
        <f>ROUND(E68*H68,2)</f>
        <v>0</v>
      </c>
      <c r="J68" s="231"/>
      <c r="K68" s="232">
        <f>ROUND(E68*J68,2)</f>
        <v>0</v>
      </c>
      <c r="L68" s="232">
        <v>21</v>
      </c>
      <c r="M68" s="232">
        <f>G68*(1+L68/100)</f>
        <v>0</v>
      </c>
      <c r="N68" s="232">
        <v>0</v>
      </c>
      <c r="O68" s="232">
        <f>ROUND(E68*N68,2)</f>
        <v>0</v>
      </c>
      <c r="P68" s="232">
        <v>0</v>
      </c>
      <c r="Q68" s="232">
        <f>ROUND(E68*P68,2)</f>
        <v>0</v>
      </c>
      <c r="R68" s="232" t="s">
        <v>366</v>
      </c>
      <c r="S68" s="232" t="s">
        <v>367</v>
      </c>
      <c r="T68" s="233" t="s">
        <v>367</v>
      </c>
      <c r="U68" s="219">
        <v>0.218</v>
      </c>
      <c r="V68" s="219">
        <f>ROUND(E68*U68,2)</f>
        <v>571.94000000000005</v>
      </c>
      <c r="W68" s="219"/>
      <c r="X68" s="219" t="s">
        <v>368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374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7"/>
      <c r="B69" s="218"/>
      <c r="C69" s="255" t="s">
        <v>585</v>
      </c>
      <c r="D69" s="247"/>
      <c r="E69" s="247"/>
      <c r="F69" s="247"/>
      <c r="G69" s="247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371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7"/>
      <c r="B70" s="218"/>
      <c r="C70" s="256" t="s">
        <v>1595</v>
      </c>
      <c r="D70" s="245"/>
      <c r="E70" s="246">
        <v>2510.7991999999999</v>
      </c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381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7"/>
      <c r="B71" s="218"/>
      <c r="C71" s="256" t="s">
        <v>1596</v>
      </c>
      <c r="D71" s="245"/>
      <c r="E71" s="246">
        <v>112.77</v>
      </c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381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x14ac:dyDescent="0.25">
      <c r="A72" s="221" t="s">
        <v>263</v>
      </c>
      <c r="B72" s="222" t="s">
        <v>134</v>
      </c>
      <c r="C72" s="238" t="s">
        <v>135</v>
      </c>
      <c r="D72" s="223"/>
      <c r="E72" s="224"/>
      <c r="F72" s="225"/>
      <c r="G72" s="225">
        <f>SUMIF(AG73:AG130,"&lt;&gt;NOR",G73:G130)</f>
        <v>0</v>
      </c>
      <c r="H72" s="225"/>
      <c r="I72" s="225">
        <f>SUM(I73:I130)</f>
        <v>0</v>
      </c>
      <c r="J72" s="225"/>
      <c r="K72" s="225">
        <f>SUM(K73:K130)</f>
        <v>0</v>
      </c>
      <c r="L72" s="225"/>
      <c r="M72" s="225">
        <f>SUM(M73:M130)</f>
        <v>0</v>
      </c>
      <c r="N72" s="225"/>
      <c r="O72" s="225">
        <f>SUM(O73:O130)</f>
        <v>0</v>
      </c>
      <c r="P72" s="225"/>
      <c r="Q72" s="225">
        <f>SUM(Q73:Q130)</f>
        <v>0</v>
      </c>
      <c r="R72" s="225"/>
      <c r="S72" s="225"/>
      <c r="T72" s="226"/>
      <c r="U72" s="220"/>
      <c r="V72" s="220">
        <f>SUM(V73:V130)</f>
        <v>677.02</v>
      </c>
      <c r="W72" s="220"/>
      <c r="X72" s="220"/>
      <c r="AG72" t="s">
        <v>264</v>
      </c>
    </row>
    <row r="73" spans="1:60" outlineLevel="1" x14ac:dyDescent="0.25">
      <c r="A73" s="227">
        <v>17</v>
      </c>
      <c r="B73" s="228" t="s">
        <v>1181</v>
      </c>
      <c r="C73" s="239" t="s">
        <v>1182</v>
      </c>
      <c r="D73" s="229" t="s">
        <v>389</v>
      </c>
      <c r="E73" s="230">
        <v>1066.6963000000001</v>
      </c>
      <c r="F73" s="231"/>
      <c r="G73" s="232">
        <f>ROUND(E73*F73,2)</f>
        <v>0</v>
      </c>
      <c r="H73" s="231"/>
      <c r="I73" s="232">
        <f>ROUND(E73*H73,2)</f>
        <v>0</v>
      </c>
      <c r="J73" s="231"/>
      <c r="K73" s="232">
        <f>ROUND(E73*J73,2)</f>
        <v>0</v>
      </c>
      <c r="L73" s="232">
        <v>21</v>
      </c>
      <c r="M73" s="232">
        <f>G73*(1+L73/100)</f>
        <v>0</v>
      </c>
      <c r="N73" s="232">
        <v>0</v>
      </c>
      <c r="O73" s="232">
        <f>ROUND(E73*N73,2)</f>
        <v>0</v>
      </c>
      <c r="P73" s="232">
        <v>0</v>
      </c>
      <c r="Q73" s="232">
        <f>ROUND(E73*P73,2)</f>
        <v>0</v>
      </c>
      <c r="R73" s="232" t="s">
        <v>366</v>
      </c>
      <c r="S73" s="232" t="s">
        <v>367</v>
      </c>
      <c r="T73" s="233" t="s">
        <v>367</v>
      </c>
      <c r="U73" s="219">
        <v>0.51900000000000002</v>
      </c>
      <c r="V73" s="219">
        <f>ROUND(E73*U73,2)</f>
        <v>553.62</v>
      </c>
      <c r="W73" s="219"/>
      <c r="X73" s="219" t="s">
        <v>368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374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7"/>
      <c r="B74" s="218"/>
      <c r="C74" s="255" t="s">
        <v>414</v>
      </c>
      <c r="D74" s="247"/>
      <c r="E74" s="247"/>
      <c r="F74" s="247"/>
      <c r="G74" s="247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371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34" t="str">
        <f>C74</f>
        <v>bez naložení do dopravní nádoby, ale s vyprázdněním dopravní nádoby na hromadu nebo na dopravní prostředek,</v>
      </c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7"/>
      <c r="B75" s="218"/>
      <c r="C75" s="256" t="s">
        <v>1597</v>
      </c>
      <c r="D75" s="245"/>
      <c r="E75" s="246">
        <v>1.38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381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7"/>
      <c r="B76" s="218"/>
      <c r="C76" s="256" t="s">
        <v>1598</v>
      </c>
      <c r="D76" s="245"/>
      <c r="E76" s="246">
        <v>8.59</v>
      </c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381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7"/>
      <c r="B77" s="218"/>
      <c r="C77" s="256" t="s">
        <v>1599</v>
      </c>
      <c r="D77" s="245"/>
      <c r="E77" s="246">
        <v>48.86</v>
      </c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381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7"/>
      <c r="B78" s="218"/>
      <c r="C78" s="256" t="s">
        <v>1600</v>
      </c>
      <c r="D78" s="245"/>
      <c r="E78" s="246">
        <v>964.46</v>
      </c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381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7"/>
      <c r="B79" s="218"/>
      <c r="C79" s="256" t="s">
        <v>1601</v>
      </c>
      <c r="D79" s="245"/>
      <c r="E79" s="246">
        <v>43.4</v>
      </c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381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27">
        <v>18</v>
      </c>
      <c r="B80" s="228" t="s">
        <v>422</v>
      </c>
      <c r="C80" s="239" t="s">
        <v>423</v>
      </c>
      <c r="D80" s="229" t="s">
        <v>389</v>
      </c>
      <c r="E80" s="230">
        <v>3174.2</v>
      </c>
      <c r="F80" s="231"/>
      <c r="G80" s="232">
        <f>ROUND(E80*F80,2)</f>
        <v>0</v>
      </c>
      <c r="H80" s="231"/>
      <c r="I80" s="232">
        <f>ROUND(E80*H80,2)</f>
        <v>0</v>
      </c>
      <c r="J80" s="231"/>
      <c r="K80" s="232">
        <f>ROUND(E80*J80,2)</f>
        <v>0</v>
      </c>
      <c r="L80" s="232">
        <v>21</v>
      </c>
      <c r="M80" s="232">
        <f>G80*(1+L80/100)</f>
        <v>0</v>
      </c>
      <c r="N80" s="232">
        <v>0</v>
      </c>
      <c r="O80" s="232">
        <f>ROUND(E80*N80,2)</f>
        <v>0</v>
      </c>
      <c r="P80" s="232">
        <v>0</v>
      </c>
      <c r="Q80" s="232">
        <f>ROUND(E80*P80,2)</f>
        <v>0</v>
      </c>
      <c r="R80" s="232" t="s">
        <v>366</v>
      </c>
      <c r="S80" s="232" t="s">
        <v>367</v>
      </c>
      <c r="T80" s="233" t="s">
        <v>367</v>
      </c>
      <c r="U80" s="219">
        <v>1.0999999999999999E-2</v>
      </c>
      <c r="V80" s="219">
        <f>ROUND(E80*U80,2)</f>
        <v>34.92</v>
      </c>
      <c r="W80" s="219"/>
      <c r="X80" s="219" t="s">
        <v>368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369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7"/>
      <c r="B81" s="218"/>
      <c r="C81" s="255" t="s">
        <v>424</v>
      </c>
      <c r="D81" s="247"/>
      <c r="E81" s="247"/>
      <c r="F81" s="247"/>
      <c r="G81" s="247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371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7"/>
      <c r="B82" s="218"/>
      <c r="C82" s="256" t="s">
        <v>1185</v>
      </c>
      <c r="D82" s="245"/>
      <c r="E82" s="246"/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381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7"/>
      <c r="B83" s="218"/>
      <c r="C83" s="256" t="s">
        <v>1602</v>
      </c>
      <c r="D83" s="245"/>
      <c r="E83" s="246">
        <v>23.88</v>
      </c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381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7"/>
      <c r="B84" s="218"/>
      <c r="C84" s="256" t="s">
        <v>1603</v>
      </c>
      <c r="D84" s="245"/>
      <c r="E84" s="246">
        <v>71.459999999999994</v>
      </c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381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7"/>
      <c r="B85" s="218"/>
      <c r="C85" s="256" t="s">
        <v>1604</v>
      </c>
      <c r="D85" s="245"/>
      <c r="E85" s="246">
        <v>130.96</v>
      </c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381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7"/>
      <c r="B86" s="218"/>
      <c r="C86" s="256" t="s">
        <v>1605</v>
      </c>
      <c r="D86" s="245"/>
      <c r="E86" s="246">
        <v>2822.64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381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7"/>
      <c r="B87" s="218"/>
      <c r="C87" s="256" t="s">
        <v>1606</v>
      </c>
      <c r="D87" s="245"/>
      <c r="E87" s="246">
        <v>125.26</v>
      </c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381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27">
        <v>19</v>
      </c>
      <c r="B88" s="228" t="s">
        <v>428</v>
      </c>
      <c r="C88" s="239" t="s">
        <v>429</v>
      </c>
      <c r="D88" s="229" t="s">
        <v>389</v>
      </c>
      <c r="E88" s="230">
        <v>395.99</v>
      </c>
      <c r="F88" s="231"/>
      <c r="G88" s="232">
        <f>ROUND(E88*F88,2)</f>
        <v>0</v>
      </c>
      <c r="H88" s="231"/>
      <c r="I88" s="232">
        <f>ROUND(E88*H88,2)</f>
        <v>0</v>
      </c>
      <c r="J88" s="231"/>
      <c r="K88" s="232">
        <f>ROUND(E88*J88,2)</f>
        <v>0</v>
      </c>
      <c r="L88" s="232">
        <v>21</v>
      </c>
      <c r="M88" s="232">
        <f>G88*(1+L88/100)</f>
        <v>0</v>
      </c>
      <c r="N88" s="232">
        <v>0</v>
      </c>
      <c r="O88" s="232">
        <f>ROUND(E88*N88,2)</f>
        <v>0</v>
      </c>
      <c r="P88" s="232">
        <v>0</v>
      </c>
      <c r="Q88" s="232">
        <f>ROUND(E88*P88,2)</f>
        <v>0</v>
      </c>
      <c r="R88" s="232" t="s">
        <v>366</v>
      </c>
      <c r="S88" s="232" t="s">
        <v>367</v>
      </c>
      <c r="T88" s="233" t="s">
        <v>367</v>
      </c>
      <c r="U88" s="219">
        <v>1.0999999999999999E-2</v>
      </c>
      <c r="V88" s="219">
        <f>ROUND(E88*U88,2)</f>
        <v>4.3600000000000003</v>
      </c>
      <c r="W88" s="219"/>
      <c r="X88" s="219" t="s">
        <v>368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374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7"/>
      <c r="B89" s="218"/>
      <c r="C89" s="255" t="s">
        <v>424</v>
      </c>
      <c r="D89" s="247"/>
      <c r="E89" s="247"/>
      <c r="F89" s="247"/>
      <c r="G89" s="247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371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7"/>
      <c r="B90" s="218"/>
      <c r="C90" s="256" t="s">
        <v>1607</v>
      </c>
      <c r="D90" s="245"/>
      <c r="E90" s="246">
        <v>15.62</v>
      </c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381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7"/>
      <c r="B91" s="218"/>
      <c r="C91" s="256" t="s">
        <v>1608</v>
      </c>
      <c r="D91" s="245"/>
      <c r="E91" s="246">
        <v>46.16</v>
      </c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381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7"/>
      <c r="B92" s="218"/>
      <c r="C92" s="256" t="s">
        <v>1609</v>
      </c>
      <c r="D92" s="245"/>
      <c r="E92" s="246">
        <v>88.84</v>
      </c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381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7"/>
      <c r="B93" s="218"/>
      <c r="C93" s="256" t="s">
        <v>1610</v>
      </c>
      <c r="D93" s="245"/>
      <c r="E93" s="246">
        <v>1753.56</v>
      </c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381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7"/>
      <c r="B94" s="218"/>
      <c r="C94" s="256" t="s">
        <v>1611</v>
      </c>
      <c r="D94" s="245"/>
      <c r="E94" s="246">
        <v>78.91</v>
      </c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381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7"/>
      <c r="B95" s="218"/>
      <c r="C95" s="256" t="s">
        <v>1185</v>
      </c>
      <c r="D95" s="245"/>
      <c r="E95" s="246"/>
      <c r="F95" s="219"/>
      <c r="G95" s="219"/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0"/>
      <c r="Z95" s="210"/>
      <c r="AA95" s="210"/>
      <c r="AB95" s="210"/>
      <c r="AC95" s="210"/>
      <c r="AD95" s="210"/>
      <c r="AE95" s="210"/>
      <c r="AF95" s="210"/>
      <c r="AG95" s="210" t="s">
        <v>381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7"/>
      <c r="B96" s="218"/>
      <c r="C96" s="256" t="s">
        <v>1612</v>
      </c>
      <c r="D96" s="245"/>
      <c r="E96" s="246">
        <v>-11.94</v>
      </c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381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17"/>
      <c r="B97" s="218"/>
      <c r="C97" s="256" t="s">
        <v>1613</v>
      </c>
      <c r="D97" s="245"/>
      <c r="E97" s="246">
        <v>-35.729999999999997</v>
      </c>
      <c r="F97" s="219"/>
      <c r="G97" s="219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0"/>
      <c r="Z97" s="210"/>
      <c r="AA97" s="210"/>
      <c r="AB97" s="210"/>
      <c r="AC97" s="210"/>
      <c r="AD97" s="210"/>
      <c r="AE97" s="210"/>
      <c r="AF97" s="210"/>
      <c r="AG97" s="210" t="s">
        <v>381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17"/>
      <c r="B98" s="218"/>
      <c r="C98" s="256" t="s">
        <v>1614</v>
      </c>
      <c r="D98" s="245"/>
      <c r="E98" s="246">
        <v>-65.48</v>
      </c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381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7"/>
      <c r="B99" s="218"/>
      <c r="C99" s="256" t="s">
        <v>1615</v>
      </c>
      <c r="D99" s="245"/>
      <c r="E99" s="246">
        <v>-1411.32</v>
      </c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381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7"/>
      <c r="B100" s="218"/>
      <c r="C100" s="256" t="s">
        <v>1616</v>
      </c>
      <c r="D100" s="245"/>
      <c r="E100" s="246">
        <v>-62.63</v>
      </c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381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20.399999999999999" outlineLevel="1" x14ac:dyDescent="0.25">
      <c r="A101" s="227">
        <v>20</v>
      </c>
      <c r="B101" s="228" t="s">
        <v>442</v>
      </c>
      <c r="C101" s="239" t="s">
        <v>443</v>
      </c>
      <c r="D101" s="229" t="s">
        <v>389</v>
      </c>
      <c r="E101" s="230">
        <v>1587.1</v>
      </c>
      <c r="F101" s="231"/>
      <c r="G101" s="232">
        <f>ROUND(E101*F101,2)</f>
        <v>0</v>
      </c>
      <c r="H101" s="231"/>
      <c r="I101" s="232">
        <f>ROUND(E101*H101,2)</f>
        <v>0</v>
      </c>
      <c r="J101" s="231"/>
      <c r="K101" s="232">
        <f>ROUND(E101*J101,2)</f>
        <v>0</v>
      </c>
      <c r="L101" s="232">
        <v>21</v>
      </c>
      <c r="M101" s="232">
        <f>G101*(1+L101/100)</f>
        <v>0</v>
      </c>
      <c r="N101" s="232">
        <v>0</v>
      </c>
      <c r="O101" s="232">
        <f>ROUND(E101*N101,2)</f>
        <v>0</v>
      </c>
      <c r="P101" s="232">
        <v>0</v>
      </c>
      <c r="Q101" s="232">
        <f>ROUND(E101*P101,2)</f>
        <v>0</v>
      </c>
      <c r="R101" s="232" t="s">
        <v>366</v>
      </c>
      <c r="S101" s="232" t="s">
        <v>367</v>
      </c>
      <c r="T101" s="233" t="s">
        <v>367</v>
      </c>
      <c r="U101" s="219">
        <v>5.2999999999999999E-2</v>
      </c>
      <c r="V101" s="219">
        <f>ROUND(E101*U101,2)</f>
        <v>84.12</v>
      </c>
      <c r="W101" s="219"/>
      <c r="X101" s="219" t="s">
        <v>368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374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7"/>
      <c r="B102" s="218"/>
      <c r="C102" s="256" t="s">
        <v>1617</v>
      </c>
      <c r="D102" s="245"/>
      <c r="E102" s="246">
        <v>11.94</v>
      </c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381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7"/>
      <c r="B103" s="218"/>
      <c r="C103" s="256" t="s">
        <v>1618</v>
      </c>
      <c r="D103" s="245"/>
      <c r="E103" s="246">
        <v>35.729999999999997</v>
      </c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381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7"/>
      <c r="B104" s="218"/>
      <c r="C104" s="256" t="s">
        <v>1619</v>
      </c>
      <c r="D104" s="245"/>
      <c r="E104" s="246">
        <v>65.48</v>
      </c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381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7"/>
      <c r="B105" s="218"/>
      <c r="C105" s="256" t="s">
        <v>1620</v>
      </c>
      <c r="D105" s="245"/>
      <c r="E105" s="246">
        <v>1411.32</v>
      </c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381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7"/>
      <c r="B106" s="218"/>
      <c r="C106" s="256" t="s">
        <v>1621</v>
      </c>
      <c r="D106" s="245"/>
      <c r="E106" s="246">
        <v>62.63</v>
      </c>
      <c r="F106" s="219"/>
      <c r="G106" s="219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381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27">
        <v>21</v>
      </c>
      <c r="B107" s="228" t="s">
        <v>444</v>
      </c>
      <c r="C107" s="239" t="s">
        <v>445</v>
      </c>
      <c r="D107" s="229" t="s">
        <v>389</v>
      </c>
      <c r="E107" s="230">
        <v>197.995</v>
      </c>
      <c r="F107" s="231"/>
      <c r="G107" s="232">
        <f>ROUND(E107*F107,2)</f>
        <v>0</v>
      </c>
      <c r="H107" s="231"/>
      <c r="I107" s="232">
        <f>ROUND(E107*H107,2)</f>
        <v>0</v>
      </c>
      <c r="J107" s="231"/>
      <c r="K107" s="232">
        <f>ROUND(E107*J107,2)</f>
        <v>0</v>
      </c>
      <c r="L107" s="232">
        <v>21</v>
      </c>
      <c r="M107" s="232">
        <f>G107*(1+L107/100)</f>
        <v>0</v>
      </c>
      <c r="N107" s="232">
        <v>0</v>
      </c>
      <c r="O107" s="232">
        <f>ROUND(E107*N107,2)</f>
        <v>0</v>
      </c>
      <c r="P107" s="232">
        <v>0</v>
      </c>
      <c r="Q107" s="232">
        <f>ROUND(E107*P107,2)</f>
        <v>0</v>
      </c>
      <c r="R107" s="232"/>
      <c r="S107" s="232" t="s">
        <v>268</v>
      </c>
      <c r="T107" s="233" t="s">
        <v>269</v>
      </c>
      <c r="U107" s="219">
        <v>0</v>
      </c>
      <c r="V107" s="219">
        <f>ROUND(E107*U107,2)</f>
        <v>0</v>
      </c>
      <c r="W107" s="219"/>
      <c r="X107" s="219" t="s">
        <v>368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374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7"/>
      <c r="B108" s="218"/>
      <c r="C108" s="256" t="s">
        <v>1588</v>
      </c>
      <c r="D108" s="245"/>
      <c r="E108" s="246">
        <v>7.81</v>
      </c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381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7"/>
      <c r="B109" s="218"/>
      <c r="C109" s="256" t="s">
        <v>1587</v>
      </c>
      <c r="D109" s="245"/>
      <c r="E109" s="246">
        <v>23.08</v>
      </c>
      <c r="F109" s="219"/>
      <c r="G109" s="219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381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7"/>
      <c r="B110" s="218"/>
      <c r="C110" s="256" t="s">
        <v>1589</v>
      </c>
      <c r="D110" s="245"/>
      <c r="E110" s="246">
        <v>44.42</v>
      </c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381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7"/>
      <c r="B111" s="218"/>
      <c r="C111" s="256" t="s">
        <v>1590</v>
      </c>
      <c r="D111" s="245"/>
      <c r="E111" s="246">
        <v>876.78</v>
      </c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381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7"/>
      <c r="B112" s="218"/>
      <c r="C112" s="256" t="s">
        <v>1591</v>
      </c>
      <c r="D112" s="245"/>
      <c r="E112" s="246">
        <v>39.454999999999998</v>
      </c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381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7"/>
      <c r="B113" s="218"/>
      <c r="C113" s="256" t="s">
        <v>1185</v>
      </c>
      <c r="D113" s="245"/>
      <c r="E113" s="246"/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381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17"/>
      <c r="B114" s="218"/>
      <c r="C114" s="256" t="s">
        <v>1622</v>
      </c>
      <c r="D114" s="245"/>
      <c r="E114" s="246">
        <v>-5.97</v>
      </c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381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7"/>
      <c r="B115" s="218"/>
      <c r="C115" s="256" t="s">
        <v>1623</v>
      </c>
      <c r="D115" s="245"/>
      <c r="E115" s="246">
        <v>-17.864999999999998</v>
      </c>
      <c r="F115" s="219"/>
      <c r="G115" s="219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381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7"/>
      <c r="B116" s="218"/>
      <c r="C116" s="256" t="s">
        <v>1624</v>
      </c>
      <c r="D116" s="245"/>
      <c r="E116" s="246">
        <v>-32.74</v>
      </c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381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7"/>
      <c r="B117" s="218"/>
      <c r="C117" s="256" t="s">
        <v>1625</v>
      </c>
      <c r="D117" s="245"/>
      <c r="E117" s="246">
        <v>-705.66</v>
      </c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381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7"/>
      <c r="B118" s="218"/>
      <c r="C118" s="256" t="s">
        <v>1626</v>
      </c>
      <c r="D118" s="245"/>
      <c r="E118" s="246">
        <v>-31.315000000000001</v>
      </c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381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27">
        <v>22</v>
      </c>
      <c r="B119" s="228" t="s">
        <v>449</v>
      </c>
      <c r="C119" s="239" t="s">
        <v>450</v>
      </c>
      <c r="D119" s="229" t="s">
        <v>389</v>
      </c>
      <c r="E119" s="230">
        <v>197.995</v>
      </c>
      <c r="F119" s="231"/>
      <c r="G119" s="232">
        <f>ROUND(E119*F119,2)</f>
        <v>0</v>
      </c>
      <c r="H119" s="231"/>
      <c r="I119" s="232">
        <f>ROUND(E119*H119,2)</f>
        <v>0</v>
      </c>
      <c r="J119" s="231"/>
      <c r="K119" s="232">
        <f>ROUND(E119*J119,2)</f>
        <v>0</v>
      </c>
      <c r="L119" s="232">
        <v>21</v>
      </c>
      <c r="M119" s="232">
        <f>G119*(1+L119/100)</f>
        <v>0</v>
      </c>
      <c r="N119" s="232">
        <v>0</v>
      </c>
      <c r="O119" s="232">
        <f>ROUND(E119*N119,2)</f>
        <v>0</v>
      </c>
      <c r="P119" s="232">
        <v>0</v>
      </c>
      <c r="Q119" s="232">
        <f>ROUND(E119*P119,2)</f>
        <v>0</v>
      </c>
      <c r="R119" s="232"/>
      <c r="S119" s="232" t="s">
        <v>268</v>
      </c>
      <c r="T119" s="233" t="s">
        <v>269</v>
      </c>
      <c r="U119" s="219">
        <v>0</v>
      </c>
      <c r="V119" s="219">
        <f>ROUND(E119*U119,2)</f>
        <v>0</v>
      </c>
      <c r="W119" s="219"/>
      <c r="X119" s="219" t="s">
        <v>368</v>
      </c>
      <c r="Y119" s="210"/>
      <c r="Z119" s="210"/>
      <c r="AA119" s="210"/>
      <c r="AB119" s="210"/>
      <c r="AC119" s="210"/>
      <c r="AD119" s="210"/>
      <c r="AE119" s="210"/>
      <c r="AF119" s="210"/>
      <c r="AG119" s="210" t="s">
        <v>374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7"/>
      <c r="B120" s="218"/>
      <c r="C120" s="256" t="s">
        <v>1588</v>
      </c>
      <c r="D120" s="245"/>
      <c r="E120" s="246">
        <v>7.81</v>
      </c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381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7"/>
      <c r="B121" s="218"/>
      <c r="C121" s="256" t="s">
        <v>1587</v>
      </c>
      <c r="D121" s="245"/>
      <c r="E121" s="246">
        <v>23.08</v>
      </c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381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17"/>
      <c r="B122" s="218"/>
      <c r="C122" s="256" t="s">
        <v>1589</v>
      </c>
      <c r="D122" s="245"/>
      <c r="E122" s="246">
        <v>44.42</v>
      </c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381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7"/>
      <c r="B123" s="218"/>
      <c r="C123" s="256" t="s">
        <v>1590</v>
      </c>
      <c r="D123" s="245"/>
      <c r="E123" s="246">
        <v>876.78</v>
      </c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381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7"/>
      <c r="B124" s="218"/>
      <c r="C124" s="256" t="s">
        <v>1591</v>
      </c>
      <c r="D124" s="245"/>
      <c r="E124" s="246">
        <v>39.454999999999998</v>
      </c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381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17"/>
      <c r="B125" s="218"/>
      <c r="C125" s="256" t="s">
        <v>1185</v>
      </c>
      <c r="D125" s="245"/>
      <c r="E125" s="246"/>
      <c r="F125" s="219"/>
      <c r="G125" s="219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381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7"/>
      <c r="B126" s="218"/>
      <c r="C126" s="256" t="s">
        <v>1622</v>
      </c>
      <c r="D126" s="245"/>
      <c r="E126" s="246">
        <v>-5.97</v>
      </c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381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7"/>
      <c r="B127" s="218"/>
      <c r="C127" s="256" t="s">
        <v>1623</v>
      </c>
      <c r="D127" s="245"/>
      <c r="E127" s="246">
        <v>-17.864999999999998</v>
      </c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381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17"/>
      <c r="B128" s="218"/>
      <c r="C128" s="256" t="s">
        <v>1624</v>
      </c>
      <c r="D128" s="245"/>
      <c r="E128" s="246">
        <v>-32.74</v>
      </c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381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17"/>
      <c r="B129" s="218"/>
      <c r="C129" s="256" t="s">
        <v>1625</v>
      </c>
      <c r="D129" s="245"/>
      <c r="E129" s="246">
        <v>-705.66</v>
      </c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381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17"/>
      <c r="B130" s="218"/>
      <c r="C130" s="256" t="s">
        <v>1626</v>
      </c>
      <c r="D130" s="245"/>
      <c r="E130" s="246">
        <v>-31.315000000000001</v>
      </c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381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x14ac:dyDescent="0.25">
      <c r="A131" s="221" t="s">
        <v>263</v>
      </c>
      <c r="B131" s="222" t="s">
        <v>136</v>
      </c>
      <c r="C131" s="238" t="s">
        <v>137</v>
      </c>
      <c r="D131" s="223"/>
      <c r="E131" s="224"/>
      <c r="F131" s="225"/>
      <c r="G131" s="225">
        <f>SUMIF(AG132:AG156,"&lt;&gt;NOR",G132:G156)</f>
        <v>0</v>
      </c>
      <c r="H131" s="225"/>
      <c r="I131" s="225">
        <f>SUM(I132:I156)</f>
        <v>0</v>
      </c>
      <c r="J131" s="225"/>
      <c r="K131" s="225">
        <f>SUM(K132:K156)</f>
        <v>0</v>
      </c>
      <c r="L131" s="225"/>
      <c r="M131" s="225">
        <f>SUM(M132:M156)</f>
        <v>0</v>
      </c>
      <c r="N131" s="225"/>
      <c r="O131" s="225">
        <f>SUM(O132:O156)</f>
        <v>445.19</v>
      </c>
      <c r="P131" s="225"/>
      <c r="Q131" s="225">
        <f>SUM(Q132:Q156)</f>
        <v>0</v>
      </c>
      <c r="R131" s="225"/>
      <c r="S131" s="225"/>
      <c r="T131" s="226"/>
      <c r="U131" s="220"/>
      <c r="V131" s="220">
        <f>SUM(V132:V156)</f>
        <v>723.49</v>
      </c>
      <c r="W131" s="220"/>
      <c r="X131" s="220"/>
      <c r="AG131" t="s">
        <v>264</v>
      </c>
    </row>
    <row r="132" spans="1:60" ht="20.399999999999999" outlineLevel="1" x14ac:dyDescent="0.25">
      <c r="A132" s="227">
        <v>23</v>
      </c>
      <c r="B132" s="228" t="s">
        <v>451</v>
      </c>
      <c r="C132" s="239" t="s">
        <v>452</v>
      </c>
      <c r="D132" s="229" t="s">
        <v>389</v>
      </c>
      <c r="E132" s="230">
        <v>1587.1</v>
      </c>
      <c r="F132" s="231"/>
      <c r="G132" s="232">
        <f>ROUND(E132*F132,2)</f>
        <v>0</v>
      </c>
      <c r="H132" s="231"/>
      <c r="I132" s="232">
        <f>ROUND(E132*H132,2)</f>
        <v>0</v>
      </c>
      <c r="J132" s="231"/>
      <c r="K132" s="232">
        <f>ROUND(E132*J132,2)</f>
        <v>0</v>
      </c>
      <c r="L132" s="232">
        <v>21</v>
      </c>
      <c r="M132" s="232">
        <f>G132*(1+L132/100)</f>
        <v>0</v>
      </c>
      <c r="N132" s="232">
        <v>0</v>
      </c>
      <c r="O132" s="232">
        <f>ROUND(E132*N132,2)</f>
        <v>0</v>
      </c>
      <c r="P132" s="232">
        <v>0</v>
      </c>
      <c r="Q132" s="232">
        <f>ROUND(E132*P132,2)</f>
        <v>0</v>
      </c>
      <c r="R132" s="232" t="s">
        <v>366</v>
      </c>
      <c r="S132" s="232" t="s">
        <v>367</v>
      </c>
      <c r="T132" s="233" t="s">
        <v>367</v>
      </c>
      <c r="U132" s="219">
        <v>8.9999999999999993E-3</v>
      </c>
      <c r="V132" s="219">
        <f>ROUND(E132*U132,2)</f>
        <v>14.28</v>
      </c>
      <c r="W132" s="219"/>
      <c r="X132" s="219" t="s">
        <v>368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369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17"/>
      <c r="B133" s="218"/>
      <c r="C133" s="256" t="s">
        <v>1617</v>
      </c>
      <c r="D133" s="245"/>
      <c r="E133" s="246">
        <v>11.94</v>
      </c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381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17"/>
      <c r="B134" s="218"/>
      <c r="C134" s="256" t="s">
        <v>1618</v>
      </c>
      <c r="D134" s="245"/>
      <c r="E134" s="246">
        <v>35.729999999999997</v>
      </c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381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17"/>
      <c r="B135" s="218"/>
      <c r="C135" s="256" t="s">
        <v>1619</v>
      </c>
      <c r="D135" s="245"/>
      <c r="E135" s="246">
        <v>65.48</v>
      </c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381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17"/>
      <c r="B136" s="218"/>
      <c r="C136" s="256" t="s">
        <v>1620</v>
      </c>
      <c r="D136" s="245"/>
      <c r="E136" s="246">
        <v>1411.32</v>
      </c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381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5">
      <c r="A137" s="217"/>
      <c r="B137" s="218"/>
      <c r="C137" s="256" t="s">
        <v>1621</v>
      </c>
      <c r="D137" s="245"/>
      <c r="E137" s="246">
        <v>62.63</v>
      </c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381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27">
        <v>24</v>
      </c>
      <c r="B138" s="228" t="s">
        <v>612</v>
      </c>
      <c r="C138" s="239" t="s">
        <v>613</v>
      </c>
      <c r="D138" s="229" t="s">
        <v>389</v>
      </c>
      <c r="E138" s="230">
        <v>1587.1</v>
      </c>
      <c r="F138" s="231"/>
      <c r="G138" s="232">
        <f>ROUND(E138*F138,2)</f>
        <v>0</v>
      </c>
      <c r="H138" s="231"/>
      <c r="I138" s="232">
        <f>ROUND(E138*H138,2)</f>
        <v>0</v>
      </c>
      <c r="J138" s="231"/>
      <c r="K138" s="232">
        <f>ROUND(E138*J138,2)</f>
        <v>0</v>
      </c>
      <c r="L138" s="232">
        <v>21</v>
      </c>
      <c r="M138" s="232">
        <f>G138*(1+L138/100)</f>
        <v>0</v>
      </c>
      <c r="N138" s="232">
        <v>0</v>
      </c>
      <c r="O138" s="232">
        <f>ROUND(E138*N138,2)</f>
        <v>0</v>
      </c>
      <c r="P138" s="232">
        <v>0</v>
      </c>
      <c r="Q138" s="232">
        <f>ROUND(E138*P138,2)</f>
        <v>0</v>
      </c>
      <c r="R138" s="232" t="s">
        <v>366</v>
      </c>
      <c r="S138" s="232" t="s">
        <v>367</v>
      </c>
      <c r="T138" s="233" t="s">
        <v>367</v>
      </c>
      <c r="U138" s="219">
        <v>0.20200000000000001</v>
      </c>
      <c r="V138" s="219">
        <f>ROUND(E138*U138,2)</f>
        <v>320.58999999999997</v>
      </c>
      <c r="W138" s="219"/>
      <c r="X138" s="219" t="s">
        <v>368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374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17"/>
      <c r="B139" s="218"/>
      <c r="C139" s="255" t="s">
        <v>614</v>
      </c>
      <c r="D139" s="247"/>
      <c r="E139" s="247"/>
      <c r="F139" s="247"/>
      <c r="G139" s="247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371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17"/>
      <c r="B140" s="218"/>
      <c r="C140" s="241" t="s">
        <v>615</v>
      </c>
      <c r="D140" s="236"/>
      <c r="E140" s="236"/>
      <c r="F140" s="236"/>
      <c r="G140" s="236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272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17"/>
      <c r="B141" s="218"/>
      <c r="C141" s="256" t="s">
        <v>1617</v>
      </c>
      <c r="D141" s="245"/>
      <c r="E141" s="246">
        <v>11.94</v>
      </c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381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17"/>
      <c r="B142" s="218"/>
      <c r="C142" s="256" t="s">
        <v>1618</v>
      </c>
      <c r="D142" s="245"/>
      <c r="E142" s="246">
        <v>35.729999999999997</v>
      </c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381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17"/>
      <c r="B143" s="218"/>
      <c r="C143" s="256" t="s">
        <v>1619</v>
      </c>
      <c r="D143" s="245"/>
      <c r="E143" s="246">
        <v>65.48</v>
      </c>
      <c r="F143" s="219"/>
      <c r="G143" s="219"/>
      <c r="H143" s="219"/>
      <c r="I143" s="219"/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19"/>
      <c r="Y143" s="210"/>
      <c r="Z143" s="210"/>
      <c r="AA143" s="210"/>
      <c r="AB143" s="210"/>
      <c r="AC143" s="210"/>
      <c r="AD143" s="210"/>
      <c r="AE143" s="210"/>
      <c r="AF143" s="210"/>
      <c r="AG143" s="210" t="s">
        <v>381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17"/>
      <c r="B144" s="218"/>
      <c r="C144" s="256" t="s">
        <v>1620</v>
      </c>
      <c r="D144" s="245"/>
      <c r="E144" s="246">
        <v>1411.32</v>
      </c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381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17"/>
      <c r="B145" s="218"/>
      <c r="C145" s="256" t="s">
        <v>1621</v>
      </c>
      <c r="D145" s="245"/>
      <c r="E145" s="246">
        <v>62.63</v>
      </c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381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27">
        <v>25</v>
      </c>
      <c r="B146" s="228" t="s">
        <v>616</v>
      </c>
      <c r="C146" s="239" t="s">
        <v>617</v>
      </c>
      <c r="D146" s="229" t="s">
        <v>389</v>
      </c>
      <c r="E146" s="230">
        <v>244.88</v>
      </c>
      <c r="F146" s="231"/>
      <c r="G146" s="232">
        <f>ROUND(E146*F146,2)</f>
        <v>0</v>
      </c>
      <c r="H146" s="231"/>
      <c r="I146" s="232">
        <f>ROUND(E146*H146,2)</f>
        <v>0</v>
      </c>
      <c r="J146" s="231"/>
      <c r="K146" s="232">
        <f>ROUND(E146*J146,2)</f>
        <v>0</v>
      </c>
      <c r="L146" s="232">
        <v>21</v>
      </c>
      <c r="M146" s="232">
        <f>G146*(1+L146/100)</f>
        <v>0</v>
      </c>
      <c r="N146" s="232">
        <v>0</v>
      </c>
      <c r="O146" s="232">
        <f>ROUND(E146*N146,2)</f>
        <v>0</v>
      </c>
      <c r="P146" s="232">
        <v>0</v>
      </c>
      <c r="Q146" s="232">
        <f>ROUND(E146*P146,2)</f>
        <v>0</v>
      </c>
      <c r="R146" s="232" t="s">
        <v>366</v>
      </c>
      <c r="S146" s="232" t="s">
        <v>367</v>
      </c>
      <c r="T146" s="233" t="s">
        <v>367</v>
      </c>
      <c r="U146" s="219">
        <v>1.587</v>
      </c>
      <c r="V146" s="219">
        <f>ROUND(E146*U146,2)</f>
        <v>388.62</v>
      </c>
      <c r="W146" s="219"/>
      <c r="X146" s="219" t="s">
        <v>368</v>
      </c>
      <c r="Y146" s="210"/>
      <c r="Z146" s="210"/>
      <c r="AA146" s="210"/>
      <c r="AB146" s="210"/>
      <c r="AC146" s="210"/>
      <c r="AD146" s="210"/>
      <c r="AE146" s="210"/>
      <c r="AF146" s="210"/>
      <c r="AG146" s="210" t="s">
        <v>369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ht="21" outlineLevel="1" x14ac:dyDescent="0.25">
      <c r="A147" s="217"/>
      <c r="B147" s="218"/>
      <c r="C147" s="255" t="s">
        <v>618</v>
      </c>
      <c r="D147" s="247"/>
      <c r="E147" s="247"/>
      <c r="F147" s="247"/>
      <c r="G147" s="247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371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34" t="str">
        <f>C147</f>
        <v>sypaninou z vhodných hornin tř. 1 - 4 nebo materiálem připraveným podél výkopu ve vzdálenosti do 3 m od jeho kraje, pro jakoukoliv hloubku výkopu a jakoukoliv míru zhutnění,</v>
      </c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17"/>
      <c r="B148" s="218"/>
      <c r="C148" s="256" t="s">
        <v>1627</v>
      </c>
      <c r="D148" s="245"/>
      <c r="E148" s="246">
        <v>3.08</v>
      </c>
      <c r="F148" s="219"/>
      <c r="G148" s="219"/>
      <c r="H148" s="219"/>
      <c r="I148" s="219"/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1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381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17"/>
      <c r="B149" s="218"/>
      <c r="C149" s="256" t="s">
        <v>1628</v>
      </c>
      <c r="D149" s="245"/>
      <c r="E149" s="246">
        <v>8.6300000000000008</v>
      </c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381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17"/>
      <c r="B150" s="218"/>
      <c r="C150" s="256" t="s">
        <v>1629</v>
      </c>
      <c r="D150" s="245"/>
      <c r="E150" s="246">
        <v>222.59</v>
      </c>
      <c r="F150" s="219"/>
      <c r="G150" s="219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381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17"/>
      <c r="B151" s="218"/>
      <c r="C151" s="256" t="s">
        <v>1630</v>
      </c>
      <c r="D151" s="245"/>
      <c r="E151" s="246">
        <v>10.58</v>
      </c>
      <c r="F151" s="219"/>
      <c r="G151" s="219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381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27">
        <v>26</v>
      </c>
      <c r="B152" s="228" t="s">
        <v>1195</v>
      </c>
      <c r="C152" s="239" t="s">
        <v>1196</v>
      </c>
      <c r="D152" s="229" t="s">
        <v>495</v>
      </c>
      <c r="E152" s="230">
        <v>445.19184000000001</v>
      </c>
      <c r="F152" s="231"/>
      <c r="G152" s="232">
        <f>ROUND(E152*F152,2)</f>
        <v>0</v>
      </c>
      <c r="H152" s="231"/>
      <c r="I152" s="232">
        <f>ROUND(E152*H152,2)</f>
        <v>0</v>
      </c>
      <c r="J152" s="231"/>
      <c r="K152" s="232">
        <f>ROUND(E152*J152,2)</f>
        <v>0</v>
      </c>
      <c r="L152" s="232">
        <v>21</v>
      </c>
      <c r="M152" s="232">
        <f>G152*(1+L152/100)</f>
        <v>0</v>
      </c>
      <c r="N152" s="232">
        <v>1</v>
      </c>
      <c r="O152" s="232">
        <f>ROUND(E152*N152,2)</f>
        <v>445.19</v>
      </c>
      <c r="P152" s="232">
        <v>0</v>
      </c>
      <c r="Q152" s="232">
        <f>ROUND(E152*P152,2)</f>
        <v>0</v>
      </c>
      <c r="R152" s="232" t="s">
        <v>625</v>
      </c>
      <c r="S152" s="232" t="s">
        <v>367</v>
      </c>
      <c r="T152" s="233" t="s">
        <v>367</v>
      </c>
      <c r="U152" s="219">
        <v>0</v>
      </c>
      <c r="V152" s="219">
        <f>ROUND(E152*U152,2)</f>
        <v>0</v>
      </c>
      <c r="W152" s="219"/>
      <c r="X152" s="219" t="s">
        <v>626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1197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17"/>
      <c r="B153" s="218"/>
      <c r="C153" s="256" t="s">
        <v>1631</v>
      </c>
      <c r="D153" s="245"/>
      <c r="E153" s="246">
        <v>5.6</v>
      </c>
      <c r="F153" s="219"/>
      <c r="G153" s="219"/>
      <c r="H153" s="219"/>
      <c r="I153" s="219"/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19"/>
      <c r="Y153" s="210"/>
      <c r="Z153" s="210"/>
      <c r="AA153" s="210"/>
      <c r="AB153" s="210"/>
      <c r="AC153" s="210"/>
      <c r="AD153" s="210"/>
      <c r="AE153" s="210"/>
      <c r="AF153" s="210"/>
      <c r="AG153" s="210" t="s">
        <v>381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17"/>
      <c r="B154" s="218"/>
      <c r="C154" s="256" t="s">
        <v>1632</v>
      </c>
      <c r="D154" s="245"/>
      <c r="E154" s="246">
        <v>15.69</v>
      </c>
      <c r="F154" s="219"/>
      <c r="G154" s="219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1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381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17"/>
      <c r="B155" s="218"/>
      <c r="C155" s="256" t="s">
        <v>1633</v>
      </c>
      <c r="D155" s="245"/>
      <c r="E155" s="246">
        <v>404.67</v>
      </c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381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17"/>
      <c r="B156" s="218"/>
      <c r="C156" s="256" t="s">
        <v>1634</v>
      </c>
      <c r="D156" s="245"/>
      <c r="E156" s="246">
        <v>19.23</v>
      </c>
      <c r="F156" s="219"/>
      <c r="G156" s="219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381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x14ac:dyDescent="0.25">
      <c r="A157" s="221" t="s">
        <v>263</v>
      </c>
      <c r="B157" s="222" t="s">
        <v>138</v>
      </c>
      <c r="C157" s="238" t="s">
        <v>139</v>
      </c>
      <c r="D157" s="223"/>
      <c r="E157" s="224"/>
      <c r="F157" s="225"/>
      <c r="G157" s="225">
        <f>SUMIF(AG158:AG160,"&lt;&gt;NOR",G158:G160)</f>
        <v>0</v>
      </c>
      <c r="H157" s="225"/>
      <c r="I157" s="225">
        <f>SUM(I158:I160)</f>
        <v>0</v>
      </c>
      <c r="J157" s="225"/>
      <c r="K157" s="225">
        <f>SUM(K158:K160)</f>
        <v>0</v>
      </c>
      <c r="L157" s="225"/>
      <c r="M157" s="225">
        <f>SUM(M158:M160)</f>
        <v>0</v>
      </c>
      <c r="N157" s="225"/>
      <c r="O157" s="225">
        <f>SUM(O158:O160)</f>
        <v>0</v>
      </c>
      <c r="P157" s="225"/>
      <c r="Q157" s="225">
        <f>SUM(Q158:Q160)</f>
        <v>0</v>
      </c>
      <c r="R157" s="225"/>
      <c r="S157" s="225"/>
      <c r="T157" s="226"/>
      <c r="U157" s="220"/>
      <c r="V157" s="220">
        <f>SUM(V158:V160)</f>
        <v>0.46</v>
      </c>
      <c r="W157" s="220"/>
      <c r="X157" s="220"/>
      <c r="AG157" t="s">
        <v>264</v>
      </c>
    </row>
    <row r="158" spans="1:60" outlineLevel="1" x14ac:dyDescent="0.25">
      <c r="A158" s="227">
        <v>27</v>
      </c>
      <c r="B158" s="228" t="s">
        <v>629</v>
      </c>
      <c r="C158" s="239" t="s">
        <v>630</v>
      </c>
      <c r="D158" s="229" t="s">
        <v>458</v>
      </c>
      <c r="E158" s="230">
        <v>25.75</v>
      </c>
      <c r="F158" s="231"/>
      <c r="G158" s="232">
        <f>ROUND(E158*F158,2)</f>
        <v>0</v>
      </c>
      <c r="H158" s="231"/>
      <c r="I158" s="232">
        <f>ROUND(E158*H158,2)</f>
        <v>0</v>
      </c>
      <c r="J158" s="231"/>
      <c r="K158" s="232">
        <f>ROUND(E158*J158,2)</f>
        <v>0</v>
      </c>
      <c r="L158" s="232">
        <v>21</v>
      </c>
      <c r="M158" s="232">
        <f>G158*(1+L158/100)</f>
        <v>0</v>
      </c>
      <c r="N158" s="232">
        <v>0</v>
      </c>
      <c r="O158" s="232">
        <f>ROUND(E158*N158,2)</f>
        <v>0</v>
      </c>
      <c r="P158" s="232">
        <v>0</v>
      </c>
      <c r="Q158" s="232">
        <f>ROUND(E158*P158,2)</f>
        <v>0</v>
      </c>
      <c r="R158" s="232" t="s">
        <v>366</v>
      </c>
      <c r="S158" s="232" t="s">
        <v>367</v>
      </c>
      <c r="T158" s="233" t="s">
        <v>367</v>
      </c>
      <c r="U158" s="219">
        <v>1.7999999999999999E-2</v>
      </c>
      <c r="V158" s="219">
        <f>ROUND(E158*U158,2)</f>
        <v>0.46</v>
      </c>
      <c r="W158" s="219"/>
      <c r="X158" s="219" t="s">
        <v>368</v>
      </c>
      <c r="Y158" s="210"/>
      <c r="Z158" s="210"/>
      <c r="AA158" s="210"/>
      <c r="AB158" s="210"/>
      <c r="AC158" s="210"/>
      <c r="AD158" s="210"/>
      <c r="AE158" s="210"/>
      <c r="AF158" s="210"/>
      <c r="AG158" s="210" t="s">
        <v>374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17"/>
      <c r="B159" s="218"/>
      <c r="C159" s="255" t="s">
        <v>631</v>
      </c>
      <c r="D159" s="247"/>
      <c r="E159" s="247"/>
      <c r="F159" s="247"/>
      <c r="G159" s="247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371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17"/>
      <c r="B160" s="218"/>
      <c r="C160" s="256" t="s">
        <v>1635</v>
      </c>
      <c r="D160" s="245"/>
      <c r="E160" s="246">
        <v>25.75</v>
      </c>
      <c r="F160" s="219"/>
      <c r="G160" s="219"/>
      <c r="H160" s="219"/>
      <c r="I160" s="219"/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1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381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x14ac:dyDescent="0.25">
      <c r="A161" s="221" t="s">
        <v>263</v>
      </c>
      <c r="B161" s="222" t="s">
        <v>140</v>
      </c>
      <c r="C161" s="238" t="s">
        <v>141</v>
      </c>
      <c r="D161" s="223"/>
      <c r="E161" s="224"/>
      <c r="F161" s="225"/>
      <c r="G161" s="225">
        <f>SUMIF(AG162:AG197,"&lt;&gt;NOR",G162:G197)</f>
        <v>0</v>
      </c>
      <c r="H161" s="225"/>
      <c r="I161" s="225">
        <f>SUM(I162:I197)</f>
        <v>0</v>
      </c>
      <c r="J161" s="225"/>
      <c r="K161" s="225">
        <f>SUM(K162:K197)</f>
        <v>0</v>
      </c>
      <c r="L161" s="225"/>
      <c r="M161" s="225">
        <f>SUM(M162:M197)</f>
        <v>0</v>
      </c>
      <c r="N161" s="225"/>
      <c r="O161" s="225">
        <f>SUM(O162:O197)</f>
        <v>159.82</v>
      </c>
      <c r="P161" s="225"/>
      <c r="Q161" s="225">
        <f>SUM(Q162:Q197)</f>
        <v>0</v>
      </c>
      <c r="R161" s="225"/>
      <c r="S161" s="225"/>
      <c r="T161" s="226"/>
      <c r="U161" s="220"/>
      <c r="V161" s="220">
        <f>SUM(V162:V197)</f>
        <v>117.39</v>
      </c>
      <c r="W161" s="220"/>
      <c r="X161" s="220"/>
      <c r="AG161" t="s">
        <v>264</v>
      </c>
    </row>
    <row r="162" spans="1:60" outlineLevel="1" x14ac:dyDescent="0.25">
      <c r="A162" s="227">
        <v>28</v>
      </c>
      <c r="B162" s="228" t="s">
        <v>1199</v>
      </c>
      <c r="C162" s="239" t="s">
        <v>1200</v>
      </c>
      <c r="D162" s="229" t="s">
        <v>389</v>
      </c>
      <c r="E162" s="230">
        <v>95.87</v>
      </c>
      <c r="F162" s="231"/>
      <c r="G162" s="232">
        <f>ROUND(E162*F162,2)</f>
        <v>0</v>
      </c>
      <c r="H162" s="231"/>
      <c r="I162" s="232">
        <f>ROUND(E162*H162,2)</f>
        <v>0</v>
      </c>
      <c r="J162" s="231"/>
      <c r="K162" s="232">
        <f>ROUND(E162*J162,2)</f>
        <v>0</v>
      </c>
      <c r="L162" s="232">
        <v>21</v>
      </c>
      <c r="M162" s="232">
        <f>G162*(1+L162/100)</f>
        <v>0</v>
      </c>
      <c r="N162" s="232">
        <v>1.665</v>
      </c>
      <c r="O162" s="232">
        <f>ROUND(E162*N162,2)</f>
        <v>159.62</v>
      </c>
      <c r="P162" s="232">
        <v>0</v>
      </c>
      <c r="Q162" s="232">
        <f>ROUND(E162*P162,2)</f>
        <v>0</v>
      </c>
      <c r="R162" s="232" t="s">
        <v>521</v>
      </c>
      <c r="S162" s="232" t="s">
        <v>367</v>
      </c>
      <c r="T162" s="233" t="s">
        <v>367</v>
      </c>
      <c r="U162" s="219">
        <v>0.92</v>
      </c>
      <c r="V162" s="219">
        <f>ROUND(E162*U162,2)</f>
        <v>88.2</v>
      </c>
      <c r="W162" s="219"/>
      <c r="X162" s="219" t="s">
        <v>368</v>
      </c>
      <c r="Y162" s="210"/>
      <c r="Z162" s="210"/>
      <c r="AA162" s="210"/>
      <c r="AB162" s="210"/>
      <c r="AC162" s="210"/>
      <c r="AD162" s="210"/>
      <c r="AE162" s="210"/>
      <c r="AF162" s="210"/>
      <c r="AG162" s="210" t="s">
        <v>369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17"/>
      <c r="B163" s="218"/>
      <c r="C163" s="255" t="s">
        <v>1201</v>
      </c>
      <c r="D163" s="247"/>
      <c r="E163" s="247"/>
      <c r="F163" s="247"/>
      <c r="G163" s="247"/>
      <c r="H163" s="219"/>
      <c r="I163" s="219"/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371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17"/>
      <c r="B164" s="218"/>
      <c r="C164" s="256" t="s">
        <v>1636</v>
      </c>
      <c r="D164" s="245"/>
      <c r="E164" s="246">
        <v>0.61</v>
      </c>
      <c r="F164" s="219"/>
      <c r="G164" s="219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381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17"/>
      <c r="B165" s="218"/>
      <c r="C165" s="256" t="s">
        <v>1637</v>
      </c>
      <c r="D165" s="245"/>
      <c r="E165" s="246">
        <v>1.82</v>
      </c>
      <c r="F165" s="219"/>
      <c r="G165" s="219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381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17"/>
      <c r="B166" s="218"/>
      <c r="C166" s="256" t="s">
        <v>1638</v>
      </c>
      <c r="D166" s="245"/>
      <c r="E166" s="246">
        <v>19.96</v>
      </c>
      <c r="F166" s="219"/>
      <c r="G166" s="219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381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17"/>
      <c r="B167" s="218"/>
      <c r="C167" s="256" t="s">
        <v>1639</v>
      </c>
      <c r="D167" s="245"/>
      <c r="E167" s="246">
        <v>70.14</v>
      </c>
      <c r="F167" s="219"/>
      <c r="G167" s="219"/>
      <c r="H167" s="219"/>
      <c r="I167" s="219"/>
      <c r="J167" s="219"/>
      <c r="K167" s="219"/>
      <c r="L167" s="219"/>
      <c r="M167" s="219"/>
      <c r="N167" s="219"/>
      <c r="O167" s="219"/>
      <c r="P167" s="219"/>
      <c r="Q167" s="219"/>
      <c r="R167" s="219"/>
      <c r="S167" s="219"/>
      <c r="T167" s="219"/>
      <c r="U167" s="219"/>
      <c r="V167" s="219"/>
      <c r="W167" s="219"/>
      <c r="X167" s="219"/>
      <c r="Y167" s="210"/>
      <c r="Z167" s="210"/>
      <c r="AA167" s="210"/>
      <c r="AB167" s="210"/>
      <c r="AC167" s="210"/>
      <c r="AD167" s="210"/>
      <c r="AE167" s="210"/>
      <c r="AF167" s="210"/>
      <c r="AG167" s="210" t="s">
        <v>381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17"/>
      <c r="B168" s="218"/>
      <c r="C168" s="256" t="s">
        <v>1640</v>
      </c>
      <c r="D168" s="245"/>
      <c r="E168" s="246">
        <v>3.34</v>
      </c>
      <c r="F168" s="219"/>
      <c r="G168" s="219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381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27">
        <v>29</v>
      </c>
      <c r="B169" s="228" t="s">
        <v>634</v>
      </c>
      <c r="C169" s="239" t="s">
        <v>635</v>
      </c>
      <c r="D169" s="229" t="s">
        <v>469</v>
      </c>
      <c r="E169" s="230">
        <v>419.39</v>
      </c>
      <c r="F169" s="231"/>
      <c r="G169" s="232">
        <f>ROUND(E169*F169,2)</f>
        <v>0</v>
      </c>
      <c r="H169" s="231"/>
      <c r="I169" s="232">
        <f>ROUND(E169*H169,2)</f>
        <v>0</v>
      </c>
      <c r="J169" s="231"/>
      <c r="K169" s="232">
        <f>ROUND(E169*J169,2)</f>
        <v>0</v>
      </c>
      <c r="L169" s="232">
        <v>21</v>
      </c>
      <c r="M169" s="232">
        <f>G169*(1+L169/100)</f>
        <v>0</v>
      </c>
      <c r="N169" s="232">
        <v>0</v>
      </c>
      <c r="O169" s="232">
        <f>ROUND(E169*N169,2)</f>
        <v>0</v>
      </c>
      <c r="P169" s="232">
        <v>0</v>
      </c>
      <c r="Q169" s="232">
        <f>ROUND(E169*P169,2)</f>
        <v>0</v>
      </c>
      <c r="R169" s="232" t="s">
        <v>636</v>
      </c>
      <c r="S169" s="232" t="s">
        <v>367</v>
      </c>
      <c r="T169" s="233" t="s">
        <v>367</v>
      </c>
      <c r="U169" s="219">
        <v>5.5E-2</v>
      </c>
      <c r="V169" s="219">
        <f>ROUND(E169*U169,2)</f>
        <v>23.07</v>
      </c>
      <c r="W169" s="219"/>
      <c r="X169" s="219" t="s">
        <v>368</v>
      </c>
      <c r="Y169" s="210"/>
      <c r="Z169" s="210"/>
      <c r="AA169" s="210"/>
      <c r="AB169" s="210"/>
      <c r="AC169" s="210"/>
      <c r="AD169" s="210"/>
      <c r="AE169" s="210"/>
      <c r="AF169" s="210"/>
      <c r="AG169" s="210" t="s">
        <v>374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17"/>
      <c r="B170" s="218"/>
      <c r="C170" s="256" t="s">
        <v>1641</v>
      </c>
      <c r="D170" s="245"/>
      <c r="E170" s="246">
        <v>8</v>
      </c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381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17"/>
      <c r="B171" s="218"/>
      <c r="C171" s="256" t="s">
        <v>1642</v>
      </c>
      <c r="D171" s="245"/>
      <c r="E171" s="246">
        <v>14</v>
      </c>
      <c r="F171" s="219"/>
      <c r="G171" s="219"/>
      <c r="H171" s="219"/>
      <c r="I171" s="219"/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381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17"/>
      <c r="B172" s="218"/>
      <c r="C172" s="256" t="s">
        <v>1643</v>
      </c>
      <c r="D172" s="245"/>
      <c r="E172" s="246">
        <v>50.4</v>
      </c>
      <c r="F172" s="219"/>
      <c r="G172" s="219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381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17"/>
      <c r="B173" s="218"/>
      <c r="C173" s="256" t="s">
        <v>1644</v>
      </c>
      <c r="D173" s="245"/>
      <c r="E173" s="246">
        <v>331.24</v>
      </c>
      <c r="F173" s="219"/>
      <c r="G173" s="219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381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17"/>
      <c r="B174" s="218"/>
      <c r="C174" s="256" t="s">
        <v>1645</v>
      </c>
      <c r="D174" s="245"/>
      <c r="E174" s="246">
        <v>15.75</v>
      </c>
      <c r="F174" s="219"/>
      <c r="G174" s="219"/>
      <c r="H174" s="219"/>
      <c r="I174" s="219"/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1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381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27">
        <v>30</v>
      </c>
      <c r="B175" s="228" t="s">
        <v>1206</v>
      </c>
      <c r="C175" s="239" t="s">
        <v>1207</v>
      </c>
      <c r="D175" s="229" t="s">
        <v>365</v>
      </c>
      <c r="E175" s="230">
        <v>63</v>
      </c>
      <c r="F175" s="231"/>
      <c r="G175" s="232">
        <f>ROUND(E175*F175,2)</f>
        <v>0</v>
      </c>
      <c r="H175" s="231"/>
      <c r="I175" s="232">
        <f>ROUND(E175*H175,2)</f>
        <v>0</v>
      </c>
      <c r="J175" s="231"/>
      <c r="K175" s="232">
        <f>ROUND(E175*J175,2)</f>
        <v>0</v>
      </c>
      <c r="L175" s="232">
        <v>21</v>
      </c>
      <c r="M175" s="232">
        <f>G175*(1+L175/100)</f>
        <v>0</v>
      </c>
      <c r="N175" s="232">
        <v>0</v>
      </c>
      <c r="O175" s="232">
        <f>ROUND(E175*N175,2)</f>
        <v>0</v>
      </c>
      <c r="P175" s="232">
        <v>0</v>
      </c>
      <c r="Q175" s="232">
        <f>ROUND(E175*P175,2)</f>
        <v>0</v>
      </c>
      <c r="R175" s="232" t="s">
        <v>636</v>
      </c>
      <c r="S175" s="232" t="s">
        <v>367</v>
      </c>
      <c r="T175" s="233" t="s">
        <v>367</v>
      </c>
      <c r="U175" s="219">
        <v>7.0000000000000007E-2</v>
      </c>
      <c r="V175" s="219">
        <f>ROUND(E175*U175,2)</f>
        <v>4.41</v>
      </c>
      <c r="W175" s="219"/>
      <c r="X175" s="219" t="s">
        <v>368</v>
      </c>
      <c r="Y175" s="210"/>
      <c r="Z175" s="210"/>
      <c r="AA175" s="210"/>
      <c r="AB175" s="210"/>
      <c r="AC175" s="210"/>
      <c r="AD175" s="210"/>
      <c r="AE175" s="210"/>
      <c r="AF175" s="210"/>
      <c r="AG175" s="210" t="s">
        <v>374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17"/>
      <c r="B176" s="218"/>
      <c r="C176" s="256" t="s">
        <v>1646</v>
      </c>
      <c r="D176" s="245"/>
      <c r="E176" s="246">
        <v>7</v>
      </c>
      <c r="F176" s="219"/>
      <c r="G176" s="219"/>
      <c r="H176" s="219"/>
      <c r="I176" s="219"/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1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381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17"/>
      <c r="B177" s="218"/>
      <c r="C177" s="256" t="s">
        <v>1647</v>
      </c>
      <c r="D177" s="245"/>
      <c r="E177" s="246">
        <v>7</v>
      </c>
      <c r="F177" s="219"/>
      <c r="G177" s="219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381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17"/>
      <c r="B178" s="218"/>
      <c r="C178" s="256" t="s">
        <v>1648</v>
      </c>
      <c r="D178" s="245"/>
      <c r="E178" s="246">
        <v>49</v>
      </c>
      <c r="F178" s="219"/>
      <c r="G178" s="219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381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27">
        <v>31</v>
      </c>
      <c r="B179" s="228" t="s">
        <v>1209</v>
      </c>
      <c r="C179" s="239" t="s">
        <v>1210</v>
      </c>
      <c r="D179" s="229" t="s">
        <v>365</v>
      </c>
      <c r="E179" s="230">
        <v>18</v>
      </c>
      <c r="F179" s="231"/>
      <c r="G179" s="232">
        <f>ROUND(E179*F179,2)</f>
        <v>0</v>
      </c>
      <c r="H179" s="231"/>
      <c r="I179" s="232">
        <f>ROUND(E179*H179,2)</f>
        <v>0</v>
      </c>
      <c r="J179" s="231"/>
      <c r="K179" s="232">
        <f>ROUND(E179*J179,2)</f>
        <v>0</v>
      </c>
      <c r="L179" s="232">
        <v>21</v>
      </c>
      <c r="M179" s="232">
        <f>G179*(1+L179/100)</f>
        <v>0</v>
      </c>
      <c r="N179" s="232">
        <v>0</v>
      </c>
      <c r="O179" s="232">
        <f>ROUND(E179*N179,2)</f>
        <v>0</v>
      </c>
      <c r="P179" s="232">
        <v>0</v>
      </c>
      <c r="Q179" s="232">
        <f>ROUND(E179*P179,2)</f>
        <v>0</v>
      </c>
      <c r="R179" s="232" t="s">
        <v>636</v>
      </c>
      <c r="S179" s="232" t="s">
        <v>367</v>
      </c>
      <c r="T179" s="233" t="s">
        <v>367</v>
      </c>
      <c r="U179" s="219">
        <v>9.5000000000000001E-2</v>
      </c>
      <c r="V179" s="219">
        <f>ROUND(E179*U179,2)</f>
        <v>1.71</v>
      </c>
      <c r="W179" s="219"/>
      <c r="X179" s="219" t="s">
        <v>368</v>
      </c>
      <c r="Y179" s="210"/>
      <c r="Z179" s="210"/>
      <c r="AA179" s="210"/>
      <c r="AB179" s="210"/>
      <c r="AC179" s="210"/>
      <c r="AD179" s="210"/>
      <c r="AE179" s="210"/>
      <c r="AF179" s="210"/>
      <c r="AG179" s="210" t="s">
        <v>374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17"/>
      <c r="B180" s="218"/>
      <c r="C180" s="256" t="s">
        <v>1649</v>
      </c>
      <c r="D180" s="245"/>
      <c r="E180" s="246">
        <v>18</v>
      </c>
      <c r="F180" s="219"/>
      <c r="G180" s="219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381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27">
        <v>32</v>
      </c>
      <c r="B181" s="228" t="s">
        <v>644</v>
      </c>
      <c r="C181" s="239" t="s">
        <v>645</v>
      </c>
      <c r="D181" s="229" t="s">
        <v>469</v>
      </c>
      <c r="E181" s="230">
        <v>425.68085000000002</v>
      </c>
      <c r="F181" s="231"/>
      <c r="G181" s="232">
        <f>ROUND(E181*F181,2)</f>
        <v>0</v>
      </c>
      <c r="H181" s="231"/>
      <c r="I181" s="232">
        <f>ROUND(E181*H181,2)</f>
        <v>0</v>
      </c>
      <c r="J181" s="231"/>
      <c r="K181" s="232">
        <f>ROUND(E181*J181,2)</f>
        <v>0</v>
      </c>
      <c r="L181" s="232">
        <v>21</v>
      </c>
      <c r="M181" s="232">
        <f>G181*(1+L181/100)</f>
        <v>0</v>
      </c>
      <c r="N181" s="232">
        <v>4.8000000000000001E-4</v>
      </c>
      <c r="O181" s="232">
        <f>ROUND(E181*N181,2)</f>
        <v>0.2</v>
      </c>
      <c r="P181" s="232">
        <v>0</v>
      </c>
      <c r="Q181" s="232">
        <f>ROUND(E181*P181,2)</f>
        <v>0</v>
      </c>
      <c r="R181" s="232" t="s">
        <v>625</v>
      </c>
      <c r="S181" s="232" t="s">
        <v>367</v>
      </c>
      <c r="T181" s="233" t="s">
        <v>367</v>
      </c>
      <c r="U181" s="219">
        <v>0</v>
      </c>
      <c r="V181" s="219">
        <f>ROUND(E181*U181,2)</f>
        <v>0</v>
      </c>
      <c r="W181" s="219"/>
      <c r="X181" s="219" t="s">
        <v>626</v>
      </c>
      <c r="Y181" s="210"/>
      <c r="Z181" s="210"/>
      <c r="AA181" s="210"/>
      <c r="AB181" s="210"/>
      <c r="AC181" s="210"/>
      <c r="AD181" s="210"/>
      <c r="AE181" s="210"/>
      <c r="AF181" s="210"/>
      <c r="AG181" s="210" t="s">
        <v>627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17"/>
      <c r="B182" s="218"/>
      <c r="C182" s="262" t="s">
        <v>1433</v>
      </c>
      <c r="D182" s="260"/>
      <c r="E182" s="261"/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381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17"/>
      <c r="B183" s="218"/>
      <c r="C183" s="263" t="s">
        <v>1650</v>
      </c>
      <c r="D183" s="260"/>
      <c r="E183" s="261">
        <v>8</v>
      </c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381</v>
      </c>
      <c r="AH183" s="210">
        <v>2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17"/>
      <c r="B184" s="218"/>
      <c r="C184" s="263" t="s">
        <v>1651</v>
      </c>
      <c r="D184" s="260"/>
      <c r="E184" s="261">
        <v>14</v>
      </c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381</v>
      </c>
      <c r="AH184" s="210">
        <v>2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17"/>
      <c r="B185" s="218"/>
      <c r="C185" s="263" t="s">
        <v>1652</v>
      </c>
      <c r="D185" s="260"/>
      <c r="E185" s="261">
        <v>50.4</v>
      </c>
      <c r="F185" s="219"/>
      <c r="G185" s="219"/>
      <c r="H185" s="219"/>
      <c r="I185" s="219"/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1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381</v>
      </c>
      <c r="AH185" s="210">
        <v>2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17"/>
      <c r="B186" s="218"/>
      <c r="C186" s="263" t="s">
        <v>1653</v>
      </c>
      <c r="D186" s="260"/>
      <c r="E186" s="261">
        <v>331.24</v>
      </c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381</v>
      </c>
      <c r="AH186" s="210">
        <v>2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17"/>
      <c r="B187" s="218"/>
      <c r="C187" s="263" t="s">
        <v>1654</v>
      </c>
      <c r="D187" s="260"/>
      <c r="E187" s="261">
        <v>15.75</v>
      </c>
      <c r="F187" s="219"/>
      <c r="G187" s="219"/>
      <c r="H187" s="219"/>
      <c r="I187" s="219"/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1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381</v>
      </c>
      <c r="AH187" s="210">
        <v>2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17"/>
      <c r="B188" s="218"/>
      <c r="C188" s="262" t="s">
        <v>1438</v>
      </c>
      <c r="D188" s="260"/>
      <c r="E188" s="261"/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381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17"/>
      <c r="B189" s="218"/>
      <c r="C189" s="256" t="s">
        <v>1655</v>
      </c>
      <c r="D189" s="245"/>
      <c r="E189" s="246">
        <v>425.68</v>
      </c>
      <c r="F189" s="219"/>
      <c r="G189" s="219"/>
      <c r="H189" s="219"/>
      <c r="I189" s="219"/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1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381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27">
        <v>33</v>
      </c>
      <c r="B190" s="228" t="s">
        <v>1214</v>
      </c>
      <c r="C190" s="239" t="s">
        <v>1215</v>
      </c>
      <c r="D190" s="229" t="s">
        <v>365</v>
      </c>
      <c r="E190" s="230">
        <v>18.27</v>
      </c>
      <c r="F190" s="231"/>
      <c r="G190" s="232">
        <f>ROUND(E190*F190,2)</f>
        <v>0</v>
      </c>
      <c r="H190" s="231"/>
      <c r="I190" s="232">
        <f>ROUND(E190*H190,2)</f>
        <v>0</v>
      </c>
      <c r="J190" s="231"/>
      <c r="K190" s="232">
        <f>ROUND(E190*J190,2)</f>
        <v>0</v>
      </c>
      <c r="L190" s="232">
        <v>21</v>
      </c>
      <c r="M190" s="232">
        <f>G190*(1+L190/100)</f>
        <v>0</v>
      </c>
      <c r="N190" s="232">
        <v>0</v>
      </c>
      <c r="O190" s="232">
        <f>ROUND(E190*N190,2)</f>
        <v>0</v>
      </c>
      <c r="P190" s="232">
        <v>0</v>
      </c>
      <c r="Q190" s="232">
        <f>ROUND(E190*P190,2)</f>
        <v>0</v>
      </c>
      <c r="R190" s="232" t="s">
        <v>625</v>
      </c>
      <c r="S190" s="232" t="s">
        <v>367</v>
      </c>
      <c r="T190" s="233" t="s">
        <v>367</v>
      </c>
      <c r="U190" s="219">
        <v>0</v>
      </c>
      <c r="V190" s="219">
        <f>ROUND(E190*U190,2)</f>
        <v>0</v>
      </c>
      <c r="W190" s="219"/>
      <c r="X190" s="219" t="s">
        <v>626</v>
      </c>
      <c r="Y190" s="210"/>
      <c r="Z190" s="210"/>
      <c r="AA190" s="210"/>
      <c r="AB190" s="210"/>
      <c r="AC190" s="210"/>
      <c r="AD190" s="210"/>
      <c r="AE190" s="210"/>
      <c r="AF190" s="210"/>
      <c r="AG190" s="210" t="s">
        <v>627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17"/>
      <c r="B191" s="218"/>
      <c r="C191" s="256" t="s">
        <v>1656</v>
      </c>
      <c r="D191" s="245"/>
      <c r="E191" s="246">
        <v>18.27</v>
      </c>
      <c r="F191" s="219"/>
      <c r="G191" s="219"/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381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27">
        <v>34</v>
      </c>
      <c r="B192" s="228" t="s">
        <v>1217</v>
      </c>
      <c r="C192" s="239" t="s">
        <v>1218</v>
      </c>
      <c r="D192" s="229" t="s">
        <v>365</v>
      </c>
      <c r="E192" s="230">
        <v>18.27</v>
      </c>
      <c r="F192" s="231"/>
      <c r="G192" s="232">
        <f>ROUND(E192*F192,2)</f>
        <v>0</v>
      </c>
      <c r="H192" s="231"/>
      <c r="I192" s="232">
        <f>ROUND(E192*H192,2)</f>
        <v>0</v>
      </c>
      <c r="J192" s="231"/>
      <c r="K192" s="232">
        <f>ROUND(E192*J192,2)</f>
        <v>0</v>
      </c>
      <c r="L192" s="232">
        <v>21</v>
      </c>
      <c r="M192" s="232">
        <f>G192*(1+L192/100)</f>
        <v>0</v>
      </c>
      <c r="N192" s="232">
        <v>0</v>
      </c>
      <c r="O192" s="232">
        <f>ROUND(E192*N192,2)</f>
        <v>0</v>
      </c>
      <c r="P192" s="232">
        <v>0</v>
      </c>
      <c r="Q192" s="232">
        <f>ROUND(E192*P192,2)</f>
        <v>0</v>
      </c>
      <c r="R192" s="232" t="s">
        <v>625</v>
      </c>
      <c r="S192" s="232" t="s">
        <v>367</v>
      </c>
      <c r="T192" s="233" t="s">
        <v>367</v>
      </c>
      <c r="U192" s="219">
        <v>0</v>
      </c>
      <c r="V192" s="219">
        <f>ROUND(E192*U192,2)</f>
        <v>0</v>
      </c>
      <c r="W192" s="219"/>
      <c r="X192" s="219" t="s">
        <v>626</v>
      </c>
      <c r="Y192" s="210"/>
      <c r="Z192" s="210"/>
      <c r="AA192" s="210"/>
      <c r="AB192" s="210"/>
      <c r="AC192" s="210"/>
      <c r="AD192" s="210"/>
      <c r="AE192" s="210"/>
      <c r="AF192" s="210"/>
      <c r="AG192" s="210" t="s">
        <v>627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17"/>
      <c r="B193" s="218"/>
      <c r="C193" s="256" t="s">
        <v>1656</v>
      </c>
      <c r="D193" s="245"/>
      <c r="E193" s="246">
        <v>18.27</v>
      </c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381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27">
        <v>35</v>
      </c>
      <c r="B194" s="228" t="s">
        <v>1219</v>
      </c>
      <c r="C194" s="239" t="s">
        <v>1220</v>
      </c>
      <c r="D194" s="229" t="s">
        <v>365</v>
      </c>
      <c r="E194" s="230">
        <v>27.405000000000001</v>
      </c>
      <c r="F194" s="231"/>
      <c r="G194" s="232">
        <f>ROUND(E194*F194,2)</f>
        <v>0</v>
      </c>
      <c r="H194" s="231"/>
      <c r="I194" s="232">
        <f>ROUND(E194*H194,2)</f>
        <v>0</v>
      </c>
      <c r="J194" s="231"/>
      <c r="K194" s="232">
        <f>ROUND(E194*J194,2)</f>
        <v>0</v>
      </c>
      <c r="L194" s="232">
        <v>21</v>
      </c>
      <c r="M194" s="232">
        <f>G194*(1+L194/100)</f>
        <v>0</v>
      </c>
      <c r="N194" s="232">
        <v>0</v>
      </c>
      <c r="O194" s="232">
        <f>ROUND(E194*N194,2)</f>
        <v>0</v>
      </c>
      <c r="P194" s="232">
        <v>0</v>
      </c>
      <c r="Q194" s="232">
        <f>ROUND(E194*P194,2)</f>
        <v>0</v>
      </c>
      <c r="R194" s="232" t="s">
        <v>625</v>
      </c>
      <c r="S194" s="232" t="s">
        <v>367</v>
      </c>
      <c r="T194" s="233" t="s">
        <v>367</v>
      </c>
      <c r="U194" s="219">
        <v>0</v>
      </c>
      <c r="V194" s="219">
        <f>ROUND(E194*U194,2)</f>
        <v>0</v>
      </c>
      <c r="W194" s="219"/>
      <c r="X194" s="219" t="s">
        <v>626</v>
      </c>
      <c r="Y194" s="210"/>
      <c r="Z194" s="210"/>
      <c r="AA194" s="210"/>
      <c r="AB194" s="210"/>
      <c r="AC194" s="210"/>
      <c r="AD194" s="210"/>
      <c r="AE194" s="210"/>
      <c r="AF194" s="210"/>
      <c r="AG194" s="210" t="s">
        <v>627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17"/>
      <c r="B195" s="218"/>
      <c r="C195" s="256" t="s">
        <v>1657</v>
      </c>
      <c r="D195" s="245"/>
      <c r="E195" s="246">
        <v>27.41</v>
      </c>
      <c r="F195" s="219"/>
      <c r="G195" s="219"/>
      <c r="H195" s="219"/>
      <c r="I195" s="219"/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1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381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27">
        <v>36</v>
      </c>
      <c r="B196" s="228" t="s">
        <v>1222</v>
      </c>
      <c r="C196" s="239" t="s">
        <v>1223</v>
      </c>
      <c r="D196" s="229" t="s">
        <v>365</v>
      </c>
      <c r="E196" s="230">
        <v>18.27</v>
      </c>
      <c r="F196" s="231"/>
      <c r="G196" s="232">
        <f>ROUND(E196*F196,2)</f>
        <v>0</v>
      </c>
      <c r="H196" s="231"/>
      <c r="I196" s="232">
        <f>ROUND(E196*H196,2)</f>
        <v>0</v>
      </c>
      <c r="J196" s="231"/>
      <c r="K196" s="232">
        <f>ROUND(E196*J196,2)</f>
        <v>0</v>
      </c>
      <c r="L196" s="232">
        <v>21</v>
      </c>
      <c r="M196" s="232">
        <f>G196*(1+L196/100)</f>
        <v>0</v>
      </c>
      <c r="N196" s="232">
        <v>0</v>
      </c>
      <c r="O196" s="232">
        <f>ROUND(E196*N196,2)</f>
        <v>0</v>
      </c>
      <c r="P196" s="232">
        <v>0</v>
      </c>
      <c r="Q196" s="232">
        <f>ROUND(E196*P196,2)</f>
        <v>0</v>
      </c>
      <c r="R196" s="232" t="s">
        <v>625</v>
      </c>
      <c r="S196" s="232" t="s">
        <v>367</v>
      </c>
      <c r="T196" s="233" t="s">
        <v>367</v>
      </c>
      <c r="U196" s="219">
        <v>0</v>
      </c>
      <c r="V196" s="219">
        <f>ROUND(E196*U196,2)</f>
        <v>0</v>
      </c>
      <c r="W196" s="219"/>
      <c r="X196" s="219" t="s">
        <v>626</v>
      </c>
      <c r="Y196" s="210"/>
      <c r="Z196" s="210"/>
      <c r="AA196" s="210"/>
      <c r="AB196" s="210"/>
      <c r="AC196" s="210"/>
      <c r="AD196" s="210"/>
      <c r="AE196" s="210"/>
      <c r="AF196" s="210"/>
      <c r="AG196" s="210" t="s">
        <v>627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17"/>
      <c r="B197" s="218"/>
      <c r="C197" s="256" t="s">
        <v>1656</v>
      </c>
      <c r="D197" s="245"/>
      <c r="E197" s="246">
        <v>18.27</v>
      </c>
      <c r="F197" s="219"/>
      <c r="G197" s="219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381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x14ac:dyDescent="0.25">
      <c r="A198" s="221" t="s">
        <v>263</v>
      </c>
      <c r="B198" s="222" t="s">
        <v>150</v>
      </c>
      <c r="C198" s="238" t="s">
        <v>151</v>
      </c>
      <c r="D198" s="223"/>
      <c r="E198" s="224"/>
      <c r="F198" s="225"/>
      <c r="G198" s="225">
        <f>SUMIF(AG199:AG202,"&lt;&gt;NOR",G199:G202)</f>
        <v>0</v>
      </c>
      <c r="H198" s="225"/>
      <c r="I198" s="225">
        <f>SUM(I199:I202)</f>
        <v>0</v>
      </c>
      <c r="J198" s="225"/>
      <c r="K198" s="225">
        <f>SUM(K199:K202)</f>
        <v>0</v>
      </c>
      <c r="L198" s="225"/>
      <c r="M198" s="225">
        <f>SUM(M199:M202)</f>
        <v>0</v>
      </c>
      <c r="N198" s="225"/>
      <c r="O198" s="225">
        <f>SUM(O199:O202)</f>
        <v>91.85</v>
      </c>
      <c r="P198" s="225"/>
      <c r="Q198" s="225">
        <f>SUM(Q199:Q202)</f>
        <v>0</v>
      </c>
      <c r="R198" s="225"/>
      <c r="S198" s="225"/>
      <c r="T198" s="226"/>
      <c r="U198" s="220"/>
      <c r="V198" s="220">
        <f>SUM(V199:V202)</f>
        <v>82.34</v>
      </c>
      <c r="W198" s="220"/>
      <c r="X198" s="220"/>
      <c r="AG198" t="s">
        <v>264</v>
      </c>
    </row>
    <row r="199" spans="1:60" outlineLevel="1" x14ac:dyDescent="0.25">
      <c r="A199" s="227">
        <v>37</v>
      </c>
      <c r="B199" s="228" t="s">
        <v>1658</v>
      </c>
      <c r="C199" s="239" t="s">
        <v>1228</v>
      </c>
      <c r="D199" s="229" t="s">
        <v>389</v>
      </c>
      <c r="E199" s="230">
        <v>48.58</v>
      </c>
      <c r="F199" s="231"/>
      <c r="G199" s="232">
        <f>ROUND(E199*F199,2)</f>
        <v>0</v>
      </c>
      <c r="H199" s="231"/>
      <c r="I199" s="232">
        <f>ROUND(E199*H199,2)</f>
        <v>0</v>
      </c>
      <c r="J199" s="231"/>
      <c r="K199" s="232">
        <f>ROUND(E199*J199,2)</f>
        <v>0</v>
      </c>
      <c r="L199" s="232">
        <v>21</v>
      </c>
      <c r="M199" s="232">
        <f>G199*(1+L199/100)</f>
        <v>0</v>
      </c>
      <c r="N199" s="232">
        <v>1.8907700000000001</v>
      </c>
      <c r="O199" s="232">
        <f>ROUND(E199*N199,2)</f>
        <v>91.85</v>
      </c>
      <c r="P199" s="232">
        <v>0</v>
      </c>
      <c r="Q199" s="232">
        <f>ROUND(E199*P199,2)</f>
        <v>0</v>
      </c>
      <c r="R199" s="232" t="s">
        <v>636</v>
      </c>
      <c r="S199" s="232" t="s">
        <v>367</v>
      </c>
      <c r="T199" s="233" t="s">
        <v>367</v>
      </c>
      <c r="U199" s="219">
        <v>1.6950000000000001</v>
      </c>
      <c r="V199" s="219">
        <f>ROUND(E199*U199,2)</f>
        <v>82.34</v>
      </c>
      <c r="W199" s="219"/>
      <c r="X199" s="219" t="s">
        <v>368</v>
      </c>
      <c r="Y199" s="210"/>
      <c r="Z199" s="210"/>
      <c r="AA199" s="210"/>
      <c r="AB199" s="210"/>
      <c r="AC199" s="210"/>
      <c r="AD199" s="210"/>
      <c r="AE199" s="210"/>
      <c r="AF199" s="210"/>
      <c r="AG199" s="210" t="s">
        <v>369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17"/>
      <c r="B200" s="218"/>
      <c r="C200" s="255" t="s">
        <v>747</v>
      </c>
      <c r="D200" s="247"/>
      <c r="E200" s="247"/>
      <c r="F200" s="247"/>
      <c r="G200" s="247"/>
      <c r="H200" s="219"/>
      <c r="I200" s="219"/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/>
      <c r="U200" s="219"/>
      <c r="V200" s="219"/>
      <c r="W200" s="219"/>
      <c r="X200" s="21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371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17"/>
      <c r="B201" s="218"/>
      <c r="C201" s="256" t="s">
        <v>1659</v>
      </c>
      <c r="D201" s="245"/>
      <c r="E201" s="246">
        <v>46.37</v>
      </c>
      <c r="F201" s="219"/>
      <c r="G201" s="219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381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17"/>
      <c r="B202" s="218"/>
      <c r="C202" s="256" t="s">
        <v>1660</v>
      </c>
      <c r="D202" s="245"/>
      <c r="E202" s="246">
        <v>2.21</v>
      </c>
      <c r="F202" s="219"/>
      <c r="G202" s="219"/>
      <c r="H202" s="219"/>
      <c r="I202" s="219"/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1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381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x14ac:dyDescent="0.25">
      <c r="A203" s="221" t="s">
        <v>263</v>
      </c>
      <c r="B203" s="222" t="s">
        <v>152</v>
      </c>
      <c r="C203" s="238" t="s">
        <v>153</v>
      </c>
      <c r="D203" s="223"/>
      <c r="E203" s="224"/>
      <c r="F203" s="225"/>
      <c r="G203" s="225">
        <f>SUMIF(AG204:AG213,"&lt;&gt;NOR",G204:G213)</f>
        <v>0</v>
      </c>
      <c r="H203" s="225"/>
      <c r="I203" s="225">
        <f>SUM(I204:I213)</f>
        <v>0</v>
      </c>
      <c r="J203" s="225"/>
      <c r="K203" s="225">
        <f>SUM(K204:K213)</f>
        <v>0</v>
      </c>
      <c r="L203" s="225"/>
      <c r="M203" s="225">
        <f>SUM(M204:M213)</f>
        <v>0</v>
      </c>
      <c r="N203" s="225"/>
      <c r="O203" s="225">
        <f>SUM(O204:O213)</f>
        <v>28.32</v>
      </c>
      <c r="P203" s="225"/>
      <c r="Q203" s="225">
        <f>SUM(Q204:Q213)</f>
        <v>0</v>
      </c>
      <c r="R203" s="225"/>
      <c r="S203" s="225"/>
      <c r="T203" s="226"/>
      <c r="U203" s="220"/>
      <c r="V203" s="220">
        <f>SUM(V204:V213)</f>
        <v>5.0599999999999996</v>
      </c>
      <c r="W203" s="220"/>
      <c r="X203" s="220"/>
      <c r="AG203" t="s">
        <v>264</v>
      </c>
    </row>
    <row r="204" spans="1:60" outlineLevel="1" x14ac:dyDescent="0.25">
      <c r="A204" s="227">
        <v>38</v>
      </c>
      <c r="B204" s="228" t="s">
        <v>1661</v>
      </c>
      <c r="C204" s="239" t="s">
        <v>1662</v>
      </c>
      <c r="D204" s="229" t="s">
        <v>458</v>
      </c>
      <c r="E204" s="230">
        <v>25.75</v>
      </c>
      <c r="F204" s="231"/>
      <c r="G204" s="232">
        <f>ROUND(E204*F204,2)</f>
        <v>0</v>
      </c>
      <c r="H204" s="231"/>
      <c r="I204" s="232">
        <f>ROUND(E204*H204,2)</f>
        <v>0</v>
      </c>
      <c r="J204" s="231"/>
      <c r="K204" s="232">
        <f>ROUND(E204*J204,2)</f>
        <v>0</v>
      </c>
      <c r="L204" s="232">
        <v>21</v>
      </c>
      <c r="M204" s="232">
        <f>G204*(1+L204/100)</f>
        <v>0</v>
      </c>
      <c r="N204" s="232">
        <v>0</v>
      </c>
      <c r="O204" s="232">
        <f>ROUND(E204*N204,2)</f>
        <v>0</v>
      </c>
      <c r="P204" s="232">
        <v>0</v>
      </c>
      <c r="Q204" s="232">
        <f>ROUND(E204*P204,2)</f>
        <v>0</v>
      </c>
      <c r="R204" s="232" t="s">
        <v>901</v>
      </c>
      <c r="S204" s="232" t="s">
        <v>367</v>
      </c>
      <c r="T204" s="233" t="s">
        <v>367</v>
      </c>
      <c r="U204" s="219">
        <v>0.02</v>
      </c>
      <c r="V204" s="219">
        <f>ROUND(E204*U204,2)</f>
        <v>0.52</v>
      </c>
      <c r="W204" s="219"/>
      <c r="X204" s="219" t="s">
        <v>368</v>
      </c>
      <c r="Y204" s="210"/>
      <c r="Z204" s="210"/>
      <c r="AA204" s="210"/>
      <c r="AB204" s="210"/>
      <c r="AC204" s="210"/>
      <c r="AD204" s="210"/>
      <c r="AE204" s="210"/>
      <c r="AF204" s="210"/>
      <c r="AG204" s="210" t="s">
        <v>374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17"/>
      <c r="B205" s="218"/>
      <c r="C205" s="255" t="s">
        <v>1663</v>
      </c>
      <c r="D205" s="247"/>
      <c r="E205" s="247"/>
      <c r="F205" s="247"/>
      <c r="G205" s="247"/>
      <c r="H205" s="219"/>
      <c r="I205" s="219"/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1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371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17"/>
      <c r="B206" s="218"/>
      <c r="C206" s="256" t="s">
        <v>1635</v>
      </c>
      <c r="D206" s="245"/>
      <c r="E206" s="246">
        <v>25.75</v>
      </c>
      <c r="F206" s="219"/>
      <c r="G206" s="219"/>
      <c r="H206" s="219"/>
      <c r="I206" s="219"/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1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381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ht="20.399999999999999" outlineLevel="1" x14ac:dyDescent="0.25">
      <c r="A207" s="227">
        <v>39</v>
      </c>
      <c r="B207" s="228" t="s">
        <v>1664</v>
      </c>
      <c r="C207" s="239" t="s">
        <v>1665</v>
      </c>
      <c r="D207" s="229" t="s">
        <v>458</v>
      </c>
      <c r="E207" s="230">
        <v>25.14</v>
      </c>
      <c r="F207" s="231"/>
      <c r="G207" s="232">
        <f>ROUND(E207*F207,2)</f>
        <v>0</v>
      </c>
      <c r="H207" s="231"/>
      <c r="I207" s="232">
        <f>ROUND(E207*H207,2)</f>
        <v>0</v>
      </c>
      <c r="J207" s="231"/>
      <c r="K207" s="232">
        <f>ROUND(E207*J207,2)</f>
        <v>0</v>
      </c>
      <c r="L207" s="232">
        <v>21</v>
      </c>
      <c r="M207" s="232">
        <f>G207*(1+L207/100)</f>
        <v>0</v>
      </c>
      <c r="N207" s="232">
        <v>0.441</v>
      </c>
      <c r="O207" s="232">
        <f>ROUND(E207*N207,2)</f>
        <v>11.09</v>
      </c>
      <c r="P207" s="232">
        <v>0</v>
      </c>
      <c r="Q207" s="232">
        <f>ROUND(E207*P207,2)</f>
        <v>0</v>
      </c>
      <c r="R207" s="232" t="s">
        <v>901</v>
      </c>
      <c r="S207" s="232" t="s">
        <v>367</v>
      </c>
      <c r="T207" s="233" t="s">
        <v>367</v>
      </c>
      <c r="U207" s="219">
        <v>2.9000000000000001E-2</v>
      </c>
      <c r="V207" s="219">
        <f>ROUND(E207*U207,2)</f>
        <v>0.73</v>
      </c>
      <c r="W207" s="219"/>
      <c r="X207" s="219" t="s">
        <v>368</v>
      </c>
      <c r="Y207" s="210"/>
      <c r="Z207" s="210"/>
      <c r="AA207" s="210"/>
      <c r="AB207" s="210"/>
      <c r="AC207" s="210"/>
      <c r="AD207" s="210"/>
      <c r="AE207" s="210"/>
      <c r="AF207" s="210"/>
      <c r="AG207" s="210" t="s">
        <v>374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17"/>
      <c r="B208" s="218"/>
      <c r="C208" s="256" t="s">
        <v>1666</v>
      </c>
      <c r="D208" s="245"/>
      <c r="E208" s="246">
        <v>25.14</v>
      </c>
      <c r="F208" s="219"/>
      <c r="G208" s="219"/>
      <c r="H208" s="219"/>
      <c r="I208" s="219"/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381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27">
        <v>40</v>
      </c>
      <c r="B209" s="228" t="s">
        <v>1667</v>
      </c>
      <c r="C209" s="239" t="s">
        <v>1668</v>
      </c>
      <c r="D209" s="229" t="s">
        <v>458</v>
      </c>
      <c r="E209" s="230">
        <v>24.53</v>
      </c>
      <c r="F209" s="231"/>
      <c r="G209" s="232">
        <f>ROUND(E209*F209,2)</f>
        <v>0</v>
      </c>
      <c r="H209" s="231"/>
      <c r="I209" s="232">
        <f>ROUND(E209*H209,2)</f>
        <v>0</v>
      </c>
      <c r="J209" s="231"/>
      <c r="K209" s="232">
        <f>ROUND(E209*J209,2)</f>
        <v>0</v>
      </c>
      <c r="L209" s="232">
        <v>21</v>
      </c>
      <c r="M209" s="232">
        <f>G209*(1+L209/100)</f>
        <v>0</v>
      </c>
      <c r="N209" s="232">
        <v>0.49665999999999999</v>
      </c>
      <c r="O209" s="232">
        <f>ROUND(E209*N209,2)</f>
        <v>12.18</v>
      </c>
      <c r="P209" s="232">
        <v>0</v>
      </c>
      <c r="Q209" s="232">
        <f>ROUND(E209*P209,2)</f>
        <v>0</v>
      </c>
      <c r="R209" s="232" t="s">
        <v>901</v>
      </c>
      <c r="S209" s="232" t="s">
        <v>367</v>
      </c>
      <c r="T209" s="233" t="s">
        <v>367</v>
      </c>
      <c r="U209" s="219">
        <v>8.5300000000000001E-2</v>
      </c>
      <c r="V209" s="219">
        <f>ROUND(E209*U209,2)</f>
        <v>2.09</v>
      </c>
      <c r="W209" s="219"/>
      <c r="X209" s="219" t="s">
        <v>368</v>
      </c>
      <c r="Y209" s="210"/>
      <c r="Z209" s="210"/>
      <c r="AA209" s="210"/>
      <c r="AB209" s="210"/>
      <c r="AC209" s="210"/>
      <c r="AD209" s="210"/>
      <c r="AE209" s="210"/>
      <c r="AF209" s="210"/>
      <c r="AG209" s="210" t="s">
        <v>374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17"/>
      <c r="B210" s="218"/>
      <c r="C210" s="255" t="s">
        <v>1669</v>
      </c>
      <c r="D210" s="247"/>
      <c r="E210" s="247"/>
      <c r="F210" s="247"/>
      <c r="G210" s="247"/>
      <c r="H210" s="219"/>
      <c r="I210" s="219"/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19"/>
      <c r="Y210" s="210"/>
      <c r="Z210" s="210"/>
      <c r="AA210" s="210"/>
      <c r="AB210" s="210"/>
      <c r="AC210" s="210"/>
      <c r="AD210" s="210"/>
      <c r="AE210" s="210"/>
      <c r="AF210" s="210"/>
      <c r="AG210" s="210" t="s">
        <v>371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17"/>
      <c r="B211" s="218"/>
      <c r="C211" s="256" t="s">
        <v>1670</v>
      </c>
      <c r="D211" s="245"/>
      <c r="E211" s="246">
        <v>24.53</v>
      </c>
      <c r="F211" s="219"/>
      <c r="G211" s="219"/>
      <c r="H211" s="219"/>
      <c r="I211" s="219"/>
      <c r="J211" s="219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  <c r="W211" s="219"/>
      <c r="X211" s="21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381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27">
        <v>41</v>
      </c>
      <c r="B212" s="228" t="s">
        <v>1671</v>
      </c>
      <c r="C212" s="239" t="s">
        <v>1672</v>
      </c>
      <c r="D212" s="229" t="s">
        <v>458</v>
      </c>
      <c r="E212" s="230">
        <v>23.92</v>
      </c>
      <c r="F212" s="231"/>
      <c r="G212" s="232">
        <f>ROUND(E212*F212,2)</f>
        <v>0</v>
      </c>
      <c r="H212" s="231"/>
      <c r="I212" s="232">
        <f>ROUND(E212*H212,2)</f>
        <v>0</v>
      </c>
      <c r="J212" s="231"/>
      <c r="K212" s="232">
        <f>ROUND(E212*J212,2)</f>
        <v>0</v>
      </c>
      <c r="L212" s="232">
        <v>21</v>
      </c>
      <c r="M212" s="232">
        <f>G212*(1+L212/100)</f>
        <v>0</v>
      </c>
      <c r="N212" s="232">
        <v>0.21099999999999999</v>
      </c>
      <c r="O212" s="232">
        <f>ROUND(E212*N212,2)</f>
        <v>5.05</v>
      </c>
      <c r="P212" s="232">
        <v>0</v>
      </c>
      <c r="Q212" s="232">
        <f>ROUND(E212*P212,2)</f>
        <v>0</v>
      </c>
      <c r="R212" s="232"/>
      <c r="S212" s="232" t="s">
        <v>268</v>
      </c>
      <c r="T212" s="233" t="s">
        <v>367</v>
      </c>
      <c r="U212" s="219">
        <v>7.1999999999999995E-2</v>
      </c>
      <c r="V212" s="219">
        <f>ROUND(E212*U212,2)</f>
        <v>1.72</v>
      </c>
      <c r="W212" s="219"/>
      <c r="X212" s="219" t="s">
        <v>368</v>
      </c>
      <c r="Y212" s="210"/>
      <c r="Z212" s="210"/>
      <c r="AA212" s="210"/>
      <c r="AB212" s="210"/>
      <c r="AC212" s="210"/>
      <c r="AD212" s="210"/>
      <c r="AE212" s="210"/>
      <c r="AF212" s="210"/>
      <c r="AG212" s="210" t="s">
        <v>374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17"/>
      <c r="B213" s="218"/>
      <c r="C213" s="256" t="s">
        <v>1673</v>
      </c>
      <c r="D213" s="245"/>
      <c r="E213" s="246">
        <v>23.92</v>
      </c>
      <c r="F213" s="219"/>
      <c r="G213" s="219"/>
      <c r="H213" s="219"/>
      <c r="I213" s="219"/>
      <c r="J213" s="219"/>
      <c r="K213" s="219"/>
      <c r="L213" s="219"/>
      <c r="M213" s="219"/>
      <c r="N213" s="219"/>
      <c r="O213" s="219"/>
      <c r="P213" s="219"/>
      <c r="Q213" s="219"/>
      <c r="R213" s="219"/>
      <c r="S213" s="219"/>
      <c r="T213" s="219"/>
      <c r="U213" s="219"/>
      <c r="V213" s="219"/>
      <c r="W213" s="219"/>
      <c r="X213" s="219"/>
      <c r="Y213" s="210"/>
      <c r="Z213" s="210"/>
      <c r="AA213" s="210"/>
      <c r="AB213" s="210"/>
      <c r="AC213" s="210"/>
      <c r="AD213" s="210"/>
      <c r="AE213" s="210"/>
      <c r="AF213" s="210"/>
      <c r="AG213" s="210" t="s">
        <v>381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x14ac:dyDescent="0.25">
      <c r="A214" s="221" t="s">
        <v>263</v>
      </c>
      <c r="B214" s="222" t="s">
        <v>154</v>
      </c>
      <c r="C214" s="238" t="s">
        <v>155</v>
      </c>
      <c r="D214" s="223"/>
      <c r="E214" s="224"/>
      <c r="F214" s="225"/>
      <c r="G214" s="225">
        <f>SUMIF(AG215:AG220,"&lt;&gt;NOR",G215:G220)</f>
        <v>0</v>
      </c>
      <c r="H214" s="225"/>
      <c r="I214" s="225">
        <f>SUM(I215:I220)</f>
        <v>0</v>
      </c>
      <c r="J214" s="225"/>
      <c r="K214" s="225">
        <f>SUM(K215:K220)</f>
        <v>0</v>
      </c>
      <c r="L214" s="225"/>
      <c r="M214" s="225">
        <f>SUM(M215:M220)</f>
        <v>0</v>
      </c>
      <c r="N214" s="225"/>
      <c r="O214" s="225">
        <f>SUM(O215:O220)</f>
        <v>3.0799999999999996</v>
      </c>
      <c r="P214" s="225"/>
      <c r="Q214" s="225">
        <f>SUM(Q215:Q220)</f>
        <v>0</v>
      </c>
      <c r="R214" s="225"/>
      <c r="S214" s="225"/>
      <c r="T214" s="226"/>
      <c r="U214" s="220"/>
      <c r="V214" s="220">
        <f>SUM(V215:V220)</f>
        <v>2.08</v>
      </c>
      <c r="W214" s="220"/>
      <c r="X214" s="220"/>
      <c r="AG214" t="s">
        <v>264</v>
      </c>
    </row>
    <row r="215" spans="1:60" outlineLevel="1" x14ac:dyDescent="0.25">
      <c r="A215" s="227">
        <v>42</v>
      </c>
      <c r="B215" s="228" t="s">
        <v>1674</v>
      </c>
      <c r="C215" s="239" t="s">
        <v>1675</v>
      </c>
      <c r="D215" s="229" t="s">
        <v>458</v>
      </c>
      <c r="E215" s="230">
        <v>23.92</v>
      </c>
      <c r="F215" s="231"/>
      <c r="G215" s="232">
        <f>ROUND(E215*F215,2)</f>
        <v>0</v>
      </c>
      <c r="H215" s="231"/>
      <c r="I215" s="232">
        <f>ROUND(E215*H215,2)</f>
        <v>0</v>
      </c>
      <c r="J215" s="231"/>
      <c r="K215" s="232">
        <f>ROUND(E215*J215,2)</f>
        <v>0</v>
      </c>
      <c r="L215" s="232">
        <v>21</v>
      </c>
      <c r="M215" s="232">
        <f>G215*(1+L215/100)</f>
        <v>0</v>
      </c>
      <c r="N215" s="232">
        <v>3.4000000000000002E-4</v>
      </c>
      <c r="O215" s="232">
        <f>ROUND(E215*N215,2)</f>
        <v>0.01</v>
      </c>
      <c r="P215" s="232">
        <v>0</v>
      </c>
      <c r="Q215" s="232">
        <f>ROUND(E215*P215,2)</f>
        <v>0</v>
      </c>
      <c r="R215" s="232" t="s">
        <v>901</v>
      </c>
      <c r="S215" s="232" t="s">
        <v>367</v>
      </c>
      <c r="T215" s="233" t="s">
        <v>367</v>
      </c>
      <c r="U215" s="219">
        <v>8.0000000000000002E-3</v>
      </c>
      <c r="V215" s="219">
        <f>ROUND(E215*U215,2)</f>
        <v>0.19</v>
      </c>
      <c r="W215" s="219"/>
      <c r="X215" s="219" t="s">
        <v>368</v>
      </c>
      <c r="Y215" s="210"/>
      <c r="Z215" s="210"/>
      <c r="AA215" s="210"/>
      <c r="AB215" s="210"/>
      <c r="AC215" s="210"/>
      <c r="AD215" s="210"/>
      <c r="AE215" s="210"/>
      <c r="AF215" s="210"/>
      <c r="AG215" s="210" t="s">
        <v>374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17"/>
      <c r="B216" s="218"/>
      <c r="C216" s="256" t="s">
        <v>1673</v>
      </c>
      <c r="D216" s="245"/>
      <c r="E216" s="246">
        <v>23.92</v>
      </c>
      <c r="F216" s="219"/>
      <c r="G216" s="219"/>
      <c r="H216" s="219"/>
      <c r="I216" s="219"/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1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381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27">
        <v>43</v>
      </c>
      <c r="B217" s="228" t="s">
        <v>1676</v>
      </c>
      <c r="C217" s="239" t="s">
        <v>1677</v>
      </c>
      <c r="D217" s="229" t="s">
        <v>458</v>
      </c>
      <c r="E217" s="230">
        <v>23.67</v>
      </c>
      <c r="F217" s="231"/>
      <c r="G217" s="232">
        <f>ROUND(E217*F217,2)</f>
        <v>0</v>
      </c>
      <c r="H217" s="231"/>
      <c r="I217" s="232">
        <f>ROUND(E217*H217,2)</f>
        <v>0</v>
      </c>
      <c r="J217" s="231"/>
      <c r="K217" s="232">
        <f>ROUND(E217*J217,2)</f>
        <v>0</v>
      </c>
      <c r="L217" s="232">
        <v>21</v>
      </c>
      <c r="M217" s="232">
        <f>G217*(1+L217/100)</f>
        <v>0</v>
      </c>
      <c r="N217" s="232">
        <v>8.0000000000000007E-5</v>
      </c>
      <c r="O217" s="232">
        <f>ROUND(E217*N217,2)</f>
        <v>0</v>
      </c>
      <c r="P217" s="232">
        <v>0</v>
      </c>
      <c r="Q217" s="232">
        <f>ROUND(E217*P217,2)</f>
        <v>0</v>
      </c>
      <c r="R217" s="232"/>
      <c r="S217" s="232" t="s">
        <v>268</v>
      </c>
      <c r="T217" s="233" t="s">
        <v>269</v>
      </c>
      <c r="U217" s="219">
        <v>8.0000000000000002E-3</v>
      </c>
      <c r="V217" s="219">
        <f>ROUND(E217*U217,2)</f>
        <v>0.19</v>
      </c>
      <c r="W217" s="219"/>
      <c r="X217" s="219" t="s">
        <v>368</v>
      </c>
      <c r="Y217" s="210"/>
      <c r="Z217" s="210"/>
      <c r="AA217" s="210"/>
      <c r="AB217" s="210"/>
      <c r="AC217" s="210"/>
      <c r="AD217" s="210"/>
      <c r="AE217" s="210"/>
      <c r="AF217" s="210"/>
      <c r="AG217" s="210" t="s">
        <v>374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17"/>
      <c r="B218" s="218"/>
      <c r="C218" s="256" t="s">
        <v>1678</v>
      </c>
      <c r="D218" s="245"/>
      <c r="E218" s="246">
        <v>23.67</v>
      </c>
      <c r="F218" s="219"/>
      <c r="G218" s="219"/>
      <c r="H218" s="219"/>
      <c r="I218" s="219"/>
      <c r="J218" s="219"/>
      <c r="K218" s="219"/>
      <c r="L218" s="219"/>
      <c r="M218" s="219"/>
      <c r="N218" s="219"/>
      <c r="O218" s="219"/>
      <c r="P218" s="219"/>
      <c r="Q218" s="219"/>
      <c r="R218" s="219"/>
      <c r="S218" s="219"/>
      <c r="T218" s="219"/>
      <c r="U218" s="219"/>
      <c r="V218" s="219"/>
      <c r="W218" s="219"/>
      <c r="X218" s="21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381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5">
      <c r="A219" s="227">
        <v>44</v>
      </c>
      <c r="B219" s="228" t="s">
        <v>1679</v>
      </c>
      <c r="C219" s="239" t="s">
        <v>1680</v>
      </c>
      <c r="D219" s="229" t="s">
        <v>458</v>
      </c>
      <c r="E219" s="230">
        <v>23.67</v>
      </c>
      <c r="F219" s="231"/>
      <c r="G219" s="232">
        <f>ROUND(E219*F219,2)</f>
        <v>0</v>
      </c>
      <c r="H219" s="231"/>
      <c r="I219" s="232">
        <f>ROUND(E219*H219,2)</f>
        <v>0</v>
      </c>
      <c r="J219" s="231"/>
      <c r="K219" s="232">
        <f>ROUND(E219*J219,2)</f>
        <v>0</v>
      </c>
      <c r="L219" s="232">
        <v>21</v>
      </c>
      <c r="M219" s="232">
        <f>G219*(1+L219/100)</f>
        <v>0</v>
      </c>
      <c r="N219" s="232">
        <v>0.12966</v>
      </c>
      <c r="O219" s="232">
        <f>ROUND(E219*N219,2)</f>
        <v>3.07</v>
      </c>
      <c r="P219" s="232">
        <v>0</v>
      </c>
      <c r="Q219" s="232">
        <f>ROUND(E219*P219,2)</f>
        <v>0</v>
      </c>
      <c r="R219" s="232"/>
      <c r="S219" s="232" t="s">
        <v>268</v>
      </c>
      <c r="T219" s="233" t="s">
        <v>367</v>
      </c>
      <c r="U219" s="219">
        <v>7.1999999999999995E-2</v>
      </c>
      <c r="V219" s="219">
        <f>ROUND(E219*U219,2)</f>
        <v>1.7</v>
      </c>
      <c r="W219" s="219"/>
      <c r="X219" s="219" t="s">
        <v>368</v>
      </c>
      <c r="Y219" s="210"/>
      <c r="Z219" s="210"/>
      <c r="AA219" s="210"/>
      <c r="AB219" s="210"/>
      <c r="AC219" s="210"/>
      <c r="AD219" s="210"/>
      <c r="AE219" s="210"/>
      <c r="AF219" s="210"/>
      <c r="AG219" s="210" t="s">
        <v>374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5">
      <c r="A220" s="217"/>
      <c r="B220" s="218"/>
      <c r="C220" s="256" t="s">
        <v>1678</v>
      </c>
      <c r="D220" s="245"/>
      <c r="E220" s="246">
        <v>23.67</v>
      </c>
      <c r="F220" s="219"/>
      <c r="G220" s="219"/>
      <c r="H220" s="219"/>
      <c r="I220" s="219"/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381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x14ac:dyDescent="0.25">
      <c r="A221" s="221" t="s">
        <v>263</v>
      </c>
      <c r="B221" s="222" t="s">
        <v>164</v>
      </c>
      <c r="C221" s="238" t="s">
        <v>165</v>
      </c>
      <c r="D221" s="223"/>
      <c r="E221" s="224"/>
      <c r="F221" s="225"/>
      <c r="G221" s="225">
        <f>SUMIF(AG222:AG231,"&lt;&gt;NOR",G222:G231)</f>
        <v>0</v>
      </c>
      <c r="H221" s="225"/>
      <c r="I221" s="225">
        <f>SUM(I222:I231)</f>
        <v>0</v>
      </c>
      <c r="J221" s="225"/>
      <c r="K221" s="225">
        <f>SUM(K222:K231)</f>
        <v>0</v>
      </c>
      <c r="L221" s="225"/>
      <c r="M221" s="225">
        <f>SUM(M222:M231)</f>
        <v>0</v>
      </c>
      <c r="N221" s="225"/>
      <c r="O221" s="225">
        <f>SUM(O222:O231)</f>
        <v>0.04</v>
      </c>
      <c r="P221" s="225"/>
      <c r="Q221" s="225">
        <f>SUM(Q222:Q231)</f>
        <v>0</v>
      </c>
      <c r="R221" s="225"/>
      <c r="S221" s="225"/>
      <c r="T221" s="226"/>
      <c r="U221" s="220"/>
      <c r="V221" s="220">
        <f>SUM(V222:V231)</f>
        <v>5.0600000000000005</v>
      </c>
      <c r="W221" s="220"/>
      <c r="X221" s="220"/>
      <c r="AG221" t="s">
        <v>264</v>
      </c>
    </row>
    <row r="222" spans="1:60" ht="20.399999999999999" outlineLevel="1" x14ac:dyDescent="0.25">
      <c r="A222" s="227">
        <v>45</v>
      </c>
      <c r="B222" s="228" t="s">
        <v>1681</v>
      </c>
      <c r="C222" s="239" t="s">
        <v>1682</v>
      </c>
      <c r="D222" s="229" t="s">
        <v>365</v>
      </c>
      <c r="E222" s="230">
        <v>2</v>
      </c>
      <c r="F222" s="231"/>
      <c r="G222" s="232">
        <f>ROUND(E222*F222,2)</f>
        <v>0</v>
      </c>
      <c r="H222" s="231"/>
      <c r="I222" s="232">
        <f>ROUND(E222*H222,2)</f>
        <v>0</v>
      </c>
      <c r="J222" s="231"/>
      <c r="K222" s="232">
        <f>ROUND(E222*J222,2)</f>
        <v>0</v>
      </c>
      <c r="L222" s="232">
        <v>21</v>
      </c>
      <c r="M222" s="232">
        <f>G222*(1+L222/100)</f>
        <v>0</v>
      </c>
      <c r="N222" s="232">
        <v>0</v>
      </c>
      <c r="O222" s="232">
        <f>ROUND(E222*N222,2)</f>
        <v>0</v>
      </c>
      <c r="P222" s="232">
        <v>0</v>
      </c>
      <c r="Q222" s="232">
        <f>ROUND(E222*P222,2)</f>
        <v>0</v>
      </c>
      <c r="R222" s="232" t="s">
        <v>636</v>
      </c>
      <c r="S222" s="232" t="s">
        <v>367</v>
      </c>
      <c r="T222" s="233" t="s">
        <v>367</v>
      </c>
      <c r="U222" s="219">
        <v>1.6055999999999999</v>
      </c>
      <c r="V222" s="219">
        <f>ROUND(E222*U222,2)</f>
        <v>3.21</v>
      </c>
      <c r="W222" s="219"/>
      <c r="X222" s="219" t="s">
        <v>368</v>
      </c>
      <c r="Y222" s="210"/>
      <c r="Z222" s="210"/>
      <c r="AA222" s="210"/>
      <c r="AB222" s="210"/>
      <c r="AC222" s="210"/>
      <c r="AD222" s="210"/>
      <c r="AE222" s="210"/>
      <c r="AF222" s="210"/>
      <c r="AG222" s="210" t="s">
        <v>374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17"/>
      <c r="B223" s="218"/>
      <c r="C223" s="256" t="s">
        <v>1683</v>
      </c>
      <c r="D223" s="245"/>
      <c r="E223" s="246">
        <v>1</v>
      </c>
      <c r="F223" s="219"/>
      <c r="G223" s="219"/>
      <c r="H223" s="219"/>
      <c r="I223" s="219"/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1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381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5">
      <c r="A224" s="217"/>
      <c r="B224" s="218"/>
      <c r="C224" s="256" t="s">
        <v>1684</v>
      </c>
      <c r="D224" s="245"/>
      <c r="E224" s="246">
        <v>1</v>
      </c>
      <c r="F224" s="219"/>
      <c r="G224" s="219"/>
      <c r="H224" s="219"/>
      <c r="I224" s="219"/>
      <c r="J224" s="219"/>
      <c r="K224" s="219"/>
      <c r="L224" s="219"/>
      <c r="M224" s="219"/>
      <c r="N224" s="219"/>
      <c r="O224" s="219"/>
      <c r="P224" s="219"/>
      <c r="Q224" s="219"/>
      <c r="R224" s="219"/>
      <c r="S224" s="219"/>
      <c r="T224" s="219"/>
      <c r="U224" s="219"/>
      <c r="V224" s="219"/>
      <c r="W224" s="219"/>
      <c r="X224" s="21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381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20.399999999999999" outlineLevel="1" x14ac:dyDescent="0.25">
      <c r="A225" s="227">
        <v>46</v>
      </c>
      <c r="B225" s="228" t="s">
        <v>1685</v>
      </c>
      <c r="C225" s="239" t="s">
        <v>1686</v>
      </c>
      <c r="D225" s="229" t="s">
        <v>365</v>
      </c>
      <c r="E225" s="230">
        <v>1</v>
      </c>
      <c r="F225" s="231"/>
      <c r="G225" s="232">
        <f>ROUND(E225*F225,2)</f>
        <v>0</v>
      </c>
      <c r="H225" s="231"/>
      <c r="I225" s="232">
        <f>ROUND(E225*H225,2)</f>
        <v>0</v>
      </c>
      <c r="J225" s="231"/>
      <c r="K225" s="232">
        <f>ROUND(E225*J225,2)</f>
        <v>0</v>
      </c>
      <c r="L225" s="232">
        <v>21</v>
      </c>
      <c r="M225" s="232">
        <f>G225*(1+L225/100)</f>
        <v>0</v>
      </c>
      <c r="N225" s="232">
        <v>0</v>
      </c>
      <c r="O225" s="232">
        <f>ROUND(E225*N225,2)</f>
        <v>0</v>
      </c>
      <c r="P225" s="232">
        <v>0</v>
      </c>
      <c r="Q225" s="232">
        <f>ROUND(E225*P225,2)</f>
        <v>0</v>
      </c>
      <c r="R225" s="232" t="s">
        <v>636</v>
      </c>
      <c r="S225" s="232" t="s">
        <v>367</v>
      </c>
      <c r="T225" s="233" t="s">
        <v>367</v>
      </c>
      <c r="U225" s="219">
        <v>1.8544</v>
      </c>
      <c r="V225" s="219">
        <f>ROUND(E225*U225,2)</f>
        <v>1.85</v>
      </c>
      <c r="W225" s="219"/>
      <c r="X225" s="219" t="s">
        <v>368</v>
      </c>
      <c r="Y225" s="210"/>
      <c r="Z225" s="210"/>
      <c r="AA225" s="210"/>
      <c r="AB225" s="210"/>
      <c r="AC225" s="210"/>
      <c r="AD225" s="210"/>
      <c r="AE225" s="210"/>
      <c r="AF225" s="210"/>
      <c r="AG225" s="210" t="s">
        <v>374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5">
      <c r="A226" s="217"/>
      <c r="B226" s="218"/>
      <c r="C226" s="256" t="s">
        <v>1687</v>
      </c>
      <c r="D226" s="245"/>
      <c r="E226" s="246">
        <v>1</v>
      </c>
      <c r="F226" s="219"/>
      <c r="G226" s="219"/>
      <c r="H226" s="219"/>
      <c r="I226" s="219"/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219"/>
      <c r="W226" s="219"/>
      <c r="X226" s="21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381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30.6" outlineLevel="1" x14ac:dyDescent="0.25">
      <c r="A227" s="227">
        <v>47</v>
      </c>
      <c r="B227" s="228" t="s">
        <v>1688</v>
      </c>
      <c r="C227" s="239" t="s">
        <v>1689</v>
      </c>
      <c r="D227" s="229" t="s">
        <v>365</v>
      </c>
      <c r="E227" s="230">
        <v>2.02</v>
      </c>
      <c r="F227" s="231"/>
      <c r="G227" s="232">
        <f>ROUND(E227*F227,2)</f>
        <v>0</v>
      </c>
      <c r="H227" s="231"/>
      <c r="I227" s="232">
        <f>ROUND(E227*H227,2)</f>
        <v>0</v>
      </c>
      <c r="J227" s="231"/>
      <c r="K227" s="232">
        <f>ROUND(E227*J227,2)</f>
        <v>0</v>
      </c>
      <c r="L227" s="232">
        <v>21</v>
      </c>
      <c r="M227" s="232">
        <f>G227*(1+L227/100)</f>
        <v>0</v>
      </c>
      <c r="N227" s="232">
        <v>1.0500000000000001E-2</v>
      </c>
      <c r="O227" s="232">
        <f>ROUND(E227*N227,2)</f>
        <v>0.02</v>
      </c>
      <c r="P227" s="232">
        <v>0</v>
      </c>
      <c r="Q227" s="232">
        <f>ROUND(E227*P227,2)</f>
        <v>0</v>
      </c>
      <c r="R227" s="232" t="s">
        <v>625</v>
      </c>
      <c r="S227" s="232" t="s">
        <v>367</v>
      </c>
      <c r="T227" s="233" t="s">
        <v>367</v>
      </c>
      <c r="U227" s="219">
        <v>0</v>
      </c>
      <c r="V227" s="219">
        <f>ROUND(E227*U227,2)</f>
        <v>0</v>
      </c>
      <c r="W227" s="219"/>
      <c r="X227" s="219" t="s">
        <v>626</v>
      </c>
      <c r="Y227" s="210"/>
      <c r="Z227" s="210"/>
      <c r="AA227" s="210"/>
      <c r="AB227" s="210"/>
      <c r="AC227" s="210"/>
      <c r="AD227" s="210"/>
      <c r="AE227" s="210"/>
      <c r="AF227" s="210"/>
      <c r="AG227" s="210" t="s">
        <v>627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5">
      <c r="A228" s="217"/>
      <c r="B228" s="218"/>
      <c r="C228" s="256" t="s">
        <v>1690</v>
      </c>
      <c r="D228" s="245"/>
      <c r="E228" s="246">
        <v>1.01</v>
      </c>
      <c r="F228" s="219"/>
      <c r="G228" s="219"/>
      <c r="H228" s="219"/>
      <c r="I228" s="219"/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19"/>
      <c r="Y228" s="210"/>
      <c r="Z228" s="210"/>
      <c r="AA228" s="210"/>
      <c r="AB228" s="210"/>
      <c r="AC228" s="210"/>
      <c r="AD228" s="210"/>
      <c r="AE228" s="210"/>
      <c r="AF228" s="210"/>
      <c r="AG228" s="210" t="s">
        <v>381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5">
      <c r="A229" s="217"/>
      <c r="B229" s="218"/>
      <c r="C229" s="256" t="s">
        <v>1691</v>
      </c>
      <c r="D229" s="245"/>
      <c r="E229" s="246">
        <v>1.01</v>
      </c>
      <c r="F229" s="219"/>
      <c r="G229" s="219"/>
      <c r="H229" s="219"/>
      <c r="I229" s="219"/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1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381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ht="30.6" outlineLevel="1" x14ac:dyDescent="0.25">
      <c r="A230" s="227">
        <v>48</v>
      </c>
      <c r="B230" s="228" t="s">
        <v>1692</v>
      </c>
      <c r="C230" s="239" t="s">
        <v>1693</v>
      </c>
      <c r="D230" s="229" t="s">
        <v>365</v>
      </c>
      <c r="E230" s="230">
        <v>1.01</v>
      </c>
      <c r="F230" s="231"/>
      <c r="G230" s="232">
        <f>ROUND(E230*F230,2)</f>
        <v>0</v>
      </c>
      <c r="H230" s="231"/>
      <c r="I230" s="232">
        <f>ROUND(E230*H230,2)</f>
        <v>0</v>
      </c>
      <c r="J230" s="231"/>
      <c r="K230" s="232">
        <f>ROUND(E230*J230,2)</f>
        <v>0</v>
      </c>
      <c r="L230" s="232">
        <v>21</v>
      </c>
      <c r="M230" s="232">
        <f>G230*(1+L230/100)</f>
        <v>0</v>
      </c>
      <c r="N230" s="232">
        <v>1.6799999999999999E-2</v>
      </c>
      <c r="O230" s="232">
        <f>ROUND(E230*N230,2)</f>
        <v>0.02</v>
      </c>
      <c r="P230" s="232">
        <v>0</v>
      </c>
      <c r="Q230" s="232">
        <f>ROUND(E230*P230,2)</f>
        <v>0</v>
      </c>
      <c r="R230" s="232" t="s">
        <v>625</v>
      </c>
      <c r="S230" s="232" t="s">
        <v>367</v>
      </c>
      <c r="T230" s="233" t="s">
        <v>367</v>
      </c>
      <c r="U230" s="219">
        <v>0</v>
      </c>
      <c r="V230" s="219">
        <f>ROUND(E230*U230,2)</f>
        <v>0</v>
      </c>
      <c r="W230" s="219"/>
      <c r="X230" s="219" t="s">
        <v>626</v>
      </c>
      <c r="Y230" s="210"/>
      <c r="Z230" s="210"/>
      <c r="AA230" s="210"/>
      <c r="AB230" s="210"/>
      <c r="AC230" s="210"/>
      <c r="AD230" s="210"/>
      <c r="AE230" s="210"/>
      <c r="AF230" s="210"/>
      <c r="AG230" s="210" t="s">
        <v>627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5">
      <c r="A231" s="217"/>
      <c r="B231" s="218"/>
      <c r="C231" s="256" t="s">
        <v>1694</v>
      </c>
      <c r="D231" s="245"/>
      <c r="E231" s="246">
        <v>1.01</v>
      </c>
      <c r="F231" s="219"/>
      <c r="G231" s="219"/>
      <c r="H231" s="219"/>
      <c r="I231" s="219"/>
      <c r="J231" s="219"/>
      <c r="K231" s="219"/>
      <c r="L231" s="219"/>
      <c r="M231" s="219"/>
      <c r="N231" s="219"/>
      <c r="O231" s="219"/>
      <c r="P231" s="219"/>
      <c r="Q231" s="219"/>
      <c r="R231" s="219"/>
      <c r="S231" s="219"/>
      <c r="T231" s="219"/>
      <c r="U231" s="219"/>
      <c r="V231" s="219"/>
      <c r="W231" s="219"/>
      <c r="X231" s="21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381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x14ac:dyDescent="0.25">
      <c r="A232" s="221" t="s">
        <v>263</v>
      </c>
      <c r="B232" s="222" t="s">
        <v>166</v>
      </c>
      <c r="C232" s="238" t="s">
        <v>167</v>
      </c>
      <c r="D232" s="223"/>
      <c r="E232" s="224"/>
      <c r="F232" s="225"/>
      <c r="G232" s="225">
        <f>SUMIF(AG233:AG244,"&lt;&gt;NOR",G233:G244)</f>
        <v>0</v>
      </c>
      <c r="H232" s="225"/>
      <c r="I232" s="225">
        <f>SUM(I233:I244)</f>
        <v>0</v>
      </c>
      <c r="J232" s="225"/>
      <c r="K232" s="225">
        <f>SUM(K233:K244)</f>
        <v>0</v>
      </c>
      <c r="L232" s="225"/>
      <c r="M232" s="225">
        <f>SUM(M233:M244)</f>
        <v>0</v>
      </c>
      <c r="N232" s="225"/>
      <c r="O232" s="225">
        <f>SUM(O233:O244)</f>
        <v>1.45</v>
      </c>
      <c r="P232" s="225"/>
      <c r="Q232" s="225">
        <f>SUM(Q233:Q244)</f>
        <v>0</v>
      </c>
      <c r="R232" s="225"/>
      <c r="S232" s="225"/>
      <c r="T232" s="226"/>
      <c r="U232" s="220"/>
      <c r="V232" s="220">
        <f>SUM(V233:V244)</f>
        <v>13.81</v>
      </c>
      <c r="W232" s="220"/>
      <c r="X232" s="220"/>
      <c r="AG232" t="s">
        <v>264</v>
      </c>
    </row>
    <row r="233" spans="1:60" ht="20.399999999999999" outlineLevel="1" x14ac:dyDescent="0.25">
      <c r="A233" s="227">
        <v>49</v>
      </c>
      <c r="B233" s="228" t="s">
        <v>1695</v>
      </c>
      <c r="C233" s="239" t="s">
        <v>1696</v>
      </c>
      <c r="D233" s="229" t="s">
        <v>365</v>
      </c>
      <c r="E233" s="230">
        <v>2</v>
      </c>
      <c r="F233" s="231"/>
      <c r="G233" s="232">
        <f>ROUND(E233*F233,2)</f>
        <v>0</v>
      </c>
      <c r="H233" s="231"/>
      <c r="I233" s="232">
        <f>ROUND(E233*H233,2)</f>
        <v>0</v>
      </c>
      <c r="J233" s="231"/>
      <c r="K233" s="232">
        <f>ROUND(E233*J233,2)</f>
        <v>0</v>
      </c>
      <c r="L233" s="232">
        <v>21</v>
      </c>
      <c r="M233" s="232">
        <f>G233*(1+L233/100)</f>
        <v>0</v>
      </c>
      <c r="N233" s="232">
        <v>0</v>
      </c>
      <c r="O233" s="232">
        <f>ROUND(E233*N233,2)</f>
        <v>0</v>
      </c>
      <c r="P233" s="232">
        <v>0</v>
      </c>
      <c r="Q233" s="232">
        <f>ROUND(E233*P233,2)</f>
        <v>0</v>
      </c>
      <c r="R233" s="232"/>
      <c r="S233" s="232" t="s">
        <v>268</v>
      </c>
      <c r="T233" s="233" t="s">
        <v>269</v>
      </c>
      <c r="U233" s="219">
        <v>0</v>
      </c>
      <c r="V233" s="219">
        <f>ROUND(E233*U233,2)</f>
        <v>0</v>
      </c>
      <c r="W233" s="219"/>
      <c r="X233" s="219" t="s">
        <v>368</v>
      </c>
      <c r="Y233" s="210"/>
      <c r="Z233" s="210"/>
      <c r="AA233" s="210"/>
      <c r="AB233" s="210"/>
      <c r="AC233" s="210"/>
      <c r="AD233" s="210"/>
      <c r="AE233" s="210"/>
      <c r="AF233" s="210"/>
      <c r="AG233" s="210" t="s">
        <v>374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17"/>
      <c r="B234" s="218"/>
      <c r="C234" s="256" t="s">
        <v>1697</v>
      </c>
      <c r="D234" s="245"/>
      <c r="E234" s="246">
        <v>2</v>
      </c>
      <c r="F234" s="219"/>
      <c r="G234" s="219"/>
      <c r="H234" s="219"/>
      <c r="I234" s="219"/>
      <c r="J234" s="219"/>
      <c r="K234" s="219"/>
      <c r="L234" s="219"/>
      <c r="M234" s="219"/>
      <c r="N234" s="219"/>
      <c r="O234" s="219"/>
      <c r="P234" s="219"/>
      <c r="Q234" s="219"/>
      <c r="R234" s="219"/>
      <c r="S234" s="219"/>
      <c r="T234" s="219"/>
      <c r="U234" s="219"/>
      <c r="V234" s="219"/>
      <c r="W234" s="219"/>
      <c r="X234" s="21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381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ht="20.399999999999999" outlineLevel="1" x14ac:dyDescent="0.25">
      <c r="A235" s="227">
        <v>50</v>
      </c>
      <c r="B235" s="228" t="s">
        <v>1698</v>
      </c>
      <c r="C235" s="239" t="s">
        <v>1699</v>
      </c>
      <c r="D235" s="229" t="s">
        <v>365</v>
      </c>
      <c r="E235" s="230">
        <v>2</v>
      </c>
      <c r="F235" s="231"/>
      <c r="G235" s="232">
        <f>ROUND(E235*F235,2)</f>
        <v>0</v>
      </c>
      <c r="H235" s="231"/>
      <c r="I235" s="232">
        <f>ROUND(E235*H235,2)</f>
        <v>0</v>
      </c>
      <c r="J235" s="231"/>
      <c r="K235" s="232">
        <f>ROUND(E235*J235,2)</f>
        <v>0</v>
      </c>
      <c r="L235" s="232">
        <v>21</v>
      </c>
      <c r="M235" s="232">
        <f>G235*(1+L235/100)</f>
        <v>0</v>
      </c>
      <c r="N235" s="232">
        <v>0</v>
      </c>
      <c r="O235" s="232">
        <f>ROUND(E235*N235,2)</f>
        <v>0</v>
      </c>
      <c r="P235" s="232">
        <v>0</v>
      </c>
      <c r="Q235" s="232">
        <f>ROUND(E235*P235,2)</f>
        <v>0</v>
      </c>
      <c r="R235" s="232"/>
      <c r="S235" s="232" t="s">
        <v>268</v>
      </c>
      <c r="T235" s="233" t="s">
        <v>269</v>
      </c>
      <c r="U235" s="219">
        <v>0</v>
      </c>
      <c r="V235" s="219">
        <f>ROUND(E235*U235,2)</f>
        <v>0</v>
      </c>
      <c r="W235" s="219"/>
      <c r="X235" s="219" t="s">
        <v>368</v>
      </c>
      <c r="Y235" s="210"/>
      <c r="Z235" s="210"/>
      <c r="AA235" s="210"/>
      <c r="AB235" s="210"/>
      <c r="AC235" s="210"/>
      <c r="AD235" s="210"/>
      <c r="AE235" s="210"/>
      <c r="AF235" s="210"/>
      <c r="AG235" s="210" t="s">
        <v>374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5">
      <c r="A236" s="217"/>
      <c r="B236" s="218"/>
      <c r="C236" s="240" t="s">
        <v>834</v>
      </c>
      <c r="D236" s="235"/>
      <c r="E236" s="235"/>
      <c r="F236" s="235"/>
      <c r="G236" s="235"/>
      <c r="H236" s="219"/>
      <c r="I236" s="219"/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/>
      <c r="U236" s="219"/>
      <c r="V236" s="219"/>
      <c r="W236" s="219"/>
      <c r="X236" s="21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272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17"/>
      <c r="B237" s="218"/>
      <c r="C237" s="241" t="s">
        <v>835</v>
      </c>
      <c r="D237" s="236"/>
      <c r="E237" s="236"/>
      <c r="F237" s="236"/>
      <c r="G237" s="236"/>
      <c r="H237" s="219"/>
      <c r="I237" s="219"/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19"/>
      <c r="Y237" s="210"/>
      <c r="Z237" s="210"/>
      <c r="AA237" s="210"/>
      <c r="AB237" s="210"/>
      <c r="AC237" s="210"/>
      <c r="AD237" s="210"/>
      <c r="AE237" s="210"/>
      <c r="AF237" s="210"/>
      <c r="AG237" s="210" t="s">
        <v>272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17"/>
      <c r="B238" s="218"/>
      <c r="C238" s="256" t="s">
        <v>1697</v>
      </c>
      <c r="D238" s="245"/>
      <c r="E238" s="246">
        <v>2</v>
      </c>
      <c r="F238" s="219"/>
      <c r="G238" s="219"/>
      <c r="H238" s="219"/>
      <c r="I238" s="219"/>
      <c r="J238" s="219"/>
      <c r="K238" s="219"/>
      <c r="L238" s="219"/>
      <c r="M238" s="219"/>
      <c r="N238" s="219"/>
      <c r="O238" s="219"/>
      <c r="P238" s="219"/>
      <c r="Q238" s="219"/>
      <c r="R238" s="219"/>
      <c r="S238" s="219"/>
      <c r="T238" s="219"/>
      <c r="U238" s="219"/>
      <c r="V238" s="219"/>
      <c r="W238" s="219"/>
      <c r="X238" s="21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381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ht="20.399999999999999" outlineLevel="1" x14ac:dyDescent="0.25">
      <c r="A239" s="227">
        <v>51</v>
      </c>
      <c r="B239" s="228" t="s">
        <v>1700</v>
      </c>
      <c r="C239" s="239" t="s">
        <v>1701</v>
      </c>
      <c r="D239" s="229" t="s">
        <v>365</v>
      </c>
      <c r="E239" s="230">
        <v>1</v>
      </c>
      <c r="F239" s="231"/>
      <c r="G239" s="232">
        <f>ROUND(E239*F239,2)</f>
        <v>0</v>
      </c>
      <c r="H239" s="231"/>
      <c r="I239" s="232">
        <f>ROUND(E239*H239,2)</f>
        <v>0</v>
      </c>
      <c r="J239" s="231"/>
      <c r="K239" s="232">
        <f>ROUND(E239*J239,2)</f>
        <v>0</v>
      </c>
      <c r="L239" s="232">
        <v>21</v>
      </c>
      <c r="M239" s="232">
        <f>G239*(1+L239/100)</f>
        <v>0</v>
      </c>
      <c r="N239" s="232">
        <v>0</v>
      </c>
      <c r="O239" s="232">
        <f>ROUND(E239*N239,2)</f>
        <v>0</v>
      </c>
      <c r="P239" s="232">
        <v>0</v>
      </c>
      <c r="Q239" s="232">
        <f>ROUND(E239*P239,2)</f>
        <v>0</v>
      </c>
      <c r="R239" s="232"/>
      <c r="S239" s="232" t="s">
        <v>268</v>
      </c>
      <c r="T239" s="233" t="s">
        <v>269</v>
      </c>
      <c r="U239" s="219">
        <v>0</v>
      </c>
      <c r="V239" s="219">
        <f>ROUND(E239*U239,2)</f>
        <v>0</v>
      </c>
      <c r="W239" s="219"/>
      <c r="X239" s="219" t="s">
        <v>368</v>
      </c>
      <c r="Y239" s="210"/>
      <c r="Z239" s="210"/>
      <c r="AA239" s="210"/>
      <c r="AB239" s="210"/>
      <c r="AC239" s="210"/>
      <c r="AD239" s="210"/>
      <c r="AE239" s="210"/>
      <c r="AF239" s="210"/>
      <c r="AG239" s="210" t="s">
        <v>374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17"/>
      <c r="B240" s="218"/>
      <c r="C240" s="256" t="s">
        <v>1687</v>
      </c>
      <c r="D240" s="245"/>
      <c r="E240" s="246">
        <v>1</v>
      </c>
      <c r="F240" s="219"/>
      <c r="G240" s="219"/>
      <c r="H240" s="219"/>
      <c r="I240" s="219"/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1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381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27">
        <v>52</v>
      </c>
      <c r="B241" s="228" t="s">
        <v>1702</v>
      </c>
      <c r="C241" s="239" t="s">
        <v>1703</v>
      </c>
      <c r="D241" s="229" t="s">
        <v>793</v>
      </c>
      <c r="E241" s="230">
        <v>23</v>
      </c>
      <c r="F241" s="231"/>
      <c r="G241" s="232">
        <f>ROUND(E241*F241,2)</f>
        <v>0</v>
      </c>
      <c r="H241" s="231"/>
      <c r="I241" s="232">
        <f>ROUND(E241*H241,2)</f>
        <v>0</v>
      </c>
      <c r="J241" s="231"/>
      <c r="K241" s="232">
        <f>ROUND(E241*J241,2)</f>
        <v>0</v>
      </c>
      <c r="L241" s="232">
        <v>21</v>
      </c>
      <c r="M241" s="232">
        <f>G241*(1+L241/100)</f>
        <v>0</v>
      </c>
      <c r="N241" s="232">
        <v>6.3210000000000002E-2</v>
      </c>
      <c r="O241" s="232">
        <f>ROUND(E241*N241,2)</f>
        <v>1.45</v>
      </c>
      <c r="P241" s="232">
        <v>0</v>
      </c>
      <c r="Q241" s="232">
        <f>ROUND(E241*P241,2)</f>
        <v>0</v>
      </c>
      <c r="R241" s="232"/>
      <c r="S241" s="232" t="s">
        <v>367</v>
      </c>
      <c r="T241" s="233" t="s">
        <v>367</v>
      </c>
      <c r="U241" s="219">
        <v>0.60060000000000002</v>
      </c>
      <c r="V241" s="219">
        <f>ROUND(E241*U241,2)</f>
        <v>13.81</v>
      </c>
      <c r="W241" s="219"/>
      <c r="X241" s="219" t="s">
        <v>794</v>
      </c>
      <c r="Y241" s="210"/>
      <c r="Z241" s="210"/>
      <c r="AA241" s="210"/>
      <c r="AB241" s="210"/>
      <c r="AC241" s="210"/>
      <c r="AD241" s="210"/>
      <c r="AE241" s="210"/>
      <c r="AF241" s="210"/>
      <c r="AG241" s="210" t="s">
        <v>795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17"/>
      <c r="B242" s="218"/>
      <c r="C242" s="256" t="s">
        <v>1704</v>
      </c>
      <c r="D242" s="245"/>
      <c r="E242" s="246">
        <v>8</v>
      </c>
      <c r="F242" s="219"/>
      <c r="G242" s="219"/>
      <c r="H242" s="219"/>
      <c r="I242" s="219"/>
      <c r="J242" s="219"/>
      <c r="K242" s="219"/>
      <c r="L242" s="219"/>
      <c r="M242" s="219"/>
      <c r="N242" s="219"/>
      <c r="O242" s="219"/>
      <c r="P242" s="219"/>
      <c r="Q242" s="219"/>
      <c r="R242" s="219"/>
      <c r="S242" s="219"/>
      <c r="T242" s="219"/>
      <c r="U242" s="219"/>
      <c r="V242" s="219"/>
      <c r="W242" s="219"/>
      <c r="X242" s="21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381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17"/>
      <c r="B243" s="218"/>
      <c r="C243" s="256" t="s">
        <v>1705</v>
      </c>
      <c r="D243" s="245"/>
      <c r="E243" s="246">
        <v>9</v>
      </c>
      <c r="F243" s="219"/>
      <c r="G243" s="219"/>
      <c r="H243" s="219"/>
      <c r="I243" s="219"/>
      <c r="J243" s="219"/>
      <c r="K243" s="219"/>
      <c r="L243" s="219"/>
      <c r="M243" s="219"/>
      <c r="N243" s="219"/>
      <c r="O243" s="219"/>
      <c r="P243" s="219"/>
      <c r="Q243" s="219"/>
      <c r="R243" s="219"/>
      <c r="S243" s="219"/>
      <c r="T243" s="219"/>
      <c r="U243" s="219"/>
      <c r="V243" s="219"/>
      <c r="W243" s="219"/>
      <c r="X243" s="219"/>
      <c r="Y243" s="210"/>
      <c r="Z243" s="210"/>
      <c r="AA243" s="210"/>
      <c r="AB243" s="210"/>
      <c r="AC243" s="210"/>
      <c r="AD243" s="210"/>
      <c r="AE243" s="210"/>
      <c r="AF243" s="210"/>
      <c r="AG243" s="210" t="s">
        <v>381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17"/>
      <c r="B244" s="218"/>
      <c r="C244" s="256" t="s">
        <v>1706</v>
      </c>
      <c r="D244" s="245"/>
      <c r="E244" s="246">
        <v>6</v>
      </c>
      <c r="F244" s="219"/>
      <c r="G244" s="219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381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x14ac:dyDescent="0.25">
      <c r="A245" s="221" t="s">
        <v>263</v>
      </c>
      <c r="B245" s="222" t="s">
        <v>168</v>
      </c>
      <c r="C245" s="238" t="s">
        <v>169</v>
      </c>
      <c r="D245" s="223"/>
      <c r="E245" s="224"/>
      <c r="F245" s="225"/>
      <c r="G245" s="225">
        <f>SUMIF(AG246:AG306,"&lt;&gt;NOR",G246:G306)</f>
        <v>0</v>
      </c>
      <c r="H245" s="225"/>
      <c r="I245" s="225">
        <f>SUM(I246:I306)</f>
        <v>0</v>
      </c>
      <c r="J245" s="225"/>
      <c r="K245" s="225">
        <f>SUM(K246:K306)</f>
        <v>0</v>
      </c>
      <c r="L245" s="225"/>
      <c r="M245" s="225">
        <f>SUM(M246:M306)</f>
        <v>0</v>
      </c>
      <c r="N245" s="225"/>
      <c r="O245" s="225">
        <f>SUM(O246:O306)</f>
        <v>1.87</v>
      </c>
      <c r="P245" s="225"/>
      <c r="Q245" s="225">
        <f>SUM(Q246:Q306)</f>
        <v>0</v>
      </c>
      <c r="R245" s="225"/>
      <c r="S245" s="225"/>
      <c r="T245" s="226"/>
      <c r="U245" s="220"/>
      <c r="V245" s="220">
        <f>SUM(V246:V306)</f>
        <v>122.81</v>
      </c>
      <c r="W245" s="220"/>
      <c r="X245" s="220"/>
      <c r="AG245" t="s">
        <v>264</v>
      </c>
    </row>
    <row r="246" spans="1:60" outlineLevel="1" x14ac:dyDescent="0.25">
      <c r="A246" s="227">
        <v>53</v>
      </c>
      <c r="B246" s="228" t="s">
        <v>1707</v>
      </c>
      <c r="C246" s="239" t="s">
        <v>1708</v>
      </c>
      <c r="D246" s="229" t="s">
        <v>469</v>
      </c>
      <c r="E246" s="230">
        <v>275.39</v>
      </c>
      <c r="F246" s="231"/>
      <c r="G246" s="232">
        <f>ROUND(E246*F246,2)</f>
        <v>0</v>
      </c>
      <c r="H246" s="231"/>
      <c r="I246" s="232">
        <f>ROUND(E246*H246,2)</f>
        <v>0</v>
      </c>
      <c r="J246" s="231"/>
      <c r="K246" s="232">
        <f>ROUND(E246*J246,2)</f>
        <v>0</v>
      </c>
      <c r="L246" s="232">
        <v>21</v>
      </c>
      <c r="M246" s="232">
        <f>G246*(1+L246/100)</f>
        <v>0</v>
      </c>
      <c r="N246" s="232">
        <v>0</v>
      </c>
      <c r="O246" s="232">
        <f>ROUND(E246*N246,2)</f>
        <v>0</v>
      </c>
      <c r="P246" s="232">
        <v>0</v>
      </c>
      <c r="Q246" s="232">
        <f>ROUND(E246*P246,2)</f>
        <v>0</v>
      </c>
      <c r="R246" s="232" t="s">
        <v>636</v>
      </c>
      <c r="S246" s="232" t="s">
        <v>367</v>
      </c>
      <c r="T246" s="233" t="s">
        <v>367</v>
      </c>
      <c r="U246" s="219">
        <v>0.21232999999999999</v>
      </c>
      <c r="V246" s="219">
        <f>ROUND(E246*U246,2)</f>
        <v>58.47</v>
      </c>
      <c r="W246" s="219"/>
      <c r="X246" s="219" t="s">
        <v>368</v>
      </c>
      <c r="Y246" s="210"/>
      <c r="Z246" s="210"/>
      <c r="AA246" s="210"/>
      <c r="AB246" s="210"/>
      <c r="AC246" s="210"/>
      <c r="AD246" s="210"/>
      <c r="AE246" s="210"/>
      <c r="AF246" s="210"/>
      <c r="AG246" s="210" t="s">
        <v>369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5">
      <c r="A247" s="217"/>
      <c r="B247" s="218"/>
      <c r="C247" s="256" t="s">
        <v>1709</v>
      </c>
      <c r="D247" s="245"/>
      <c r="E247" s="246">
        <v>0.72</v>
      </c>
      <c r="F247" s="219"/>
      <c r="G247" s="219"/>
      <c r="H247" s="219"/>
      <c r="I247" s="219"/>
      <c r="J247" s="219"/>
      <c r="K247" s="219"/>
      <c r="L247" s="219"/>
      <c r="M247" s="219"/>
      <c r="N247" s="219"/>
      <c r="O247" s="219"/>
      <c r="P247" s="219"/>
      <c r="Q247" s="219"/>
      <c r="R247" s="219"/>
      <c r="S247" s="219"/>
      <c r="T247" s="219"/>
      <c r="U247" s="219"/>
      <c r="V247" s="219"/>
      <c r="W247" s="219"/>
      <c r="X247" s="21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381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5">
      <c r="A248" s="217"/>
      <c r="B248" s="218"/>
      <c r="C248" s="256" t="s">
        <v>1710</v>
      </c>
      <c r="D248" s="245"/>
      <c r="E248" s="246">
        <v>0.71</v>
      </c>
      <c r="F248" s="219"/>
      <c r="G248" s="219"/>
      <c r="H248" s="219"/>
      <c r="I248" s="219"/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219"/>
      <c r="W248" s="219"/>
      <c r="X248" s="21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381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17"/>
      <c r="B249" s="218"/>
      <c r="C249" s="256" t="s">
        <v>1711</v>
      </c>
      <c r="D249" s="245"/>
      <c r="E249" s="246">
        <v>141.27000000000001</v>
      </c>
      <c r="F249" s="219"/>
      <c r="G249" s="219"/>
      <c r="H249" s="219"/>
      <c r="I249" s="219"/>
      <c r="J249" s="219"/>
      <c r="K249" s="219"/>
      <c r="L249" s="219"/>
      <c r="M249" s="219"/>
      <c r="N249" s="219"/>
      <c r="O249" s="219"/>
      <c r="P249" s="219"/>
      <c r="Q249" s="219"/>
      <c r="R249" s="219"/>
      <c r="S249" s="219"/>
      <c r="T249" s="219"/>
      <c r="U249" s="219"/>
      <c r="V249" s="219"/>
      <c r="W249" s="219"/>
      <c r="X249" s="21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381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17"/>
      <c r="B250" s="218"/>
      <c r="C250" s="256" t="s">
        <v>1712</v>
      </c>
      <c r="D250" s="245"/>
      <c r="E250" s="246">
        <v>132.69</v>
      </c>
      <c r="F250" s="219"/>
      <c r="G250" s="219"/>
      <c r="H250" s="219"/>
      <c r="I250" s="219"/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219"/>
      <c r="W250" s="219"/>
      <c r="X250" s="21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381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27">
        <v>54</v>
      </c>
      <c r="B251" s="228" t="s">
        <v>1713</v>
      </c>
      <c r="C251" s="239" t="s">
        <v>1714</v>
      </c>
      <c r="D251" s="229" t="s">
        <v>469</v>
      </c>
      <c r="E251" s="230">
        <v>73.03</v>
      </c>
      <c r="F251" s="231"/>
      <c r="G251" s="232">
        <f>ROUND(E251*F251,2)</f>
        <v>0</v>
      </c>
      <c r="H251" s="231"/>
      <c r="I251" s="232">
        <f>ROUND(E251*H251,2)</f>
        <v>0</v>
      </c>
      <c r="J251" s="231"/>
      <c r="K251" s="232">
        <f>ROUND(E251*J251,2)</f>
        <v>0</v>
      </c>
      <c r="L251" s="232">
        <v>21</v>
      </c>
      <c r="M251" s="232">
        <f>G251*(1+L251/100)</f>
        <v>0</v>
      </c>
      <c r="N251" s="232">
        <v>0</v>
      </c>
      <c r="O251" s="232">
        <f>ROUND(E251*N251,2)</f>
        <v>0</v>
      </c>
      <c r="P251" s="232">
        <v>0</v>
      </c>
      <c r="Q251" s="232">
        <f>ROUND(E251*P251,2)</f>
        <v>0</v>
      </c>
      <c r="R251" s="232" t="s">
        <v>636</v>
      </c>
      <c r="S251" s="232" t="s">
        <v>367</v>
      </c>
      <c r="T251" s="233" t="s">
        <v>367</v>
      </c>
      <c r="U251" s="219">
        <v>0.26578000000000002</v>
      </c>
      <c r="V251" s="219">
        <f>ROUND(E251*U251,2)</f>
        <v>19.41</v>
      </c>
      <c r="W251" s="219"/>
      <c r="X251" s="219" t="s">
        <v>368</v>
      </c>
      <c r="Y251" s="210"/>
      <c r="Z251" s="210"/>
      <c r="AA251" s="210"/>
      <c r="AB251" s="210"/>
      <c r="AC251" s="210"/>
      <c r="AD251" s="210"/>
      <c r="AE251" s="210"/>
      <c r="AF251" s="210"/>
      <c r="AG251" s="210" t="s">
        <v>369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5">
      <c r="A252" s="217"/>
      <c r="B252" s="218"/>
      <c r="C252" s="256" t="s">
        <v>1715</v>
      </c>
      <c r="D252" s="245"/>
      <c r="E252" s="246">
        <v>59.78</v>
      </c>
      <c r="F252" s="219"/>
      <c r="G252" s="219"/>
      <c r="H252" s="219"/>
      <c r="I252" s="219"/>
      <c r="J252" s="219"/>
      <c r="K252" s="219"/>
      <c r="L252" s="219"/>
      <c r="M252" s="219"/>
      <c r="N252" s="219"/>
      <c r="O252" s="219"/>
      <c r="P252" s="219"/>
      <c r="Q252" s="219"/>
      <c r="R252" s="219"/>
      <c r="S252" s="219"/>
      <c r="T252" s="219"/>
      <c r="U252" s="219"/>
      <c r="V252" s="219"/>
      <c r="W252" s="219"/>
      <c r="X252" s="219"/>
      <c r="Y252" s="210"/>
      <c r="Z252" s="210"/>
      <c r="AA252" s="210"/>
      <c r="AB252" s="210"/>
      <c r="AC252" s="210"/>
      <c r="AD252" s="210"/>
      <c r="AE252" s="210"/>
      <c r="AF252" s="210"/>
      <c r="AG252" s="210" t="s">
        <v>381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17"/>
      <c r="B253" s="218"/>
      <c r="C253" s="256" t="s">
        <v>1716</v>
      </c>
      <c r="D253" s="245"/>
      <c r="E253" s="246">
        <v>13.25</v>
      </c>
      <c r="F253" s="219"/>
      <c r="G253" s="219"/>
      <c r="H253" s="219"/>
      <c r="I253" s="219"/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381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ht="30.6" outlineLevel="1" x14ac:dyDescent="0.25">
      <c r="A254" s="227">
        <v>55</v>
      </c>
      <c r="B254" s="228" t="s">
        <v>1717</v>
      </c>
      <c r="C254" s="239" t="s">
        <v>1718</v>
      </c>
      <c r="D254" s="229" t="s">
        <v>365</v>
      </c>
      <c r="E254" s="230">
        <v>43</v>
      </c>
      <c r="F254" s="231"/>
      <c r="G254" s="232">
        <f>ROUND(E254*F254,2)</f>
        <v>0</v>
      </c>
      <c r="H254" s="231"/>
      <c r="I254" s="232">
        <f>ROUND(E254*H254,2)</f>
        <v>0</v>
      </c>
      <c r="J254" s="231"/>
      <c r="K254" s="232">
        <f>ROUND(E254*J254,2)</f>
        <v>0</v>
      </c>
      <c r="L254" s="232">
        <v>21</v>
      </c>
      <c r="M254" s="232">
        <f>G254*(1+L254/100)</f>
        <v>0</v>
      </c>
      <c r="N254" s="232">
        <v>0</v>
      </c>
      <c r="O254" s="232">
        <f>ROUND(E254*N254,2)</f>
        <v>0</v>
      </c>
      <c r="P254" s="232">
        <v>0</v>
      </c>
      <c r="Q254" s="232">
        <f>ROUND(E254*P254,2)</f>
        <v>0</v>
      </c>
      <c r="R254" s="232" t="s">
        <v>636</v>
      </c>
      <c r="S254" s="232" t="s">
        <v>367</v>
      </c>
      <c r="T254" s="233" t="s">
        <v>367</v>
      </c>
      <c r="U254" s="219">
        <v>0.63700000000000001</v>
      </c>
      <c r="V254" s="219">
        <f>ROUND(E254*U254,2)</f>
        <v>27.39</v>
      </c>
      <c r="W254" s="219"/>
      <c r="X254" s="219" t="s">
        <v>368</v>
      </c>
      <c r="Y254" s="210"/>
      <c r="Z254" s="210"/>
      <c r="AA254" s="210"/>
      <c r="AB254" s="210"/>
      <c r="AC254" s="210"/>
      <c r="AD254" s="210"/>
      <c r="AE254" s="210"/>
      <c r="AF254" s="210"/>
      <c r="AG254" s="210" t="s">
        <v>369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17"/>
      <c r="B255" s="218"/>
      <c r="C255" s="256" t="s">
        <v>1719</v>
      </c>
      <c r="D255" s="245"/>
      <c r="E255" s="246">
        <v>5</v>
      </c>
      <c r="F255" s="219"/>
      <c r="G255" s="219"/>
      <c r="H255" s="219"/>
      <c r="I255" s="219"/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1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381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17"/>
      <c r="B256" s="218"/>
      <c r="C256" s="256" t="s">
        <v>1720</v>
      </c>
      <c r="D256" s="245"/>
      <c r="E256" s="246">
        <v>18</v>
      </c>
      <c r="F256" s="219"/>
      <c r="G256" s="219"/>
      <c r="H256" s="219"/>
      <c r="I256" s="219"/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19"/>
      <c r="U256" s="219"/>
      <c r="V256" s="219"/>
      <c r="W256" s="219"/>
      <c r="X256" s="219"/>
      <c r="Y256" s="210"/>
      <c r="Z256" s="210"/>
      <c r="AA256" s="210"/>
      <c r="AB256" s="210"/>
      <c r="AC256" s="210"/>
      <c r="AD256" s="210"/>
      <c r="AE256" s="210"/>
      <c r="AF256" s="210"/>
      <c r="AG256" s="210" t="s">
        <v>381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5">
      <c r="A257" s="217"/>
      <c r="B257" s="218"/>
      <c r="C257" s="256" t="s">
        <v>1721</v>
      </c>
      <c r="D257" s="245"/>
      <c r="E257" s="246">
        <v>20</v>
      </c>
      <c r="F257" s="219"/>
      <c r="G257" s="219"/>
      <c r="H257" s="219"/>
      <c r="I257" s="219"/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1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381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ht="30.6" outlineLevel="1" x14ac:dyDescent="0.25">
      <c r="A258" s="227">
        <v>56</v>
      </c>
      <c r="B258" s="228" t="s">
        <v>1722</v>
      </c>
      <c r="C258" s="239" t="s">
        <v>1723</v>
      </c>
      <c r="D258" s="229" t="s">
        <v>365</v>
      </c>
      <c r="E258" s="230">
        <v>22</v>
      </c>
      <c r="F258" s="231"/>
      <c r="G258" s="232">
        <f>ROUND(E258*F258,2)</f>
        <v>0</v>
      </c>
      <c r="H258" s="231"/>
      <c r="I258" s="232">
        <f>ROUND(E258*H258,2)</f>
        <v>0</v>
      </c>
      <c r="J258" s="231"/>
      <c r="K258" s="232">
        <f>ROUND(E258*J258,2)</f>
        <v>0</v>
      </c>
      <c r="L258" s="232">
        <v>21</v>
      </c>
      <c r="M258" s="232">
        <f>G258*(1+L258/100)</f>
        <v>0</v>
      </c>
      <c r="N258" s="232">
        <v>0</v>
      </c>
      <c r="O258" s="232">
        <f>ROUND(E258*N258,2)</f>
        <v>0</v>
      </c>
      <c r="P258" s="232">
        <v>0</v>
      </c>
      <c r="Q258" s="232">
        <f>ROUND(E258*P258,2)</f>
        <v>0</v>
      </c>
      <c r="R258" s="232" t="s">
        <v>636</v>
      </c>
      <c r="S258" s="232" t="s">
        <v>367</v>
      </c>
      <c r="T258" s="233" t="s">
        <v>367</v>
      </c>
      <c r="U258" s="219">
        <v>0.79732999999999998</v>
      </c>
      <c r="V258" s="219">
        <f>ROUND(E258*U258,2)</f>
        <v>17.54</v>
      </c>
      <c r="W258" s="219"/>
      <c r="X258" s="219" t="s">
        <v>368</v>
      </c>
      <c r="Y258" s="210"/>
      <c r="Z258" s="210"/>
      <c r="AA258" s="210"/>
      <c r="AB258" s="210"/>
      <c r="AC258" s="210"/>
      <c r="AD258" s="210"/>
      <c r="AE258" s="210"/>
      <c r="AF258" s="210"/>
      <c r="AG258" s="210" t="s">
        <v>369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17"/>
      <c r="B259" s="218"/>
      <c r="C259" s="256" t="s">
        <v>1724</v>
      </c>
      <c r="D259" s="245"/>
      <c r="E259" s="246">
        <v>17</v>
      </c>
      <c r="F259" s="219"/>
      <c r="G259" s="219"/>
      <c r="H259" s="219"/>
      <c r="I259" s="219"/>
      <c r="J259" s="219"/>
      <c r="K259" s="219"/>
      <c r="L259" s="219"/>
      <c r="M259" s="219"/>
      <c r="N259" s="219"/>
      <c r="O259" s="219"/>
      <c r="P259" s="219"/>
      <c r="Q259" s="219"/>
      <c r="R259" s="219"/>
      <c r="S259" s="219"/>
      <c r="T259" s="219"/>
      <c r="U259" s="219"/>
      <c r="V259" s="219"/>
      <c r="W259" s="219"/>
      <c r="X259" s="21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381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5">
      <c r="A260" s="217"/>
      <c r="B260" s="218"/>
      <c r="C260" s="256" t="s">
        <v>1725</v>
      </c>
      <c r="D260" s="245"/>
      <c r="E260" s="246">
        <v>4</v>
      </c>
      <c r="F260" s="219"/>
      <c r="G260" s="219"/>
      <c r="H260" s="219"/>
      <c r="I260" s="219"/>
      <c r="J260" s="219"/>
      <c r="K260" s="219"/>
      <c r="L260" s="219"/>
      <c r="M260" s="219"/>
      <c r="N260" s="219"/>
      <c r="O260" s="219"/>
      <c r="P260" s="219"/>
      <c r="Q260" s="219"/>
      <c r="R260" s="219"/>
      <c r="S260" s="219"/>
      <c r="T260" s="219"/>
      <c r="U260" s="219"/>
      <c r="V260" s="219"/>
      <c r="W260" s="219"/>
      <c r="X260" s="219"/>
      <c r="Y260" s="210"/>
      <c r="Z260" s="210"/>
      <c r="AA260" s="210"/>
      <c r="AB260" s="210"/>
      <c r="AC260" s="210"/>
      <c r="AD260" s="210"/>
      <c r="AE260" s="210"/>
      <c r="AF260" s="210"/>
      <c r="AG260" s="210" t="s">
        <v>381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5">
      <c r="A261" s="217"/>
      <c r="B261" s="218"/>
      <c r="C261" s="256" t="s">
        <v>1684</v>
      </c>
      <c r="D261" s="245"/>
      <c r="E261" s="246">
        <v>1</v>
      </c>
      <c r="F261" s="219"/>
      <c r="G261" s="219"/>
      <c r="H261" s="219"/>
      <c r="I261" s="219"/>
      <c r="J261" s="219"/>
      <c r="K261" s="219"/>
      <c r="L261" s="219"/>
      <c r="M261" s="219"/>
      <c r="N261" s="219"/>
      <c r="O261" s="219"/>
      <c r="P261" s="219"/>
      <c r="Q261" s="219"/>
      <c r="R261" s="219"/>
      <c r="S261" s="219"/>
      <c r="T261" s="219"/>
      <c r="U261" s="219"/>
      <c r="V261" s="219"/>
      <c r="W261" s="219"/>
      <c r="X261" s="21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381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5">
      <c r="A262" s="227">
        <v>57</v>
      </c>
      <c r="B262" s="228" t="s">
        <v>1726</v>
      </c>
      <c r="C262" s="239" t="s">
        <v>1727</v>
      </c>
      <c r="D262" s="229" t="s">
        <v>793</v>
      </c>
      <c r="E262" s="230">
        <v>23</v>
      </c>
      <c r="F262" s="231"/>
      <c r="G262" s="232">
        <f>ROUND(E262*F262,2)</f>
        <v>0</v>
      </c>
      <c r="H262" s="231"/>
      <c r="I262" s="232">
        <f>ROUND(E262*H262,2)</f>
        <v>0</v>
      </c>
      <c r="J262" s="231"/>
      <c r="K262" s="232">
        <f>ROUND(E262*J262,2)</f>
        <v>0</v>
      </c>
      <c r="L262" s="232">
        <v>21</v>
      </c>
      <c r="M262" s="232">
        <f>G262*(1+L262/100)</f>
        <v>0</v>
      </c>
      <c r="N262" s="232">
        <v>0</v>
      </c>
      <c r="O262" s="232">
        <f>ROUND(E262*N262,2)</f>
        <v>0</v>
      </c>
      <c r="P262" s="232">
        <v>0</v>
      </c>
      <c r="Q262" s="232">
        <f>ROUND(E262*P262,2)</f>
        <v>0</v>
      </c>
      <c r="R262" s="232"/>
      <c r="S262" s="232" t="s">
        <v>367</v>
      </c>
      <c r="T262" s="233" t="s">
        <v>799</v>
      </c>
      <c r="U262" s="219">
        <v>0</v>
      </c>
      <c r="V262" s="219">
        <f>ROUND(E262*U262,2)</f>
        <v>0</v>
      </c>
      <c r="W262" s="219"/>
      <c r="X262" s="219" t="s">
        <v>794</v>
      </c>
      <c r="Y262" s="210"/>
      <c r="Z262" s="210"/>
      <c r="AA262" s="210"/>
      <c r="AB262" s="210"/>
      <c r="AC262" s="210"/>
      <c r="AD262" s="210"/>
      <c r="AE262" s="210"/>
      <c r="AF262" s="210"/>
      <c r="AG262" s="210" t="s">
        <v>795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17"/>
      <c r="B263" s="218"/>
      <c r="C263" s="256" t="s">
        <v>1704</v>
      </c>
      <c r="D263" s="245"/>
      <c r="E263" s="246">
        <v>8</v>
      </c>
      <c r="F263" s="219"/>
      <c r="G263" s="219"/>
      <c r="H263" s="219"/>
      <c r="I263" s="219"/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19"/>
      <c r="Y263" s="210"/>
      <c r="Z263" s="210"/>
      <c r="AA263" s="210"/>
      <c r="AB263" s="210"/>
      <c r="AC263" s="210"/>
      <c r="AD263" s="210"/>
      <c r="AE263" s="210"/>
      <c r="AF263" s="210"/>
      <c r="AG263" s="210" t="s">
        <v>381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17"/>
      <c r="B264" s="218"/>
      <c r="C264" s="256" t="s">
        <v>1705</v>
      </c>
      <c r="D264" s="245"/>
      <c r="E264" s="246">
        <v>9</v>
      </c>
      <c r="F264" s="219"/>
      <c r="G264" s="219"/>
      <c r="H264" s="219"/>
      <c r="I264" s="219"/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19"/>
      <c r="Y264" s="210"/>
      <c r="Z264" s="210"/>
      <c r="AA264" s="210"/>
      <c r="AB264" s="210"/>
      <c r="AC264" s="210"/>
      <c r="AD264" s="210"/>
      <c r="AE264" s="210"/>
      <c r="AF264" s="210"/>
      <c r="AG264" s="210" t="s">
        <v>381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5">
      <c r="A265" s="217"/>
      <c r="B265" s="218"/>
      <c r="C265" s="256" t="s">
        <v>1706</v>
      </c>
      <c r="D265" s="245"/>
      <c r="E265" s="246">
        <v>6</v>
      </c>
      <c r="F265" s="219"/>
      <c r="G265" s="219"/>
      <c r="H265" s="219"/>
      <c r="I265" s="219"/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1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381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ht="20.399999999999999" outlineLevel="1" x14ac:dyDescent="0.25">
      <c r="A266" s="227">
        <v>58</v>
      </c>
      <c r="B266" s="228" t="s">
        <v>1728</v>
      </c>
      <c r="C266" s="239" t="s">
        <v>1729</v>
      </c>
      <c r="D266" s="229" t="s">
        <v>365</v>
      </c>
      <c r="E266" s="230">
        <v>1.0149999999999999</v>
      </c>
      <c r="F266" s="231"/>
      <c r="G266" s="232">
        <f>ROUND(E266*F266,2)</f>
        <v>0</v>
      </c>
      <c r="H266" s="231"/>
      <c r="I266" s="232">
        <f>ROUND(E266*H266,2)</f>
        <v>0</v>
      </c>
      <c r="J266" s="231"/>
      <c r="K266" s="232">
        <f>ROUND(E266*J266,2)</f>
        <v>0</v>
      </c>
      <c r="L266" s="232">
        <v>21</v>
      </c>
      <c r="M266" s="232">
        <f>G266*(1+L266/100)</f>
        <v>0</v>
      </c>
      <c r="N266" s="232">
        <v>1.74E-3</v>
      </c>
      <c r="O266" s="232">
        <f>ROUND(E266*N266,2)</f>
        <v>0</v>
      </c>
      <c r="P266" s="232">
        <v>0</v>
      </c>
      <c r="Q266" s="232">
        <f>ROUND(E266*P266,2)</f>
        <v>0</v>
      </c>
      <c r="R266" s="232"/>
      <c r="S266" s="232" t="s">
        <v>268</v>
      </c>
      <c r="T266" s="233" t="s">
        <v>269</v>
      </c>
      <c r="U266" s="219">
        <v>0</v>
      </c>
      <c r="V266" s="219">
        <f>ROUND(E266*U266,2)</f>
        <v>0</v>
      </c>
      <c r="W266" s="219"/>
      <c r="X266" s="219" t="s">
        <v>626</v>
      </c>
      <c r="Y266" s="210"/>
      <c r="Z266" s="210"/>
      <c r="AA266" s="210"/>
      <c r="AB266" s="210"/>
      <c r="AC266" s="210"/>
      <c r="AD266" s="210"/>
      <c r="AE266" s="210"/>
      <c r="AF266" s="210"/>
      <c r="AG266" s="210" t="s">
        <v>627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17"/>
      <c r="B267" s="218"/>
      <c r="C267" s="256" t="s">
        <v>1730</v>
      </c>
      <c r="D267" s="245"/>
      <c r="E267" s="246">
        <v>1.0149999999999999</v>
      </c>
      <c r="F267" s="219"/>
      <c r="G267" s="219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381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ht="20.399999999999999" outlineLevel="1" x14ac:dyDescent="0.25">
      <c r="A268" s="227">
        <v>59</v>
      </c>
      <c r="B268" s="228" t="s">
        <v>1731</v>
      </c>
      <c r="C268" s="239" t="s">
        <v>1732</v>
      </c>
      <c r="D268" s="229" t="s">
        <v>365</v>
      </c>
      <c r="E268" s="230">
        <v>2.0299999999999998</v>
      </c>
      <c r="F268" s="231"/>
      <c r="G268" s="232">
        <f>ROUND(E268*F268,2)</f>
        <v>0</v>
      </c>
      <c r="H268" s="231"/>
      <c r="I268" s="232">
        <f>ROUND(E268*H268,2)</f>
        <v>0</v>
      </c>
      <c r="J268" s="231"/>
      <c r="K268" s="232">
        <f>ROUND(E268*J268,2)</f>
        <v>0</v>
      </c>
      <c r="L268" s="232">
        <v>21</v>
      </c>
      <c r="M268" s="232">
        <f>G268*(1+L268/100)</f>
        <v>0</v>
      </c>
      <c r="N268" s="232">
        <v>1.74E-3</v>
      </c>
      <c r="O268" s="232">
        <f>ROUND(E268*N268,2)</f>
        <v>0</v>
      </c>
      <c r="P268" s="232">
        <v>0</v>
      </c>
      <c r="Q268" s="232">
        <f>ROUND(E268*P268,2)</f>
        <v>0</v>
      </c>
      <c r="R268" s="232"/>
      <c r="S268" s="232" t="s">
        <v>268</v>
      </c>
      <c r="T268" s="233" t="s">
        <v>269</v>
      </c>
      <c r="U268" s="219">
        <v>0</v>
      </c>
      <c r="V268" s="219">
        <f>ROUND(E268*U268,2)</f>
        <v>0</v>
      </c>
      <c r="W268" s="219"/>
      <c r="X268" s="219" t="s">
        <v>626</v>
      </c>
      <c r="Y268" s="210"/>
      <c r="Z268" s="210"/>
      <c r="AA268" s="210"/>
      <c r="AB268" s="210"/>
      <c r="AC268" s="210"/>
      <c r="AD268" s="210"/>
      <c r="AE268" s="210"/>
      <c r="AF268" s="210"/>
      <c r="AG268" s="210" t="s">
        <v>627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5">
      <c r="A269" s="217"/>
      <c r="B269" s="218"/>
      <c r="C269" s="256" t="s">
        <v>1733</v>
      </c>
      <c r="D269" s="245"/>
      <c r="E269" s="246">
        <v>2.0299999999999998</v>
      </c>
      <c r="F269" s="219"/>
      <c r="G269" s="219"/>
      <c r="H269" s="219"/>
      <c r="I269" s="219"/>
      <c r="J269" s="219"/>
      <c r="K269" s="219"/>
      <c r="L269" s="219"/>
      <c r="M269" s="219"/>
      <c r="N269" s="219"/>
      <c r="O269" s="219"/>
      <c r="P269" s="219"/>
      <c r="Q269" s="219"/>
      <c r="R269" s="219"/>
      <c r="S269" s="219"/>
      <c r="T269" s="219"/>
      <c r="U269" s="219"/>
      <c r="V269" s="219"/>
      <c r="W269" s="219"/>
      <c r="X269" s="21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381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ht="20.399999999999999" outlineLevel="1" x14ac:dyDescent="0.25">
      <c r="A270" s="227">
        <v>60</v>
      </c>
      <c r="B270" s="228" t="s">
        <v>1734</v>
      </c>
      <c r="C270" s="239" t="s">
        <v>1735</v>
      </c>
      <c r="D270" s="229" t="s">
        <v>365</v>
      </c>
      <c r="E270" s="230">
        <v>1.0149999999999999</v>
      </c>
      <c r="F270" s="231"/>
      <c r="G270" s="232">
        <f>ROUND(E270*F270,2)</f>
        <v>0</v>
      </c>
      <c r="H270" s="231"/>
      <c r="I270" s="232">
        <f>ROUND(E270*H270,2)</f>
        <v>0</v>
      </c>
      <c r="J270" s="231"/>
      <c r="K270" s="232">
        <f>ROUND(E270*J270,2)</f>
        <v>0</v>
      </c>
      <c r="L270" s="232">
        <v>21</v>
      </c>
      <c r="M270" s="232">
        <f>G270*(1+L270/100)</f>
        <v>0</v>
      </c>
      <c r="N270" s="232">
        <v>1.74E-3</v>
      </c>
      <c r="O270" s="232">
        <f>ROUND(E270*N270,2)</f>
        <v>0</v>
      </c>
      <c r="P270" s="232">
        <v>0</v>
      </c>
      <c r="Q270" s="232">
        <f>ROUND(E270*P270,2)</f>
        <v>0</v>
      </c>
      <c r="R270" s="232"/>
      <c r="S270" s="232" t="s">
        <v>268</v>
      </c>
      <c r="T270" s="233" t="s">
        <v>269</v>
      </c>
      <c r="U270" s="219">
        <v>0</v>
      </c>
      <c r="V270" s="219">
        <f>ROUND(E270*U270,2)</f>
        <v>0</v>
      </c>
      <c r="W270" s="219"/>
      <c r="X270" s="219" t="s">
        <v>626</v>
      </c>
      <c r="Y270" s="210"/>
      <c r="Z270" s="210"/>
      <c r="AA270" s="210"/>
      <c r="AB270" s="210"/>
      <c r="AC270" s="210"/>
      <c r="AD270" s="210"/>
      <c r="AE270" s="210"/>
      <c r="AF270" s="210"/>
      <c r="AG270" s="210" t="s">
        <v>627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5">
      <c r="A271" s="217"/>
      <c r="B271" s="218"/>
      <c r="C271" s="256" t="s">
        <v>1736</v>
      </c>
      <c r="D271" s="245"/>
      <c r="E271" s="246">
        <v>1.0149999999999999</v>
      </c>
      <c r="F271" s="219"/>
      <c r="G271" s="219"/>
      <c r="H271" s="219"/>
      <c r="I271" s="219"/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1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381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27">
        <v>61</v>
      </c>
      <c r="B272" s="228" t="s">
        <v>1737</v>
      </c>
      <c r="C272" s="239" t="s">
        <v>1738</v>
      </c>
      <c r="D272" s="229" t="s">
        <v>469</v>
      </c>
      <c r="E272" s="230">
        <v>283.65170000000001</v>
      </c>
      <c r="F272" s="231"/>
      <c r="G272" s="232">
        <f>ROUND(E272*F272,2)</f>
        <v>0</v>
      </c>
      <c r="H272" s="231"/>
      <c r="I272" s="232">
        <f>ROUND(E272*H272,2)</f>
        <v>0</v>
      </c>
      <c r="J272" s="231"/>
      <c r="K272" s="232">
        <f>ROUND(E272*J272,2)</f>
        <v>0</v>
      </c>
      <c r="L272" s="232">
        <v>21</v>
      </c>
      <c r="M272" s="232">
        <f>G272*(1+L272/100)</f>
        <v>0</v>
      </c>
      <c r="N272" s="232">
        <v>4.5199999999999997E-3</v>
      </c>
      <c r="O272" s="232">
        <f>ROUND(E272*N272,2)</f>
        <v>1.28</v>
      </c>
      <c r="P272" s="232">
        <v>0</v>
      </c>
      <c r="Q272" s="232">
        <f>ROUND(E272*P272,2)</f>
        <v>0</v>
      </c>
      <c r="R272" s="232" t="s">
        <v>625</v>
      </c>
      <c r="S272" s="232" t="s">
        <v>367</v>
      </c>
      <c r="T272" s="233" t="s">
        <v>367</v>
      </c>
      <c r="U272" s="219">
        <v>0</v>
      </c>
      <c r="V272" s="219">
        <f>ROUND(E272*U272,2)</f>
        <v>0</v>
      </c>
      <c r="W272" s="219"/>
      <c r="X272" s="219" t="s">
        <v>626</v>
      </c>
      <c r="Y272" s="210"/>
      <c r="Z272" s="210"/>
      <c r="AA272" s="210"/>
      <c r="AB272" s="210"/>
      <c r="AC272" s="210"/>
      <c r="AD272" s="210"/>
      <c r="AE272" s="210"/>
      <c r="AF272" s="210"/>
      <c r="AG272" s="210" t="s">
        <v>785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17"/>
      <c r="B273" s="218"/>
      <c r="C273" s="256" t="s">
        <v>1739</v>
      </c>
      <c r="D273" s="245"/>
      <c r="E273" s="246">
        <v>0.74</v>
      </c>
      <c r="F273" s="219"/>
      <c r="G273" s="219"/>
      <c r="H273" s="219"/>
      <c r="I273" s="219"/>
      <c r="J273" s="219"/>
      <c r="K273" s="219"/>
      <c r="L273" s="219"/>
      <c r="M273" s="219"/>
      <c r="N273" s="219"/>
      <c r="O273" s="219"/>
      <c r="P273" s="219"/>
      <c r="Q273" s="219"/>
      <c r="R273" s="219"/>
      <c r="S273" s="219"/>
      <c r="T273" s="219"/>
      <c r="U273" s="219"/>
      <c r="V273" s="219"/>
      <c r="W273" s="219"/>
      <c r="X273" s="219"/>
      <c r="Y273" s="210"/>
      <c r="Z273" s="210"/>
      <c r="AA273" s="210"/>
      <c r="AB273" s="210"/>
      <c r="AC273" s="210"/>
      <c r="AD273" s="210"/>
      <c r="AE273" s="210"/>
      <c r="AF273" s="210"/>
      <c r="AG273" s="210" t="s">
        <v>381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17"/>
      <c r="B274" s="218"/>
      <c r="C274" s="256" t="s">
        <v>1740</v>
      </c>
      <c r="D274" s="245"/>
      <c r="E274" s="246">
        <v>0.73</v>
      </c>
      <c r="F274" s="219"/>
      <c r="G274" s="219"/>
      <c r="H274" s="219"/>
      <c r="I274" s="219"/>
      <c r="J274" s="219"/>
      <c r="K274" s="219"/>
      <c r="L274" s="219"/>
      <c r="M274" s="219"/>
      <c r="N274" s="219"/>
      <c r="O274" s="219"/>
      <c r="P274" s="219"/>
      <c r="Q274" s="219"/>
      <c r="R274" s="219"/>
      <c r="S274" s="219"/>
      <c r="T274" s="219"/>
      <c r="U274" s="219"/>
      <c r="V274" s="219"/>
      <c r="W274" s="219"/>
      <c r="X274" s="219"/>
      <c r="Y274" s="210"/>
      <c r="Z274" s="210"/>
      <c r="AA274" s="210"/>
      <c r="AB274" s="210"/>
      <c r="AC274" s="210"/>
      <c r="AD274" s="210"/>
      <c r="AE274" s="210"/>
      <c r="AF274" s="210"/>
      <c r="AG274" s="210" t="s">
        <v>381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17"/>
      <c r="B275" s="218"/>
      <c r="C275" s="256" t="s">
        <v>1741</v>
      </c>
      <c r="D275" s="245"/>
      <c r="E275" s="246">
        <v>145.51</v>
      </c>
      <c r="F275" s="219"/>
      <c r="G275" s="219"/>
      <c r="H275" s="219"/>
      <c r="I275" s="219"/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1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381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5">
      <c r="A276" s="217"/>
      <c r="B276" s="218"/>
      <c r="C276" s="256" t="s">
        <v>1742</v>
      </c>
      <c r="D276" s="245"/>
      <c r="E276" s="246">
        <v>136.66999999999999</v>
      </c>
      <c r="F276" s="219"/>
      <c r="G276" s="219"/>
      <c r="H276" s="219"/>
      <c r="I276" s="219"/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1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381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ht="20.399999999999999" outlineLevel="1" x14ac:dyDescent="0.25">
      <c r="A277" s="227">
        <v>62</v>
      </c>
      <c r="B277" s="228" t="s">
        <v>1743</v>
      </c>
      <c r="C277" s="239" t="s">
        <v>1744</v>
      </c>
      <c r="D277" s="229" t="s">
        <v>469</v>
      </c>
      <c r="E277" s="230">
        <v>75.2209</v>
      </c>
      <c r="F277" s="231"/>
      <c r="G277" s="232">
        <f>ROUND(E277*F277,2)</f>
        <v>0</v>
      </c>
      <c r="H277" s="231"/>
      <c r="I277" s="232">
        <f>ROUND(E277*H277,2)</f>
        <v>0</v>
      </c>
      <c r="J277" s="231"/>
      <c r="K277" s="232">
        <f>ROUND(E277*J277,2)</f>
        <v>0</v>
      </c>
      <c r="L277" s="232">
        <v>21</v>
      </c>
      <c r="M277" s="232">
        <f>G277*(1+L277/100)</f>
        <v>0</v>
      </c>
      <c r="N277" s="232">
        <v>7.0899999999999999E-3</v>
      </c>
      <c r="O277" s="232">
        <f>ROUND(E277*N277,2)</f>
        <v>0.53</v>
      </c>
      <c r="P277" s="232">
        <v>0</v>
      </c>
      <c r="Q277" s="232">
        <f>ROUND(E277*P277,2)</f>
        <v>0</v>
      </c>
      <c r="R277" s="232" t="s">
        <v>625</v>
      </c>
      <c r="S277" s="232" t="s">
        <v>367</v>
      </c>
      <c r="T277" s="233" t="s">
        <v>367</v>
      </c>
      <c r="U277" s="219">
        <v>0</v>
      </c>
      <c r="V277" s="219">
        <f>ROUND(E277*U277,2)</f>
        <v>0</v>
      </c>
      <c r="W277" s="219"/>
      <c r="X277" s="219" t="s">
        <v>626</v>
      </c>
      <c r="Y277" s="210"/>
      <c r="Z277" s="210"/>
      <c r="AA277" s="210"/>
      <c r="AB277" s="210"/>
      <c r="AC277" s="210"/>
      <c r="AD277" s="210"/>
      <c r="AE277" s="210"/>
      <c r="AF277" s="210"/>
      <c r="AG277" s="210" t="s">
        <v>785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17"/>
      <c r="B278" s="218"/>
      <c r="C278" s="256" t="s">
        <v>1745</v>
      </c>
      <c r="D278" s="245"/>
      <c r="E278" s="246">
        <v>61.57</v>
      </c>
      <c r="F278" s="219"/>
      <c r="G278" s="219"/>
      <c r="H278" s="219"/>
      <c r="I278" s="219"/>
      <c r="J278" s="219"/>
      <c r="K278" s="219"/>
      <c r="L278" s="219"/>
      <c r="M278" s="219"/>
      <c r="N278" s="219"/>
      <c r="O278" s="219"/>
      <c r="P278" s="219"/>
      <c r="Q278" s="219"/>
      <c r="R278" s="219"/>
      <c r="S278" s="219"/>
      <c r="T278" s="219"/>
      <c r="U278" s="219"/>
      <c r="V278" s="219"/>
      <c r="W278" s="219"/>
      <c r="X278" s="21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381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17"/>
      <c r="B279" s="218"/>
      <c r="C279" s="256" t="s">
        <v>1746</v>
      </c>
      <c r="D279" s="245"/>
      <c r="E279" s="246">
        <v>13.65</v>
      </c>
      <c r="F279" s="219"/>
      <c r="G279" s="219"/>
      <c r="H279" s="219"/>
      <c r="I279" s="219"/>
      <c r="J279" s="219"/>
      <c r="K279" s="219"/>
      <c r="L279" s="219"/>
      <c r="M279" s="219"/>
      <c r="N279" s="219"/>
      <c r="O279" s="219"/>
      <c r="P279" s="219"/>
      <c r="Q279" s="219"/>
      <c r="R279" s="219"/>
      <c r="S279" s="219"/>
      <c r="T279" s="219"/>
      <c r="U279" s="219"/>
      <c r="V279" s="219"/>
      <c r="W279" s="219"/>
      <c r="X279" s="21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381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27">
        <v>63</v>
      </c>
      <c r="B280" s="228" t="s">
        <v>1747</v>
      </c>
      <c r="C280" s="239" t="s">
        <v>1748</v>
      </c>
      <c r="D280" s="229" t="s">
        <v>365</v>
      </c>
      <c r="E280" s="230">
        <v>4.0599999999999996</v>
      </c>
      <c r="F280" s="231"/>
      <c r="G280" s="232">
        <f>ROUND(E280*F280,2)</f>
        <v>0</v>
      </c>
      <c r="H280" s="231"/>
      <c r="I280" s="232">
        <f>ROUND(E280*H280,2)</f>
        <v>0</v>
      </c>
      <c r="J280" s="231"/>
      <c r="K280" s="232">
        <f>ROUND(E280*J280,2)</f>
        <v>0</v>
      </c>
      <c r="L280" s="232">
        <v>21</v>
      </c>
      <c r="M280" s="232">
        <f>G280*(1+L280/100)</f>
        <v>0</v>
      </c>
      <c r="N280" s="232">
        <v>0</v>
      </c>
      <c r="O280" s="232">
        <f>ROUND(E280*N280,2)</f>
        <v>0</v>
      </c>
      <c r="P280" s="232">
        <v>0</v>
      </c>
      <c r="Q280" s="232">
        <f>ROUND(E280*P280,2)</f>
        <v>0</v>
      </c>
      <c r="R280" s="232" t="s">
        <v>625</v>
      </c>
      <c r="S280" s="232" t="s">
        <v>367</v>
      </c>
      <c r="T280" s="233" t="s">
        <v>367</v>
      </c>
      <c r="U280" s="219">
        <v>0</v>
      </c>
      <c r="V280" s="219">
        <f>ROUND(E280*U280,2)</f>
        <v>0</v>
      </c>
      <c r="W280" s="219"/>
      <c r="X280" s="219" t="s">
        <v>626</v>
      </c>
      <c r="Y280" s="210"/>
      <c r="Z280" s="210"/>
      <c r="AA280" s="210"/>
      <c r="AB280" s="210"/>
      <c r="AC280" s="210"/>
      <c r="AD280" s="210"/>
      <c r="AE280" s="210"/>
      <c r="AF280" s="210"/>
      <c r="AG280" s="210" t="s">
        <v>627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17"/>
      <c r="B281" s="218"/>
      <c r="C281" s="256" t="s">
        <v>1749</v>
      </c>
      <c r="D281" s="245"/>
      <c r="E281" s="246">
        <v>2.0299999999999998</v>
      </c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381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5">
      <c r="A282" s="217"/>
      <c r="B282" s="218"/>
      <c r="C282" s="256" t="s">
        <v>1750</v>
      </c>
      <c r="D282" s="245"/>
      <c r="E282" s="246">
        <v>2.0299999999999998</v>
      </c>
      <c r="F282" s="219"/>
      <c r="G282" s="219"/>
      <c r="H282" s="219"/>
      <c r="I282" s="219"/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19"/>
      <c r="Y282" s="210"/>
      <c r="Z282" s="210"/>
      <c r="AA282" s="210"/>
      <c r="AB282" s="210"/>
      <c r="AC282" s="210"/>
      <c r="AD282" s="210"/>
      <c r="AE282" s="210"/>
      <c r="AF282" s="210"/>
      <c r="AG282" s="210" t="s">
        <v>381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27">
        <v>64</v>
      </c>
      <c r="B283" s="228" t="s">
        <v>1751</v>
      </c>
      <c r="C283" s="239" t="s">
        <v>1752</v>
      </c>
      <c r="D283" s="229" t="s">
        <v>365</v>
      </c>
      <c r="E283" s="230">
        <v>2.0299999999999998</v>
      </c>
      <c r="F283" s="231"/>
      <c r="G283" s="232">
        <f>ROUND(E283*F283,2)</f>
        <v>0</v>
      </c>
      <c r="H283" s="231"/>
      <c r="I283" s="232">
        <f>ROUND(E283*H283,2)</f>
        <v>0</v>
      </c>
      <c r="J283" s="231"/>
      <c r="K283" s="232">
        <f>ROUND(E283*J283,2)</f>
        <v>0</v>
      </c>
      <c r="L283" s="232">
        <v>21</v>
      </c>
      <c r="M283" s="232">
        <f>G283*(1+L283/100)</f>
        <v>0</v>
      </c>
      <c r="N283" s="232">
        <v>0</v>
      </c>
      <c r="O283" s="232">
        <f>ROUND(E283*N283,2)</f>
        <v>0</v>
      </c>
      <c r="P283" s="232">
        <v>0</v>
      </c>
      <c r="Q283" s="232">
        <f>ROUND(E283*P283,2)</f>
        <v>0</v>
      </c>
      <c r="R283" s="232" t="s">
        <v>625</v>
      </c>
      <c r="S283" s="232" t="s">
        <v>367</v>
      </c>
      <c r="T283" s="233" t="s">
        <v>367</v>
      </c>
      <c r="U283" s="219">
        <v>0</v>
      </c>
      <c r="V283" s="219">
        <f>ROUND(E283*U283,2)</f>
        <v>0</v>
      </c>
      <c r="W283" s="219"/>
      <c r="X283" s="219" t="s">
        <v>626</v>
      </c>
      <c r="Y283" s="210"/>
      <c r="Z283" s="210"/>
      <c r="AA283" s="210"/>
      <c r="AB283" s="210"/>
      <c r="AC283" s="210"/>
      <c r="AD283" s="210"/>
      <c r="AE283" s="210"/>
      <c r="AF283" s="210"/>
      <c r="AG283" s="210" t="s">
        <v>627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17"/>
      <c r="B284" s="218"/>
      <c r="C284" s="256" t="s">
        <v>1730</v>
      </c>
      <c r="D284" s="245"/>
      <c r="E284" s="246">
        <v>1.01</v>
      </c>
      <c r="F284" s="219"/>
      <c r="G284" s="219"/>
      <c r="H284" s="219"/>
      <c r="I284" s="219"/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10"/>
      <c r="Z284" s="210"/>
      <c r="AA284" s="210"/>
      <c r="AB284" s="210"/>
      <c r="AC284" s="210"/>
      <c r="AD284" s="210"/>
      <c r="AE284" s="210"/>
      <c r="AF284" s="210"/>
      <c r="AG284" s="210" t="s">
        <v>381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5">
      <c r="A285" s="217"/>
      <c r="B285" s="218"/>
      <c r="C285" s="256" t="s">
        <v>1753</v>
      </c>
      <c r="D285" s="245"/>
      <c r="E285" s="246">
        <v>1.01</v>
      </c>
      <c r="F285" s="219"/>
      <c r="G285" s="219"/>
      <c r="H285" s="219"/>
      <c r="I285" s="219"/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1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381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ht="20.399999999999999" outlineLevel="1" x14ac:dyDescent="0.25">
      <c r="A286" s="227">
        <v>65</v>
      </c>
      <c r="B286" s="228" t="s">
        <v>1754</v>
      </c>
      <c r="C286" s="239" t="s">
        <v>1755</v>
      </c>
      <c r="D286" s="229" t="s">
        <v>365</v>
      </c>
      <c r="E286" s="230">
        <v>3.0449999999999999</v>
      </c>
      <c r="F286" s="231"/>
      <c r="G286" s="232">
        <f>ROUND(E286*F286,2)</f>
        <v>0</v>
      </c>
      <c r="H286" s="231"/>
      <c r="I286" s="232">
        <f>ROUND(E286*H286,2)</f>
        <v>0</v>
      </c>
      <c r="J286" s="231"/>
      <c r="K286" s="232">
        <f>ROUND(E286*J286,2)</f>
        <v>0</v>
      </c>
      <c r="L286" s="232">
        <v>21</v>
      </c>
      <c r="M286" s="232">
        <f>G286*(1+L286/100)</f>
        <v>0</v>
      </c>
      <c r="N286" s="232">
        <v>1.1100000000000001E-3</v>
      </c>
      <c r="O286" s="232">
        <f>ROUND(E286*N286,2)</f>
        <v>0</v>
      </c>
      <c r="P286" s="232">
        <v>0</v>
      </c>
      <c r="Q286" s="232">
        <f>ROUND(E286*P286,2)</f>
        <v>0</v>
      </c>
      <c r="R286" s="232" t="s">
        <v>625</v>
      </c>
      <c r="S286" s="232" t="s">
        <v>367</v>
      </c>
      <c r="T286" s="233" t="s">
        <v>367</v>
      </c>
      <c r="U286" s="219">
        <v>0</v>
      </c>
      <c r="V286" s="219">
        <f>ROUND(E286*U286,2)</f>
        <v>0</v>
      </c>
      <c r="W286" s="219"/>
      <c r="X286" s="219" t="s">
        <v>626</v>
      </c>
      <c r="Y286" s="210"/>
      <c r="Z286" s="210"/>
      <c r="AA286" s="210"/>
      <c r="AB286" s="210"/>
      <c r="AC286" s="210"/>
      <c r="AD286" s="210"/>
      <c r="AE286" s="210"/>
      <c r="AF286" s="210"/>
      <c r="AG286" s="210" t="s">
        <v>785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5">
      <c r="A287" s="217"/>
      <c r="B287" s="218"/>
      <c r="C287" s="256" t="s">
        <v>1749</v>
      </c>
      <c r="D287" s="245"/>
      <c r="E287" s="246">
        <v>2.0299999999999998</v>
      </c>
      <c r="F287" s="219"/>
      <c r="G287" s="219"/>
      <c r="H287" s="219"/>
      <c r="I287" s="219"/>
      <c r="J287" s="219"/>
      <c r="K287" s="219"/>
      <c r="L287" s="219"/>
      <c r="M287" s="219"/>
      <c r="N287" s="219"/>
      <c r="O287" s="219"/>
      <c r="P287" s="219"/>
      <c r="Q287" s="219"/>
      <c r="R287" s="219"/>
      <c r="S287" s="219"/>
      <c r="T287" s="219"/>
      <c r="U287" s="219"/>
      <c r="V287" s="219"/>
      <c r="W287" s="219"/>
      <c r="X287" s="21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381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17"/>
      <c r="B288" s="218"/>
      <c r="C288" s="256" t="s">
        <v>1736</v>
      </c>
      <c r="D288" s="245"/>
      <c r="E288" s="246">
        <v>1.01</v>
      </c>
      <c r="F288" s="219"/>
      <c r="G288" s="219"/>
      <c r="H288" s="219"/>
      <c r="I288" s="219"/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19"/>
      <c r="Y288" s="210"/>
      <c r="Z288" s="210"/>
      <c r="AA288" s="210"/>
      <c r="AB288" s="210"/>
      <c r="AC288" s="210"/>
      <c r="AD288" s="210"/>
      <c r="AE288" s="210"/>
      <c r="AF288" s="210"/>
      <c r="AG288" s="210" t="s">
        <v>381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5">
      <c r="A289" s="227">
        <v>66</v>
      </c>
      <c r="B289" s="228" t="s">
        <v>1756</v>
      </c>
      <c r="C289" s="239" t="s">
        <v>1757</v>
      </c>
      <c r="D289" s="229" t="s">
        <v>365</v>
      </c>
      <c r="E289" s="230">
        <v>1.0149999999999999</v>
      </c>
      <c r="F289" s="231"/>
      <c r="G289" s="232">
        <f>ROUND(E289*F289,2)</f>
        <v>0</v>
      </c>
      <c r="H289" s="231"/>
      <c r="I289" s="232">
        <f>ROUND(E289*H289,2)</f>
        <v>0</v>
      </c>
      <c r="J289" s="231"/>
      <c r="K289" s="232">
        <f>ROUND(E289*J289,2)</f>
        <v>0</v>
      </c>
      <c r="L289" s="232">
        <v>21</v>
      </c>
      <c r="M289" s="232">
        <f>G289*(1+L289/100)</f>
        <v>0</v>
      </c>
      <c r="N289" s="232">
        <v>4.0999999999999999E-4</v>
      </c>
      <c r="O289" s="232">
        <f>ROUND(E289*N289,2)</f>
        <v>0</v>
      </c>
      <c r="P289" s="232">
        <v>0</v>
      </c>
      <c r="Q289" s="232">
        <f>ROUND(E289*P289,2)</f>
        <v>0</v>
      </c>
      <c r="R289" s="232" t="s">
        <v>625</v>
      </c>
      <c r="S289" s="232" t="s">
        <v>367</v>
      </c>
      <c r="T289" s="233" t="s">
        <v>367</v>
      </c>
      <c r="U289" s="219">
        <v>0</v>
      </c>
      <c r="V289" s="219">
        <f>ROUND(E289*U289,2)</f>
        <v>0</v>
      </c>
      <c r="W289" s="219"/>
      <c r="X289" s="219" t="s">
        <v>626</v>
      </c>
      <c r="Y289" s="210"/>
      <c r="Z289" s="210"/>
      <c r="AA289" s="210"/>
      <c r="AB289" s="210"/>
      <c r="AC289" s="210"/>
      <c r="AD289" s="210"/>
      <c r="AE289" s="210"/>
      <c r="AF289" s="210"/>
      <c r="AG289" s="210" t="s">
        <v>627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5">
      <c r="A290" s="217"/>
      <c r="B290" s="218"/>
      <c r="C290" s="256" t="s">
        <v>1758</v>
      </c>
      <c r="D290" s="245"/>
      <c r="E290" s="246">
        <v>1.01</v>
      </c>
      <c r="F290" s="219"/>
      <c r="G290" s="219"/>
      <c r="H290" s="219"/>
      <c r="I290" s="219"/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19"/>
      <c r="Y290" s="210"/>
      <c r="Z290" s="210"/>
      <c r="AA290" s="210"/>
      <c r="AB290" s="210"/>
      <c r="AC290" s="210"/>
      <c r="AD290" s="210"/>
      <c r="AE290" s="210"/>
      <c r="AF290" s="210"/>
      <c r="AG290" s="210" t="s">
        <v>381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5">
      <c r="A291" s="227">
        <v>67</v>
      </c>
      <c r="B291" s="228" t="s">
        <v>1759</v>
      </c>
      <c r="C291" s="239" t="s">
        <v>1760</v>
      </c>
      <c r="D291" s="229" t="s">
        <v>365</v>
      </c>
      <c r="E291" s="230">
        <v>5.0750000000000002</v>
      </c>
      <c r="F291" s="231"/>
      <c r="G291" s="232">
        <f>ROUND(E291*F291,2)</f>
        <v>0</v>
      </c>
      <c r="H291" s="231"/>
      <c r="I291" s="232">
        <f>ROUND(E291*H291,2)</f>
        <v>0</v>
      </c>
      <c r="J291" s="231"/>
      <c r="K291" s="232">
        <f>ROUND(E291*J291,2)</f>
        <v>0</v>
      </c>
      <c r="L291" s="232">
        <v>21</v>
      </c>
      <c r="M291" s="232">
        <f>G291*(1+L291/100)</f>
        <v>0</v>
      </c>
      <c r="N291" s="232">
        <v>4.0999999999999999E-4</v>
      </c>
      <c r="O291" s="232">
        <f>ROUND(E291*N291,2)</f>
        <v>0</v>
      </c>
      <c r="P291" s="232">
        <v>0</v>
      </c>
      <c r="Q291" s="232">
        <f>ROUND(E291*P291,2)</f>
        <v>0</v>
      </c>
      <c r="R291" s="232" t="s">
        <v>625</v>
      </c>
      <c r="S291" s="232" t="s">
        <v>367</v>
      </c>
      <c r="T291" s="233" t="s">
        <v>367</v>
      </c>
      <c r="U291" s="219">
        <v>0</v>
      </c>
      <c r="V291" s="219">
        <f>ROUND(E291*U291,2)</f>
        <v>0</v>
      </c>
      <c r="W291" s="219"/>
      <c r="X291" s="219" t="s">
        <v>626</v>
      </c>
      <c r="Y291" s="210"/>
      <c r="Z291" s="210"/>
      <c r="AA291" s="210"/>
      <c r="AB291" s="210"/>
      <c r="AC291" s="210"/>
      <c r="AD291" s="210"/>
      <c r="AE291" s="210"/>
      <c r="AF291" s="210"/>
      <c r="AG291" s="210" t="s">
        <v>627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5">
      <c r="A292" s="217"/>
      <c r="B292" s="218"/>
      <c r="C292" s="256" t="s">
        <v>1761</v>
      </c>
      <c r="D292" s="245"/>
      <c r="E292" s="246">
        <v>3.04</v>
      </c>
      <c r="F292" s="219"/>
      <c r="G292" s="219"/>
      <c r="H292" s="219"/>
      <c r="I292" s="219"/>
      <c r="J292" s="219"/>
      <c r="K292" s="219"/>
      <c r="L292" s="219"/>
      <c r="M292" s="219"/>
      <c r="N292" s="219"/>
      <c r="O292" s="219"/>
      <c r="P292" s="219"/>
      <c r="Q292" s="219"/>
      <c r="R292" s="219"/>
      <c r="S292" s="219"/>
      <c r="T292" s="219"/>
      <c r="U292" s="219"/>
      <c r="V292" s="219"/>
      <c r="W292" s="219"/>
      <c r="X292" s="219"/>
      <c r="Y292" s="210"/>
      <c r="Z292" s="210"/>
      <c r="AA292" s="210"/>
      <c r="AB292" s="210"/>
      <c r="AC292" s="210"/>
      <c r="AD292" s="210"/>
      <c r="AE292" s="210"/>
      <c r="AF292" s="210"/>
      <c r="AG292" s="210" t="s">
        <v>381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5">
      <c r="A293" s="217"/>
      <c r="B293" s="218"/>
      <c r="C293" s="256" t="s">
        <v>1733</v>
      </c>
      <c r="D293" s="245"/>
      <c r="E293" s="246">
        <v>2.0299999999999998</v>
      </c>
      <c r="F293" s="219"/>
      <c r="G293" s="219"/>
      <c r="H293" s="219"/>
      <c r="I293" s="219"/>
      <c r="J293" s="219"/>
      <c r="K293" s="219"/>
      <c r="L293" s="219"/>
      <c r="M293" s="219"/>
      <c r="N293" s="219"/>
      <c r="O293" s="219"/>
      <c r="P293" s="219"/>
      <c r="Q293" s="219"/>
      <c r="R293" s="219"/>
      <c r="S293" s="219"/>
      <c r="T293" s="219"/>
      <c r="U293" s="219"/>
      <c r="V293" s="219"/>
      <c r="W293" s="219"/>
      <c r="X293" s="219"/>
      <c r="Y293" s="210"/>
      <c r="Z293" s="210"/>
      <c r="AA293" s="210"/>
      <c r="AB293" s="210"/>
      <c r="AC293" s="210"/>
      <c r="AD293" s="210"/>
      <c r="AE293" s="210"/>
      <c r="AF293" s="210"/>
      <c r="AG293" s="210" t="s">
        <v>381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5">
      <c r="A294" s="227">
        <v>68</v>
      </c>
      <c r="B294" s="228" t="s">
        <v>1762</v>
      </c>
      <c r="C294" s="239" t="s">
        <v>1763</v>
      </c>
      <c r="D294" s="229" t="s">
        <v>365</v>
      </c>
      <c r="E294" s="230">
        <v>2.0299999999999998</v>
      </c>
      <c r="F294" s="231"/>
      <c r="G294" s="232">
        <f>ROUND(E294*F294,2)</f>
        <v>0</v>
      </c>
      <c r="H294" s="231"/>
      <c r="I294" s="232">
        <f>ROUND(E294*H294,2)</f>
        <v>0</v>
      </c>
      <c r="J294" s="231"/>
      <c r="K294" s="232">
        <f>ROUND(E294*J294,2)</f>
        <v>0</v>
      </c>
      <c r="L294" s="232">
        <v>21</v>
      </c>
      <c r="M294" s="232">
        <f>G294*(1+L294/100)</f>
        <v>0</v>
      </c>
      <c r="N294" s="232">
        <v>1.74E-3</v>
      </c>
      <c r="O294" s="232">
        <f>ROUND(E294*N294,2)</f>
        <v>0</v>
      </c>
      <c r="P294" s="232">
        <v>0</v>
      </c>
      <c r="Q294" s="232">
        <f>ROUND(E294*P294,2)</f>
        <v>0</v>
      </c>
      <c r="R294" s="232" t="s">
        <v>625</v>
      </c>
      <c r="S294" s="232" t="s">
        <v>367</v>
      </c>
      <c r="T294" s="233" t="s">
        <v>367</v>
      </c>
      <c r="U294" s="219">
        <v>0</v>
      </c>
      <c r="V294" s="219">
        <f>ROUND(E294*U294,2)</f>
        <v>0</v>
      </c>
      <c r="W294" s="219"/>
      <c r="X294" s="219" t="s">
        <v>626</v>
      </c>
      <c r="Y294" s="210"/>
      <c r="Z294" s="210"/>
      <c r="AA294" s="210"/>
      <c r="AB294" s="210"/>
      <c r="AC294" s="210"/>
      <c r="AD294" s="210"/>
      <c r="AE294" s="210"/>
      <c r="AF294" s="210"/>
      <c r="AG294" s="210" t="s">
        <v>627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5">
      <c r="A295" s="217"/>
      <c r="B295" s="218"/>
      <c r="C295" s="256" t="s">
        <v>1764</v>
      </c>
      <c r="D295" s="245"/>
      <c r="E295" s="246">
        <v>2.0299999999999998</v>
      </c>
      <c r="F295" s="219"/>
      <c r="G295" s="219"/>
      <c r="H295" s="219"/>
      <c r="I295" s="219"/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19"/>
      <c r="U295" s="219"/>
      <c r="V295" s="219"/>
      <c r="W295" s="219"/>
      <c r="X295" s="219"/>
      <c r="Y295" s="210"/>
      <c r="Z295" s="210"/>
      <c r="AA295" s="210"/>
      <c r="AB295" s="210"/>
      <c r="AC295" s="210"/>
      <c r="AD295" s="210"/>
      <c r="AE295" s="210"/>
      <c r="AF295" s="210"/>
      <c r="AG295" s="210" t="s">
        <v>381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ht="20.399999999999999" outlineLevel="1" x14ac:dyDescent="0.25">
      <c r="A296" s="227">
        <v>69</v>
      </c>
      <c r="B296" s="228" t="s">
        <v>1765</v>
      </c>
      <c r="C296" s="239" t="s">
        <v>1766</v>
      </c>
      <c r="D296" s="229" t="s">
        <v>365</v>
      </c>
      <c r="E296" s="230">
        <v>1.0149999999999999</v>
      </c>
      <c r="F296" s="231"/>
      <c r="G296" s="232">
        <f>ROUND(E296*F296,2)</f>
        <v>0</v>
      </c>
      <c r="H296" s="231"/>
      <c r="I296" s="232">
        <f>ROUND(E296*H296,2)</f>
        <v>0</v>
      </c>
      <c r="J296" s="231"/>
      <c r="K296" s="232">
        <f>ROUND(E296*J296,2)</f>
        <v>0</v>
      </c>
      <c r="L296" s="232">
        <v>21</v>
      </c>
      <c r="M296" s="232">
        <f>G296*(1+L296/100)</f>
        <v>0</v>
      </c>
      <c r="N296" s="232">
        <v>1.6100000000000001E-3</v>
      </c>
      <c r="O296" s="232">
        <f>ROUND(E296*N296,2)</f>
        <v>0</v>
      </c>
      <c r="P296" s="232">
        <v>0</v>
      </c>
      <c r="Q296" s="232">
        <f>ROUND(E296*P296,2)</f>
        <v>0</v>
      </c>
      <c r="R296" s="232" t="s">
        <v>625</v>
      </c>
      <c r="S296" s="232" t="s">
        <v>367</v>
      </c>
      <c r="T296" s="233" t="s">
        <v>367</v>
      </c>
      <c r="U296" s="219">
        <v>0</v>
      </c>
      <c r="V296" s="219">
        <f>ROUND(E296*U296,2)</f>
        <v>0</v>
      </c>
      <c r="W296" s="219"/>
      <c r="X296" s="219" t="s">
        <v>626</v>
      </c>
      <c r="Y296" s="210"/>
      <c r="Z296" s="210"/>
      <c r="AA296" s="210"/>
      <c r="AB296" s="210"/>
      <c r="AC296" s="210"/>
      <c r="AD296" s="210"/>
      <c r="AE296" s="210"/>
      <c r="AF296" s="210"/>
      <c r="AG296" s="210" t="s">
        <v>627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5">
      <c r="A297" s="217"/>
      <c r="B297" s="218"/>
      <c r="C297" s="256" t="s">
        <v>1767</v>
      </c>
      <c r="D297" s="245"/>
      <c r="E297" s="246">
        <v>1.01</v>
      </c>
      <c r="F297" s="219"/>
      <c r="G297" s="219"/>
      <c r="H297" s="219"/>
      <c r="I297" s="219"/>
      <c r="J297" s="219"/>
      <c r="K297" s="219"/>
      <c r="L297" s="219"/>
      <c r="M297" s="219"/>
      <c r="N297" s="219"/>
      <c r="O297" s="219"/>
      <c r="P297" s="219"/>
      <c r="Q297" s="219"/>
      <c r="R297" s="219"/>
      <c r="S297" s="219"/>
      <c r="T297" s="219"/>
      <c r="U297" s="219"/>
      <c r="V297" s="219"/>
      <c r="W297" s="219"/>
      <c r="X297" s="21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381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ht="20.399999999999999" outlineLevel="1" x14ac:dyDescent="0.25">
      <c r="A298" s="227">
        <v>70</v>
      </c>
      <c r="B298" s="228" t="s">
        <v>1768</v>
      </c>
      <c r="C298" s="239" t="s">
        <v>1769</v>
      </c>
      <c r="D298" s="229" t="s">
        <v>365</v>
      </c>
      <c r="E298" s="230">
        <v>2.0299999999999998</v>
      </c>
      <c r="F298" s="231"/>
      <c r="G298" s="232">
        <f>ROUND(E298*F298,2)</f>
        <v>0</v>
      </c>
      <c r="H298" s="231"/>
      <c r="I298" s="232">
        <f>ROUND(E298*H298,2)</f>
        <v>0</v>
      </c>
      <c r="J298" s="231"/>
      <c r="K298" s="232">
        <f>ROUND(E298*J298,2)</f>
        <v>0</v>
      </c>
      <c r="L298" s="232">
        <v>21</v>
      </c>
      <c r="M298" s="232">
        <f>G298*(1+L298/100)</f>
        <v>0</v>
      </c>
      <c r="N298" s="232">
        <v>2.66E-3</v>
      </c>
      <c r="O298" s="232">
        <f>ROUND(E298*N298,2)</f>
        <v>0.01</v>
      </c>
      <c r="P298" s="232">
        <v>0</v>
      </c>
      <c r="Q298" s="232">
        <f>ROUND(E298*P298,2)</f>
        <v>0</v>
      </c>
      <c r="R298" s="232" t="s">
        <v>625</v>
      </c>
      <c r="S298" s="232" t="s">
        <v>367</v>
      </c>
      <c r="T298" s="233" t="s">
        <v>367</v>
      </c>
      <c r="U298" s="219">
        <v>0</v>
      </c>
      <c r="V298" s="219">
        <f>ROUND(E298*U298,2)</f>
        <v>0</v>
      </c>
      <c r="W298" s="219"/>
      <c r="X298" s="219" t="s">
        <v>626</v>
      </c>
      <c r="Y298" s="210"/>
      <c r="Z298" s="210"/>
      <c r="AA298" s="210"/>
      <c r="AB298" s="210"/>
      <c r="AC298" s="210"/>
      <c r="AD298" s="210"/>
      <c r="AE298" s="210"/>
      <c r="AF298" s="210"/>
      <c r="AG298" s="210" t="s">
        <v>627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5">
      <c r="A299" s="217"/>
      <c r="B299" s="218"/>
      <c r="C299" s="256" t="s">
        <v>1749</v>
      </c>
      <c r="D299" s="245"/>
      <c r="E299" s="246">
        <v>2.0299999999999998</v>
      </c>
      <c r="F299" s="219"/>
      <c r="G299" s="219"/>
      <c r="H299" s="219"/>
      <c r="I299" s="219"/>
      <c r="J299" s="219"/>
      <c r="K299" s="219"/>
      <c r="L299" s="219"/>
      <c r="M299" s="219"/>
      <c r="N299" s="219"/>
      <c r="O299" s="219"/>
      <c r="P299" s="219"/>
      <c r="Q299" s="219"/>
      <c r="R299" s="219"/>
      <c r="S299" s="219"/>
      <c r="T299" s="219"/>
      <c r="U299" s="219"/>
      <c r="V299" s="219"/>
      <c r="W299" s="219"/>
      <c r="X299" s="219"/>
      <c r="Y299" s="210"/>
      <c r="Z299" s="210"/>
      <c r="AA299" s="210"/>
      <c r="AB299" s="210"/>
      <c r="AC299" s="210"/>
      <c r="AD299" s="210"/>
      <c r="AE299" s="210"/>
      <c r="AF299" s="210"/>
      <c r="AG299" s="210" t="s">
        <v>381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ht="20.399999999999999" outlineLevel="1" x14ac:dyDescent="0.25">
      <c r="A300" s="227">
        <v>71</v>
      </c>
      <c r="B300" s="228" t="s">
        <v>1770</v>
      </c>
      <c r="C300" s="239" t="s">
        <v>1771</v>
      </c>
      <c r="D300" s="229" t="s">
        <v>365</v>
      </c>
      <c r="E300" s="230">
        <v>31.465</v>
      </c>
      <c r="F300" s="231"/>
      <c r="G300" s="232">
        <f>ROUND(E300*F300,2)</f>
        <v>0</v>
      </c>
      <c r="H300" s="231"/>
      <c r="I300" s="232">
        <f>ROUND(E300*H300,2)</f>
        <v>0</v>
      </c>
      <c r="J300" s="231"/>
      <c r="K300" s="232">
        <f>ROUND(E300*J300,2)</f>
        <v>0</v>
      </c>
      <c r="L300" s="232">
        <v>21</v>
      </c>
      <c r="M300" s="232">
        <f>G300*(1+L300/100)</f>
        <v>0</v>
      </c>
      <c r="N300" s="232">
        <v>1.1000000000000001E-3</v>
      </c>
      <c r="O300" s="232">
        <f>ROUND(E300*N300,2)</f>
        <v>0.03</v>
      </c>
      <c r="P300" s="232">
        <v>0</v>
      </c>
      <c r="Q300" s="232">
        <f>ROUND(E300*P300,2)</f>
        <v>0</v>
      </c>
      <c r="R300" s="232" t="s">
        <v>625</v>
      </c>
      <c r="S300" s="232" t="s">
        <v>367</v>
      </c>
      <c r="T300" s="233" t="s">
        <v>367</v>
      </c>
      <c r="U300" s="219">
        <v>0</v>
      </c>
      <c r="V300" s="219">
        <f>ROUND(E300*U300,2)</f>
        <v>0</v>
      </c>
      <c r="W300" s="219"/>
      <c r="X300" s="219" t="s">
        <v>626</v>
      </c>
      <c r="Y300" s="210"/>
      <c r="Z300" s="210"/>
      <c r="AA300" s="210"/>
      <c r="AB300" s="210"/>
      <c r="AC300" s="210"/>
      <c r="AD300" s="210"/>
      <c r="AE300" s="210"/>
      <c r="AF300" s="210"/>
      <c r="AG300" s="210" t="s">
        <v>627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5">
      <c r="A301" s="217"/>
      <c r="B301" s="218"/>
      <c r="C301" s="256" t="s">
        <v>1750</v>
      </c>
      <c r="D301" s="245"/>
      <c r="E301" s="246">
        <v>2.0299999999999998</v>
      </c>
      <c r="F301" s="219"/>
      <c r="G301" s="219"/>
      <c r="H301" s="219"/>
      <c r="I301" s="219"/>
      <c r="J301" s="219"/>
      <c r="K301" s="219"/>
      <c r="L301" s="219"/>
      <c r="M301" s="219"/>
      <c r="N301" s="219"/>
      <c r="O301" s="219"/>
      <c r="P301" s="219"/>
      <c r="Q301" s="219"/>
      <c r="R301" s="219"/>
      <c r="S301" s="219"/>
      <c r="T301" s="219"/>
      <c r="U301" s="219"/>
      <c r="V301" s="219"/>
      <c r="W301" s="219"/>
      <c r="X301" s="219"/>
      <c r="Y301" s="210"/>
      <c r="Z301" s="210"/>
      <c r="AA301" s="210"/>
      <c r="AB301" s="210"/>
      <c r="AC301" s="210"/>
      <c r="AD301" s="210"/>
      <c r="AE301" s="210"/>
      <c r="AF301" s="210"/>
      <c r="AG301" s="210" t="s">
        <v>381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5">
      <c r="A302" s="217"/>
      <c r="B302" s="218"/>
      <c r="C302" s="256" t="s">
        <v>1772</v>
      </c>
      <c r="D302" s="245"/>
      <c r="E302" s="246">
        <v>14.21</v>
      </c>
      <c r="F302" s="219"/>
      <c r="G302" s="219"/>
      <c r="H302" s="219"/>
      <c r="I302" s="219"/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1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381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17"/>
      <c r="B303" s="218"/>
      <c r="C303" s="256" t="s">
        <v>1773</v>
      </c>
      <c r="D303" s="245"/>
      <c r="E303" s="246">
        <v>15.22</v>
      </c>
      <c r="F303" s="219"/>
      <c r="G303" s="219"/>
      <c r="H303" s="219"/>
      <c r="I303" s="219"/>
      <c r="J303" s="219"/>
      <c r="K303" s="219"/>
      <c r="L303" s="219"/>
      <c r="M303" s="219"/>
      <c r="N303" s="219"/>
      <c r="O303" s="219"/>
      <c r="P303" s="219"/>
      <c r="Q303" s="219"/>
      <c r="R303" s="219"/>
      <c r="S303" s="219"/>
      <c r="T303" s="219"/>
      <c r="U303" s="219"/>
      <c r="V303" s="219"/>
      <c r="W303" s="219"/>
      <c r="X303" s="21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381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ht="20.399999999999999" outlineLevel="1" x14ac:dyDescent="0.25">
      <c r="A304" s="227">
        <v>72</v>
      </c>
      <c r="B304" s="228" t="s">
        <v>1774</v>
      </c>
      <c r="C304" s="239" t="s">
        <v>1775</v>
      </c>
      <c r="D304" s="229" t="s">
        <v>365</v>
      </c>
      <c r="E304" s="230">
        <v>10.15</v>
      </c>
      <c r="F304" s="231"/>
      <c r="G304" s="232">
        <f>ROUND(E304*F304,2)</f>
        <v>0</v>
      </c>
      <c r="H304" s="231"/>
      <c r="I304" s="232">
        <f>ROUND(E304*H304,2)</f>
        <v>0</v>
      </c>
      <c r="J304" s="231"/>
      <c r="K304" s="232">
        <f>ROUND(E304*J304,2)</f>
        <v>0</v>
      </c>
      <c r="L304" s="232">
        <v>21</v>
      </c>
      <c r="M304" s="232">
        <f>G304*(1+L304/100)</f>
        <v>0</v>
      </c>
      <c r="N304" s="232">
        <v>2.0699999999999998E-3</v>
      </c>
      <c r="O304" s="232">
        <f>ROUND(E304*N304,2)</f>
        <v>0.02</v>
      </c>
      <c r="P304" s="232">
        <v>0</v>
      </c>
      <c r="Q304" s="232">
        <f>ROUND(E304*P304,2)</f>
        <v>0</v>
      </c>
      <c r="R304" s="232" t="s">
        <v>625</v>
      </c>
      <c r="S304" s="232" t="s">
        <v>367</v>
      </c>
      <c r="T304" s="233" t="s">
        <v>367</v>
      </c>
      <c r="U304" s="219">
        <v>0</v>
      </c>
      <c r="V304" s="219">
        <f>ROUND(E304*U304,2)</f>
        <v>0</v>
      </c>
      <c r="W304" s="219"/>
      <c r="X304" s="219" t="s">
        <v>626</v>
      </c>
      <c r="Y304" s="210"/>
      <c r="Z304" s="210"/>
      <c r="AA304" s="210"/>
      <c r="AB304" s="210"/>
      <c r="AC304" s="210"/>
      <c r="AD304" s="210"/>
      <c r="AE304" s="210"/>
      <c r="AF304" s="210"/>
      <c r="AG304" s="210" t="s">
        <v>627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5">
      <c r="A305" s="217"/>
      <c r="B305" s="218"/>
      <c r="C305" s="256" t="s">
        <v>1776</v>
      </c>
      <c r="D305" s="245"/>
      <c r="E305" s="246">
        <v>9.1300000000000008</v>
      </c>
      <c r="F305" s="219"/>
      <c r="G305" s="219"/>
      <c r="H305" s="219"/>
      <c r="I305" s="219"/>
      <c r="J305" s="219"/>
      <c r="K305" s="219"/>
      <c r="L305" s="219"/>
      <c r="M305" s="219"/>
      <c r="N305" s="219"/>
      <c r="O305" s="219"/>
      <c r="P305" s="219"/>
      <c r="Q305" s="219"/>
      <c r="R305" s="219"/>
      <c r="S305" s="219"/>
      <c r="T305" s="219"/>
      <c r="U305" s="219"/>
      <c r="V305" s="219"/>
      <c r="W305" s="219"/>
      <c r="X305" s="219"/>
      <c r="Y305" s="210"/>
      <c r="Z305" s="210"/>
      <c r="AA305" s="210"/>
      <c r="AB305" s="210"/>
      <c r="AC305" s="210"/>
      <c r="AD305" s="210"/>
      <c r="AE305" s="210"/>
      <c r="AF305" s="210"/>
      <c r="AG305" s="210" t="s">
        <v>381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5">
      <c r="A306" s="217"/>
      <c r="B306" s="218"/>
      <c r="C306" s="256" t="s">
        <v>1753</v>
      </c>
      <c r="D306" s="245"/>
      <c r="E306" s="246">
        <v>1.01</v>
      </c>
      <c r="F306" s="219"/>
      <c r="G306" s="219"/>
      <c r="H306" s="219"/>
      <c r="I306" s="219"/>
      <c r="J306" s="219"/>
      <c r="K306" s="219"/>
      <c r="L306" s="219"/>
      <c r="M306" s="219"/>
      <c r="N306" s="219"/>
      <c r="O306" s="219"/>
      <c r="P306" s="219"/>
      <c r="Q306" s="219"/>
      <c r="R306" s="219"/>
      <c r="S306" s="219"/>
      <c r="T306" s="219"/>
      <c r="U306" s="219"/>
      <c r="V306" s="219"/>
      <c r="W306" s="219"/>
      <c r="X306" s="21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381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x14ac:dyDescent="0.25">
      <c r="A307" s="221" t="s">
        <v>263</v>
      </c>
      <c r="B307" s="222" t="s">
        <v>174</v>
      </c>
      <c r="C307" s="238" t="s">
        <v>175</v>
      </c>
      <c r="D307" s="223"/>
      <c r="E307" s="224"/>
      <c r="F307" s="225"/>
      <c r="G307" s="225">
        <f>SUMIF(AG308:AG330,"&lt;&gt;NOR",G308:G330)</f>
        <v>0</v>
      </c>
      <c r="H307" s="225"/>
      <c r="I307" s="225">
        <f>SUM(I308:I330)</f>
        <v>0</v>
      </c>
      <c r="J307" s="225"/>
      <c r="K307" s="225">
        <f>SUM(K308:K330)</f>
        <v>0</v>
      </c>
      <c r="L307" s="225"/>
      <c r="M307" s="225">
        <f>SUM(M308:M330)</f>
        <v>0</v>
      </c>
      <c r="N307" s="225"/>
      <c r="O307" s="225">
        <f>SUM(O308:O330)</f>
        <v>1.4700000000000002</v>
      </c>
      <c r="P307" s="225"/>
      <c r="Q307" s="225">
        <f>SUM(Q308:Q330)</f>
        <v>0</v>
      </c>
      <c r="R307" s="225"/>
      <c r="S307" s="225"/>
      <c r="T307" s="226"/>
      <c r="U307" s="220"/>
      <c r="V307" s="220">
        <f>SUM(V308:V330)</f>
        <v>65.58</v>
      </c>
      <c r="W307" s="220"/>
      <c r="X307" s="220"/>
      <c r="AG307" t="s">
        <v>264</v>
      </c>
    </row>
    <row r="308" spans="1:60" ht="30.6" outlineLevel="1" x14ac:dyDescent="0.25">
      <c r="A308" s="227">
        <v>73</v>
      </c>
      <c r="B308" s="228" t="s">
        <v>1777</v>
      </c>
      <c r="C308" s="239" t="s">
        <v>1778</v>
      </c>
      <c r="D308" s="229" t="s">
        <v>1255</v>
      </c>
      <c r="E308" s="230">
        <v>5</v>
      </c>
      <c r="F308" s="231"/>
      <c r="G308" s="232">
        <f>ROUND(E308*F308,2)</f>
        <v>0</v>
      </c>
      <c r="H308" s="231"/>
      <c r="I308" s="232">
        <f>ROUND(E308*H308,2)</f>
        <v>0</v>
      </c>
      <c r="J308" s="231"/>
      <c r="K308" s="232">
        <f>ROUND(E308*J308,2)</f>
        <v>0</v>
      </c>
      <c r="L308" s="232">
        <v>21</v>
      </c>
      <c r="M308" s="232">
        <f>G308*(1+L308/100)</f>
        <v>0</v>
      </c>
      <c r="N308" s="232">
        <v>1.1E-4</v>
      </c>
      <c r="O308" s="232">
        <f>ROUND(E308*N308,2)</f>
        <v>0</v>
      </c>
      <c r="P308" s="232">
        <v>0</v>
      </c>
      <c r="Q308" s="232">
        <f>ROUND(E308*P308,2)</f>
        <v>0</v>
      </c>
      <c r="R308" s="232" t="s">
        <v>636</v>
      </c>
      <c r="S308" s="232" t="s">
        <v>367</v>
      </c>
      <c r="T308" s="233" t="s">
        <v>367</v>
      </c>
      <c r="U308" s="219">
        <v>6.6</v>
      </c>
      <c r="V308" s="219">
        <f>ROUND(E308*U308,2)</f>
        <v>33</v>
      </c>
      <c r="W308" s="219"/>
      <c r="X308" s="219" t="s">
        <v>368</v>
      </c>
      <c r="Y308" s="210"/>
      <c r="Z308" s="210"/>
      <c r="AA308" s="210"/>
      <c r="AB308" s="210"/>
      <c r="AC308" s="210"/>
      <c r="AD308" s="210"/>
      <c r="AE308" s="210"/>
      <c r="AF308" s="210"/>
      <c r="AG308" s="210" t="s">
        <v>369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5">
      <c r="A309" s="217"/>
      <c r="B309" s="218"/>
      <c r="C309" s="255" t="s">
        <v>1256</v>
      </c>
      <c r="D309" s="247"/>
      <c r="E309" s="247"/>
      <c r="F309" s="247"/>
      <c r="G309" s="247"/>
      <c r="H309" s="219"/>
      <c r="I309" s="219"/>
      <c r="J309" s="219"/>
      <c r="K309" s="219"/>
      <c r="L309" s="219"/>
      <c r="M309" s="219"/>
      <c r="N309" s="219"/>
      <c r="O309" s="219"/>
      <c r="P309" s="219"/>
      <c r="Q309" s="219"/>
      <c r="R309" s="219"/>
      <c r="S309" s="219"/>
      <c r="T309" s="219"/>
      <c r="U309" s="219"/>
      <c r="V309" s="219"/>
      <c r="W309" s="219"/>
      <c r="X309" s="219"/>
      <c r="Y309" s="210"/>
      <c r="Z309" s="210"/>
      <c r="AA309" s="210"/>
      <c r="AB309" s="210"/>
      <c r="AC309" s="210"/>
      <c r="AD309" s="210"/>
      <c r="AE309" s="210"/>
      <c r="AF309" s="210"/>
      <c r="AG309" s="210" t="s">
        <v>371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5">
      <c r="A310" s="217"/>
      <c r="B310" s="218"/>
      <c r="C310" s="256" t="s">
        <v>1779</v>
      </c>
      <c r="D310" s="245"/>
      <c r="E310" s="246">
        <v>1</v>
      </c>
      <c r="F310" s="219"/>
      <c r="G310" s="219"/>
      <c r="H310" s="219"/>
      <c r="I310" s="219"/>
      <c r="J310" s="219"/>
      <c r="K310" s="219"/>
      <c r="L310" s="219"/>
      <c r="M310" s="219"/>
      <c r="N310" s="219"/>
      <c r="O310" s="219"/>
      <c r="P310" s="219"/>
      <c r="Q310" s="219"/>
      <c r="R310" s="219"/>
      <c r="S310" s="219"/>
      <c r="T310" s="219"/>
      <c r="U310" s="219"/>
      <c r="V310" s="219"/>
      <c r="W310" s="219"/>
      <c r="X310" s="21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381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5">
      <c r="A311" s="217"/>
      <c r="B311" s="218"/>
      <c r="C311" s="256" t="s">
        <v>1780</v>
      </c>
      <c r="D311" s="245"/>
      <c r="E311" s="246">
        <v>1</v>
      </c>
      <c r="F311" s="219"/>
      <c r="G311" s="219"/>
      <c r="H311" s="219"/>
      <c r="I311" s="219"/>
      <c r="J311" s="219"/>
      <c r="K311" s="219"/>
      <c r="L311" s="219"/>
      <c r="M311" s="219"/>
      <c r="N311" s="219"/>
      <c r="O311" s="219"/>
      <c r="P311" s="219"/>
      <c r="Q311" s="219"/>
      <c r="R311" s="219"/>
      <c r="S311" s="219"/>
      <c r="T311" s="219"/>
      <c r="U311" s="219"/>
      <c r="V311" s="219"/>
      <c r="W311" s="219"/>
      <c r="X311" s="21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381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5">
      <c r="A312" s="217"/>
      <c r="B312" s="218"/>
      <c r="C312" s="256" t="s">
        <v>1683</v>
      </c>
      <c r="D312" s="245"/>
      <c r="E312" s="246">
        <v>1</v>
      </c>
      <c r="F312" s="219"/>
      <c r="G312" s="219"/>
      <c r="H312" s="219"/>
      <c r="I312" s="219"/>
      <c r="J312" s="219"/>
      <c r="K312" s="219"/>
      <c r="L312" s="219"/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0"/>
      <c r="Z312" s="210"/>
      <c r="AA312" s="210"/>
      <c r="AB312" s="210"/>
      <c r="AC312" s="210"/>
      <c r="AD312" s="210"/>
      <c r="AE312" s="210"/>
      <c r="AF312" s="210"/>
      <c r="AG312" s="210" t="s">
        <v>381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 x14ac:dyDescent="0.25">
      <c r="A313" s="217"/>
      <c r="B313" s="218"/>
      <c r="C313" s="256" t="s">
        <v>1684</v>
      </c>
      <c r="D313" s="245"/>
      <c r="E313" s="246">
        <v>1</v>
      </c>
      <c r="F313" s="219"/>
      <c r="G313" s="219"/>
      <c r="H313" s="219"/>
      <c r="I313" s="219"/>
      <c r="J313" s="219"/>
      <c r="K313" s="219"/>
      <c r="L313" s="219"/>
      <c r="M313" s="219"/>
      <c r="N313" s="219"/>
      <c r="O313" s="219"/>
      <c r="P313" s="219"/>
      <c r="Q313" s="219"/>
      <c r="R313" s="219"/>
      <c r="S313" s="219"/>
      <c r="T313" s="219"/>
      <c r="U313" s="219"/>
      <c r="V313" s="219"/>
      <c r="W313" s="219"/>
      <c r="X313" s="219"/>
      <c r="Y313" s="210"/>
      <c r="Z313" s="210"/>
      <c r="AA313" s="210"/>
      <c r="AB313" s="210"/>
      <c r="AC313" s="210"/>
      <c r="AD313" s="210"/>
      <c r="AE313" s="210"/>
      <c r="AF313" s="210"/>
      <c r="AG313" s="210" t="s">
        <v>381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5">
      <c r="A314" s="217"/>
      <c r="B314" s="218"/>
      <c r="C314" s="256" t="s">
        <v>1687</v>
      </c>
      <c r="D314" s="245"/>
      <c r="E314" s="246">
        <v>1</v>
      </c>
      <c r="F314" s="219"/>
      <c r="G314" s="219"/>
      <c r="H314" s="219"/>
      <c r="I314" s="219"/>
      <c r="J314" s="219"/>
      <c r="K314" s="219"/>
      <c r="L314" s="219"/>
      <c r="M314" s="219"/>
      <c r="N314" s="219"/>
      <c r="O314" s="219"/>
      <c r="P314" s="219"/>
      <c r="Q314" s="219"/>
      <c r="R314" s="219"/>
      <c r="S314" s="219"/>
      <c r="T314" s="219"/>
      <c r="U314" s="219"/>
      <c r="V314" s="219"/>
      <c r="W314" s="219"/>
      <c r="X314" s="219"/>
      <c r="Y314" s="210"/>
      <c r="Z314" s="210"/>
      <c r="AA314" s="210"/>
      <c r="AB314" s="210"/>
      <c r="AC314" s="210"/>
      <c r="AD314" s="210"/>
      <c r="AE314" s="210"/>
      <c r="AF314" s="210"/>
      <c r="AG314" s="210" t="s">
        <v>381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5">
      <c r="A315" s="227">
        <v>74</v>
      </c>
      <c r="B315" s="228" t="s">
        <v>1270</v>
      </c>
      <c r="C315" s="239" t="s">
        <v>1271</v>
      </c>
      <c r="D315" s="229" t="s">
        <v>365</v>
      </c>
      <c r="E315" s="230">
        <v>9</v>
      </c>
      <c r="F315" s="231"/>
      <c r="G315" s="232">
        <f>ROUND(E315*F315,2)</f>
        <v>0</v>
      </c>
      <c r="H315" s="231"/>
      <c r="I315" s="232">
        <f>ROUND(E315*H315,2)</f>
        <v>0</v>
      </c>
      <c r="J315" s="231"/>
      <c r="K315" s="232">
        <f>ROUND(E315*J315,2)</f>
        <v>0</v>
      </c>
      <c r="L315" s="232">
        <v>21</v>
      </c>
      <c r="M315" s="232">
        <f>G315*(1+L315/100)</f>
        <v>0</v>
      </c>
      <c r="N315" s="232">
        <v>0</v>
      </c>
      <c r="O315" s="232">
        <f>ROUND(E315*N315,2)</f>
        <v>0</v>
      </c>
      <c r="P315" s="232">
        <v>0</v>
      </c>
      <c r="Q315" s="232">
        <f>ROUND(E315*P315,2)</f>
        <v>0</v>
      </c>
      <c r="R315" s="232" t="s">
        <v>636</v>
      </c>
      <c r="S315" s="232" t="s">
        <v>367</v>
      </c>
      <c r="T315" s="233" t="s">
        <v>367</v>
      </c>
      <c r="U315" s="219">
        <v>1.25</v>
      </c>
      <c r="V315" s="219">
        <f>ROUND(E315*U315,2)</f>
        <v>11.25</v>
      </c>
      <c r="W315" s="219"/>
      <c r="X315" s="219" t="s">
        <v>368</v>
      </c>
      <c r="Y315" s="210"/>
      <c r="Z315" s="210"/>
      <c r="AA315" s="210"/>
      <c r="AB315" s="210"/>
      <c r="AC315" s="210"/>
      <c r="AD315" s="210"/>
      <c r="AE315" s="210"/>
      <c r="AF315" s="210"/>
      <c r="AG315" s="210" t="s">
        <v>374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5">
      <c r="A316" s="217"/>
      <c r="B316" s="218"/>
      <c r="C316" s="256" t="s">
        <v>1781</v>
      </c>
      <c r="D316" s="245"/>
      <c r="E316" s="246">
        <v>9</v>
      </c>
      <c r="F316" s="219"/>
      <c r="G316" s="219"/>
      <c r="H316" s="219"/>
      <c r="I316" s="219"/>
      <c r="J316" s="219"/>
      <c r="K316" s="219"/>
      <c r="L316" s="219"/>
      <c r="M316" s="219"/>
      <c r="N316" s="219"/>
      <c r="O316" s="219"/>
      <c r="P316" s="219"/>
      <c r="Q316" s="219"/>
      <c r="R316" s="219"/>
      <c r="S316" s="219"/>
      <c r="T316" s="219"/>
      <c r="U316" s="219"/>
      <c r="V316" s="219"/>
      <c r="W316" s="219"/>
      <c r="X316" s="219"/>
      <c r="Y316" s="210"/>
      <c r="Z316" s="210"/>
      <c r="AA316" s="210"/>
      <c r="AB316" s="210"/>
      <c r="AC316" s="210"/>
      <c r="AD316" s="210"/>
      <c r="AE316" s="210"/>
      <c r="AF316" s="210"/>
      <c r="AG316" s="210" t="s">
        <v>381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5">
      <c r="A317" s="227">
        <v>75</v>
      </c>
      <c r="B317" s="228" t="s">
        <v>1281</v>
      </c>
      <c r="C317" s="239" t="s">
        <v>1282</v>
      </c>
      <c r="D317" s="229" t="s">
        <v>469</v>
      </c>
      <c r="E317" s="230">
        <v>346.99</v>
      </c>
      <c r="F317" s="231"/>
      <c r="G317" s="232">
        <f>ROUND(E317*F317,2)</f>
        <v>0</v>
      </c>
      <c r="H317" s="231"/>
      <c r="I317" s="232">
        <f>ROUND(E317*H317,2)</f>
        <v>0</v>
      </c>
      <c r="J317" s="231"/>
      <c r="K317" s="232">
        <f>ROUND(E317*J317,2)</f>
        <v>0</v>
      </c>
      <c r="L317" s="232">
        <v>21</v>
      </c>
      <c r="M317" s="232">
        <f>G317*(1+L317/100)</f>
        <v>0</v>
      </c>
      <c r="N317" s="232">
        <v>0</v>
      </c>
      <c r="O317" s="232">
        <f>ROUND(E317*N317,2)</f>
        <v>0</v>
      </c>
      <c r="P317" s="232">
        <v>0</v>
      </c>
      <c r="Q317" s="232">
        <f>ROUND(E317*P317,2)</f>
        <v>0</v>
      </c>
      <c r="R317" s="232" t="s">
        <v>636</v>
      </c>
      <c r="S317" s="232" t="s">
        <v>367</v>
      </c>
      <c r="T317" s="233" t="s">
        <v>367</v>
      </c>
      <c r="U317" s="219">
        <v>2.5999999999999999E-2</v>
      </c>
      <c r="V317" s="219">
        <f>ROUND(E317*U317,2)</f>
        <v>9.02</v>
      </c>
      <c r="W317" s="219"/>
      <c r="X317" s="219" t="s">
        <v>368</v>
      </c>
      <c r="Y317" s="210"/>
      <c r="Z317" s="210"/>
      <c r="AA317" s="210"/>
      <c r="AB317" s="210"/>
      <c r="AC317" s="210"/>
      <c r="AD317" s="210"/>
      <c r="AE317" s="210"/>
      <c r="AF317" s="210"/>
      <c r="AG317" s="210" t="s">
        <v>374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5">
      <c r="A318" s="217"/>
      <c r="B318" s="218"/>
      <c r="C318" s="256" t="s">
        <v>1644</v>
      </c>
      <c r="D318" s="245"/>
      <c r="E318" s="246">
        <v>331.24</v>
      </c>
      <c r="F318" s="219"/>
      <c r="G318" s="219"/>
      <c r="H318" s="219"/>
      <c r="I318" s="219"/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19"/>
      <c r="Y318" s="210"/>
      <c r="Z318" s="210"/>
      <c r="AA318" s="210"/>
      <c r="AB318" s="210"/>
      <c r="AC318" s="210"/>
      <c r="AD318" s="210"/>
      <c r="AE318" s="210"/>
      <c r="AF318" s="210"/>
      <c r="AG318" s="210" t="s">
        <v>381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5">
      <c r="A319" s="217"/>
      <c r="B319" s="218"/>
      <c r="C319" s="256" t="s">
        <v>1645</v>
      </c>
      <c r="D319" s="245"/>
      <c r="E319" s="246">
        <v>15.75</v>
      </c>
      <c r="F319" s="219"/>
      <c r="G319" s="219"/>
      <c r="H319" s="219"/>
      <c r="I319" s="219"/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19"/>
      <c r="Y319" s="210"/>
      <c r="Z319" s="210"/>
      <c r="AA319" s="210"/>
      <c r="AB319" s="210"/>
      <c r="AC319" s="210"/>
      <c r="AD319" s="210"/>
      <c r="AE319" s="210"/>
      <c r="AF319" s="210"/>
      <c r="AG319" s="210" t="s">
        <v>381</v>
      </c>
      <c r="AH319" s="210">
        <v>0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5">
      <c r="A320" s="227">
        <v>76</v>
      </c>
      <c r="B320" s="228" t="s">
        <v>1283</v>
      </c>
      <c r="C320" s="239" t="s">
        <v>1284</v>
      </c>
      <c r="D320" s="229" t="s">
        <v>469</v>
      </c>
      <c r="E320" s="230">
        <v>361.99</v>
      </c>
      <c r="F320" s="231"/>
      <c r="G320" s="232">
        <f>ROUND(E320*F320,2)</f>
        <v>0</v>
      </c>
      <c r="H320" s="231"/>
      <c r="I320" s="232">
        <f>ROUND(E320*H320,2)</f>
        <v>0</v>
      </c>
      <c r="J320" s="231"/>
      <c r="K320" s="232">
        <f>ROUND(E320*J320,2)</f>
        <v>0</v>
      </c>
      <c r="L320" s="232">
        <v>21</v>
      </c>
      <c r="M320" s="232">
        <f>G320*(1+L320/100)</f>
        <v>0</v>
      </c>
      <c r="N320" s="232">
        <v>8.0000000000000007E-5</v>
      </c>
      <c r="O320" s="232">
        <f>ROUND(E320*N320,2)</f>
        <v>0.03</v>
      </c>
      <c r="P320" s="232">
        <v>0</v>
      </c>
      <c r="Q320" s="232">
        <f>ROUND(E320*P320,2)</f>
        <v>0</v>
      </c>
      <c r="R320" s="232" t="s">
        <v>636</v>
      </c>
      <c r="S320" s="232" t="s">
        <v>367</v>
      </c>
      <c r="T320" s="233" t="s">
        <v>367</v>
      </c>
      <c r="U320" s="219">
        <v>3.4000000000000002E-2</v>
      </c>
      <c r="V320" s="219">
        <f>ROUND(E320*U320,2)</f>
        <v>12.31</v>
      </c>
      <c r="W320" s="219"/>
      <c r="X320" s="219" t="s">
        <v>368</v>
      </c>
      <c r="Y320" s="210"/>
      <c r="Z320" s="210"/>
      <c r="AA320" s="210"/>
      <c r="AB320" s="210"/>
      <c r="AC320" s="210"/>
      <c r="AD320" s="210"/>
      <c r="AE320" s="210"/>
      <c r="AF320" s="210"/>
      <c r="AG320" s="210" t="s">
        <v>374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5">
      <c r="A321" s="217"/>
      <c r="B321" s="218"/>
      <c r="C321" s="256" t="s">
        <v>1782</v>
      </c>
      <c r="D321" s="245"/>
      <c r="E321" s="246">
        <v>339.24</v>
      </c>
      <c r="F321" s="219"/>
      <c r="G321" s="219"/>
      <c r="H321" s="219"/>
      <c r="I321" s="219"/>
      <c r="J321" s="219"/>
      <c r="K321" s="219"/>
      <c r="L321" s="219"/>
      <c r="M321" s="219"/>
      <c r="N321" s="219"/>
      <c r="O321" s="219"/>
      <c r="P321" s="219"/>
      <c r="Q321" s="219"/>
      <c r="R321" s="219"/>
      <c r="S321" s="219"/>
      <c r="T321" s="219"/>
      <c r="U321" s="219"/>
      <c r="V321" s="219"/>
      <c r="W321" s="219"/>
      <c r="X321" s="219"/>
      <c r="Y321" s="210"/>
      <c r="Z321" s="210"/>
      <c r="AA321" s="210"/>
      <c r="AB321" s="210"/>
      <c r="AC321" s="210"/>
      <c r="AD321" s="210"/>
      <c r="AE321" s="210"/>
      <c r="AF321" s="210"/>
      <c r="AG321" s="210" t="s">
        <v>381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5">
      <c r="A322" s="217"/>
      <c r="B322" s="218"/>
      <c r="C322" s="256" t="s">
        <v>1783</v>
      </c>
      <c r="D322" s="245"/>
      <c r="E322" s="246">
        <v>22.75</v>
      </c>
      <c r="F322" s="219"/>
      <c r="G322" s="219"/>
      <c r="H322" s="219"/>
      <c r="I322" s="219"/>
      <c r="J322" s="219"/>
      <c r="K322" s="219"/>
      <c r="L322" s="219"/>
      <c r="M322" s="219"/>
      <c r="N322" s="219"/>
      <c r="O322" s="219"/>
      <c r="P322" s="219"/>
      <c r="Q322" s="219"/>
      <c r="R322" s="219"/>
      <c r="S322" s="219"/>
      <c r="T322" s="219"/>
      <c r="U322" s="219"/>
      <c r="V322" s="219"/>
      <c r="W322" s="219"/>
      <c r="X322" s="219"/>
      <c r="Y322" s="210"/>
      <c r="Z322" s="210"/>
      <c r="AA322" s="210"/>
      <c r="AB322" s="210"/>
      <c r="AC322" s="210"/>
      <c r="AD322" s="210"/>
      <c r="AE322" s="210"/>
      <c r="AF322" s="210"/>
      <c r="AG322" s="210" t="s">
        <v>381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5">
      <c r="A323" s="227">
        <v>77</v>
      </c>
      <c r="B323" s="228" t="s">
        <v>1290</v>
      </c>
      <c r="C323" s="239" t="s">
        <v>1291</v>
      </c>
      <c r="D323" s="229" t="s">
        <v>365</v>
      </c>
      <c r="E323" s="230">
        <v>9</v>
      </c>
      <c r="F323" s="231"/>
      <c r="G323" s="232">
        <f>ROUND(E323*F323,2)</f>
        <v>0</v>
      </c>
      <c r="H323" s="231"/>
      <c r="I323" s="232">
        <f>ROUND(E323*H323,2)</f>
        <v>0</v>
      </c>
      <c r="J323" s="231"/>
      <c r="K323" s="232">
        <f>ROUND(E323*J323,2)</f>
        <v>0</v>
      </c>
      <c r="L323" s="232">
        <v>21</v>
      </c>
      <c r="M323" s="232">
        <f>G323*(1+L323/100)</f>
        <v>0</v>
      </c>
      <c r="N323" s="232">
        <v>3.9300000000000002E-2</v>
      </c>
      <c r="O323" s="232">
        <f>ROUND(E323*N323,2)</f>
        <v>0.35</v>
      </c>
      <c r="P323" s="232">
        <v>0</v>
      </c>
      <c r="Q323" s="232">
        <f>ROUND(E323*P323,2)</f>
        <v>0</v>
      </c>
      <c r="R323" s="232" t="s">
        <v>625</v>
      </c>
      <c r="S323" s="232" t="s">
        <v>367</v>
      </c>
      <c r="T323" s="233" t="s">
        <v>367</v>
      </c>
      <c r="U323" s="219">
        <v>0</v>
      </c>
      <c r="V323" s="219">
        <f>ROUND(E323*U323,2)</f>
        <v>0</v>
      </c>
      <c r="W323" s="219"/>
      <c r="X323" s="219" t="s">
        <v>626</v>
      </c>
      <c r="Y323" s="210"/>
      <c r="Z323" s="210"/>
      <c r="AA323" s="210"/>
      <c r="AB323" s="210"/>
      <c r="AC323" s="210"/>
      <c r="AD323" s="210"/>
      <c r="AE323" s="210"/>
      <c r="AF323" s="210"/>
      <c r="AG323" s="210" t="s">
        <v>627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5">
      <c r="A324" s="217"/>
      <c r="B324" s="218"/>
      <c r="C324" s="256" t="s">
        <v>1781</v>
      </c>
      <c r="D324" s="245"/>
      <c r="E324" s="246">
        <v>9</v>
      </c>
      <c r="F324" s="219"/>
      <c r="G324" s="219"/>
      <c r="H324" s="219"/>
      <c r="I324" s="219"/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219"/>
      <c r="W324" s="219"/>
      <c r="X324" s="21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381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ht="20.399999999999999" outlineLevel="1" x14ac:dyDescent="0.25">
      <c r="A325" s="227">
        <v>78</v>
      </c>
      <c r="B325" s="228" t="s">
        <v>1292</v>
      </c>
      <c r="C325" s="239" t="s">
        <v>1293</v>
      </c>
      <c r="D325" s="229" t="s">
        <v>365</v>
      </c>
      <c r="E325" s="230">
        <v>9</v>
      </c>
      <c r="F325" s="231"/>
      <c r="G325" s="232">
        <f>ROUND(E325*F325,2)</f>
        <v>0</v>
      </c>
      <c r="H325" s="231"/>
      <c r="I325" s="232">
        <f>ROUND(E325*H325,2)</f>
        <v>0</v>
      </c>
      <c r="J325" s="231"/>
      <c r="K325" s="232">
        <f>ROUND(E325*J325,2)</f>
        <v>0</v>
      </c>
      <c r="L325" s="232">
        <v>21</v>
      </c>
      <c r="M325" s="232">
        <f>G325*(1+L325/100)</f>
        <v>0</v>
      </c>
      <c r="N325" s="232">
        <v>2.1000000000000001E-2</v>
      </c>
      <c r="O325" s="232">
        <f>ROUND(E325*N325,2)</f>
        <v>0.19</v>
      </c>
      <c r="P325" s="232">
        <v>0</v>
      </c>
      <c r="Q325" s="232">
        <f>ROUND(E325*P325,2)</f>
        <v>0</v>
      </c>
      <c r="R325" s="232" t="s">
        <v>625</v>
      </c>
      <c r="S325" s="232" t="s">
        <v>367</v>
      </c>
      <c r="T325" s="233" t="s">
        <v>367</v>
      </c>
      <c r="U325" s="219">
        <v>0</v>
      </c>
      <c r="V325" s="219">
        <f>ROUND(E325*U325,2)</f>
        <v>0</v>
      </c>
      <c r="W325" s="219"/>
      <c r="X325" s="219" t="s">
        <v>626</v>
      </c>
      <c r="Y325" s="210"/>
      <c r="Z325" s="210"/>
      <c r="AA325" s="210"/>
      <c r="AB325" s="210"/>
      <c r="AC325" s="210"/>
      <c r="AD325" s="210"/>
      <c r="AE325" s="210"/>
      <c r="AF325" s="210"/>
      <c r="AG325" s="210" t="s">
        <v>627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17"/>
      <c r="B326" s="218"/>
      <c r="C326" s="256" t="s">
        <v>1781</v>
      </c>
      <c r="D326" s="245"/>
      <c r="E326" s="246">
        <v>9</v>
      </c>
      <c r="F326" s="219"/>
      <c r="G326" s="219"/>
      <c r="H326" s="219"/>
      <c r="I326" s="219"/>
      <c r="J326" s="219"/>
      <c r="K326" s="219"/>
      <c r="L326" s="219"/>
      <c r="M326" s="219"/>
      <c r="N326" s="219"/>
      <c r="O326" s="219"/>
      <c r="P326" s="219"/>
      <c r="Q326" s="219"/>
      <c r="R326" s="219"/>
      <c r="S326" s="219"/>
      <c r="T326" s="219"/>
      <c r="U326" s="219"/>
      <c r="V326" s="219"/>
      <c r="W326" s="219"/>
      <c r="X326" s="219"/>
      <c r="Y326" s="210"/>
      <c r="Z326" s="210"/>
      <c r="AA326" s="210"/>
      <c r="AB326" s="210"/>
      <c r="AC326" s="210"/>
      <c r="AD326" s="210"/>
      <c r="AE326" s="210"/>
      <c r="AF326" s="210"/>
      <c r="AG326" s="210" t="s">
        <v>381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ht="20.399999999999999" outlineLevel="1" x14ac:dyDescent="0.25">
      <c r="A327" s="227">
        <v>79</v>
      </c>
      <c r="B327" s="228" t="s">
        <v>1294</v>
      </c>
      <c r="C327" s="239" t="s">
        <v>1295</v>
      </c>
      <c r="D327" s="229" t="s">
        <v>365</v>
      </c>
      <c r="E327" s="230">
        <v>9</v>
      </c>
      <c r="F327" s="231"/>
      <c r="G327" s="232">
        <f>ROUND(E327*F327,2)</f>
        <v>0</v>
      </c>
      <c r="H327" s="231"/>
      <c r="I327" s="232">
        <f>ROUND(E327*H327,2)</f>
        <v>0</v>
      </c>
      <c r="J327" s="231"/>
      <c r="K327" s="232">
        <f>ROUND(E327*J327,2)</f>
        <v>0</v>
      </c>
      <c r="L327" s="232">
        <v>21</v>
      </c>
      <c r="M327" s="232">
        <f>G327*(1+L327/100)</f>
        <v>0</v>
      </c>
      <c r="N327" s="232">
        <v>1.2E-2</v>
      </c>
      <c r="O327" s="232">
        <f>ROUND(E327*N327,2)</f>
        <v>0.11</v>
      </c>
      <c r="P327" s="232">
        <v>0</v>
      </c>
      <c r="Q327" s="232">
        <f>ROUND(E327*P327,2)</f>
        <v>0</v>
      </c>
      <c r="R327" s="232" t="s">
        <v>625</v>
      </c>
      <c r="S327" s="232" t="s">
        <v>367</v>
      </c>
      <c r="T327" s="233" t="s">
        <v>367</v>
      </c>
      <c r="U327" s="219">
        <v>0</v>
      </c>
      <c r="V327" s="219">
        <f>ROUND(E327*U327,2)</f>
        <v>0</v>
      </c>
      <c r="W327" s="219"/>
      <c r="X327" s="219" t="s">
        <v>626</v>
      </c>
      <c r="Y327" s="210"/>
      <c r="Z327" s="210"/>
      <c r="AA327" s="210"/>
      <c r="AB327" s="210"/>
      <c r="AC327" s="210"/>
      <c r="AD327" s="210"/>
      <c r="AE327" s="210"/>
      <c r="AF327" s="210"/>
      <c r="AG327" s="210" t="s">
        <v>627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5">
      <c r="A328" s="217"/>
      <c r="B328" s="218"/>
      <c r="C328" s="256" t="s">
        <v>1781</v>
      </c>
      <c r="D328" s="245"/>
      <c r="E328" s="246">
        <v>9</v>
      </c>
      <c r="F328" s="219"/>
      <c r="G328" s="219"/>
      <c r="H328" s="219"/>
      <c r="I328" s="219"/>
      <c r="J328" s="219"/>
      <c r="K328" s="219"/>
      <c r="L328" s="219"/>
      <c r="M328" s="219"/>
      <c r="N328" s="219"/>
      <c r="O328" s="219"/>
      <c r="P328" s="219"/>
      <c r="Q328" s="219"/>
      <c r="R328" s="219"/>
      <c r="S328" s="219"/>
      <c r="T328" s="219"/>
      <c r="U328" s="219"/>
      <c r="V328" s="219"/>
      <c r="W328" s="219"/>
      <c r="X328" s="219"/>
      <c r="Y328" s="210"/>
      <c r="Z328" s="210"/>
      <c r="AA328" s="210"/>
      <c r="AB328" s="210"/>
      <c r="AC328" s="210"/>
      <c r="AD328" s="210"/>
      <c r="AE328" s="210"/>
      <c r="AF328" s="210"/>
      <c r="AG328" s="210" t="s">
        <v>381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5">
      <c r="A329" s="227">
        <v>80</v>
      </c>
      <c r="B329" s="228" t="s">
        <v>1296</v>
      </c>
      <c r="C329" s="239" t="s">
        <v>1297</v>
      </c>
      <c r="D329" s="229" t="s">
        <v>365</v>
      </c>
      <c r="E329" s="230">
        <v>9</v>
      </c>
      <c r="F329" s="231"/>
      <c r="G329" s="232">
        <f>ROUND(E329*F329,2)</f>
        <v>0</v>
      </c>
      <c r="H329" s="231"/>
      <c r="I329" s="232">
        <f>ROUND(E329*H329,2)</f>
        <v>0</v>
      </c>
      <c r="J329" s="231"/>
      <c r="K329" s="232">
        <f>ROUND(E329*J329,2)</f>
        <v>0</v>
      </c>
      <c r="L329" s="232">
        <v>21</v>
      </c>
      <c r="M329" s="232">
        <f>G329*(1+L329/100)</f>
        <v>0</v>
      </c>
      <c r="N329" s="232">
        <v>8.7999999999999995E-2</v>
      </c>
      <c r="O329" s="232">
        <f>ROUND(E329*N329,2)</f>
        <v>0.79</v>
      </c>
      <c r="P329" s="232">
        <v>0</v>
      </c>
      <c r="Q329" s="232">
        <f>ROUND(E329*P329,2)</f>
        <v>0</v>
      </c>
      <c r="R329" s="232" t="s">
        <v>625</v>
      </c>
      <c r="S329" s="232" t="s">
        <v>367</v>
      </c>
      <c r="T329" s="233" t="s">
        <v>367</v>
      </c>
      <c r="U329" s="219">
        <v>0</v>
      </c>
      <c r="V329" s="219">
        <f>ROUND(E329*U329,2)</f>
        <v>0</v>
      </c>
      <c r="W329" s="219"/>
      <c r="X329" s="219" t="s">
        <v>626</v>
      </c>
      <c r="Y329" s="210"/>
      <c r="Z329" s="210"/>
      <c r="AA329" s="210"/>
      <c r="AB329" s="210"/>
      <c r="AC329" s="210"/>
      <c r="AD329" s="210"/>
      <c r="AE329" s="210"/>
      <c r="AF329" s="210"/>
      <c r="AG329" s="210" t="s">
        <v>627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5">
      <c r="A330" s="217"/>
      <c r="B330" s="218"/>
      <c r="C330" s="256" t="s">
        <v>1781</v>
      </c>
      <c r="D330" s="245"/>
      <c r="E330" s="246">
        <v>9</v>
      </c>
      <c r="F330" s="219"/>
      <c r="G330" s="219"/>
      <c r="H330" s="219"/>
      <c r="I330" s="219"/>
      <c r="J330" s="219"/>
      <c r="K330" s="219"/>
      <c r="L330" s="219"/>
      <c r="M330" s="219"/>
      <c r="N330" s="219"/>
      <c r="O330" s="219"/>
      <c r="P330" s="219"/>
      <c r="Q330" s="219"/>
      <c r="R330" s="219"/>
      <c r="S330" s="219"/>
      <c r="T330" s="219"/>
      <c r="U330" s="219"/>
      <c r="V330" s="219"/>
      <c r="W330" s="219"/>
      <c r="X330" s="219"/>
      <c r="Y330" s="210"/>
      <c r="Z330" s="210"/>
      <c r="AA330" s="210"/>
      <c r="AB330" s="210"/>
      <c r="AC330" s="210"/>
      <c r="AD330" s="210"/>
      <c r="AE330" s="210"/>
      <c r="AF330" s="210"/>
      <c r="AG330" s="210" t="s">
        <v>381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x14ac:dyDescent="0.25">
      <c r="A331" s="221" t="s">
        <v>263</v>
      </c>
      <c r="B331" s="222" t="s">
        <v>176</v>
      </c>
      <c r="C331" s="238" t="s">
        <v>177</v>
      </c>
      <c r="D331" s="223"/>
      <c r="E331" s="224"/>
      <c r="F331" s="225"/>
      <c r="G331" s="225">
        <f>SUMIF(AG332:AG345,"&lt;&gt;NOR",G332:G345)</f>
        <v>0</v>
      </c>
      <c r="H331" s="225"/>
      <c r="I331" s="225">
        <f>SUM(I332:I345)</f>
        <v>0</v>
      </c>
      <c r="J331" s="225"/>
      <c r="K331" s="225">
        <f>SUM(K332:K345)</f>
        <v>0</v>
      </c>
      <c r="L331" s="225"/>
      <c r="M331" s="225">
        <f>SUM(M332:M345)</f>
        <v>0</v>
      </c>
      <c r="N331" s="225"/>
      <c r="O331" s="225">
        <f>SUM(O332:O345)</f>
        <v>2.5499999999999998</v>
      </c>
      <c r="P331" s="225"/>
      <c r="Q331" s="225">
        <f>SUM(Q332:Q345)</f>
        <v>0</v>
      </c>
      <c r="R331" s="225"/>
      <c r="S331" s="225"/>
      <c r="T331" s="226"/>
      <c r="U331" s="220"/>
      <c r="V331" s="220">
        <f>SUM(V332:V345)</f>
        <v>7.3199999999999994</v>
      </c>
      <c r="W331" s="220"/>
      <c r="X331" s="220"/>
      <c r="AG331" t="s">
        <v>264</v>
      </c>
    </row>
    <row r="332" spans="1:60" outlineLevel="1" x14ac:dyDescent="0.25">
      <c r="A332" s="227">
        <v>81</v>
      </c>
      <c r="B332" s="228" t="s">
        <v>1784</v>
      </c>
      <c r="C332" s="239" t="s">
        <v>1785</v>
      </c>
      <c r="D332" s="229" t="s">
        <v>469</v>
      </c>
      <c r="E332" s="230">
        <v>23.97</v>
      </c>
      <c r="F332" s="231"/>
      <c r="G332" s="232">
        <f>ROUND(E332*F332,2)</f>
        <v>0</v>
      </c>
      <c r="H332" s="231"/>
      <c r="I332" s="232">
        <f>ROUND(E332*H332,2)</f>
        <v>0</v>
      </c>
      <c r="J332" s="231"/>
      <c r="K332" s="232">
        <f>ROUND(E332*J332,2)</f>
        <v>0</v>
      </c>
      <c r="L332" s="232">
        <v>21</v>
      </c>
      <c r="M332" s="232">
        <f>G332*(1+L332/100)</f>
        <v>0</v>
      </c>
      <c r="N332" s="232">
        <v>3.5999999999999999E-3</v>
      </c>
      <c r="O332" s="232">
        <f>ROUND(E332*N332,2)</f>
        <v>0.09</v>
      </c>
      <c r="P332" s="232">
        <v>0</v>
      </c>
      <c r="Q332" s="232">
        <f>ROUND(E332*P332,2)</f>
        <v>0</v>
      </c>
      <c r="R332" s="232" t="s">
        <v>901</v>
      </c>
      <c r="S332" s="232" t="s">
        <v>367</v>
      </c>
      <c r="T332" s="233" t="s">
        <v>367</v>
      </c>
      <c r="U332" s="219">
        <v>4.5999999999999999E-2</v>
      </c>
      <c r="V332" s="219">
        <f>ROUND(E332*U332,2)</f>
        <v>1.1000000000000001</v>
      </c>
      <c r="W332" s="219"/>
      <c r="X332" s="219" t="s">
        <v>368</v>
      </c>
      <c r="Y332" s="210"/>
      <c r="Z332" s="210"/>
      <c r="AA332" s="210"/>
      <c r="AB332" s="210"/>
      <c r="AC332" s="210"/>
      <c r="AD332" s="210"/>
      <c r="AE332" s="210"/>
      <c r="AF332" s="210"/>
      <c r="AG332" s="210" t="s">
        <v>374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5">
      <c r="A333" s="217"/>
      <c r="B333" s="218"/>
      <c r="C333" s="255" t="s">
        <v>1786</v>
      </c>
      <c r="D333" s="247"/>
      <c r="E333" s="247"/>
      <c r="F333" s="247"/>
      <c r="G333" s="247"/>
      <c r="H333" s="219"/>
      <c r="I333" s="219"/>
      <c r="J333" s="219"/>
      <c r="K333" s="219"/>
      <c r="L333" s="219"/>
      <c r="M333" s="219"/>
      <c r="N333" s="219"/>
      <c r="O333" s="219"/>
      <c r="P333" s="219"/>
      <c r="Q333" s="219"/>
      <c r="R333" s="219"/>
      <c r="S333" s="219"/>
      <c r="T333" s="219"/>
      <c r="U333" s="219"/>
      <c r="V333" s="219"/>
      <c r="W333" s="219"/>
      <c r="X333" s="219"/>
      <c r="Y333" s="210"/>
      <c r="Z333" s="210"/>
      <c r="AA333" s="210"/>
      <c r="AB333" s="210"/>
      <c r="AC333" s="210"/>
      <c r="AD333" s="210"/>
      <c r="AE333" s="210"/>
      <c r="AF333" s="210"/>
      <c r="AG333" s="210" t="s">
        <v>371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1" x14ac:dyDescent="0.25">
      <c r="A334" s="217"/>
      <c r="B334" s="218"/>
      <c r="C334" s="256" t="s">
        <v>1787</v>
      </c>
      <c r="D334" s="245"/>
      <c r="E334" s="246">
        <v>23.97</v>
      </c>
      <c r="F334" s="219"/>
      <c r="G334" s="219"/>
      <c r="H334" s="219"/>
      <c r="I334" s="219"/>
      <c r="J334" s="219"/>
      <c r="K334" s="219"/>
      <c r="L334" s="219"/>
      <c r="M334" s="219"/>
      <c r="N334" s="219"/>
      <c r="O334" s="219"/>
      <c r="P334" s="219"/>
      <c r="Q334" s="219"/>
      <c r="R334" s="219"/>
      <c r="S334" s="219"/>
      <c r="T334" s="219"/>
      <c r="U334" s="219"/>
      <c r="V334" s="219"/>
      <c r="W334" s="219"/>
      <c r="X334" s="219"/>
      <c r="Y334" s="210"/>
      <c r="Z334" s="210"/>
      <c r="AA334" s="210"/>
      <c r="AB334" s="210"/>
      <c r="AC334" s="210"/>
      <c r="AD334" s="210"/>
      <c r="AE334" s="210"/>
      <c r="AF334" s="210"/>
      <c r="AG334" s="210" t="s">
        <v>381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ht="20.399999999999999" outlineLevel="1" x14ac:dyDescent="0.25">
      <c r="A335" s="227">
        <v>82</v>
      </c>
      <c r="B335" s="228" t="s">
        <v>1788</v>
      </c>
      <c r="C335" s="239" t="s">
        <v>1789</v>
      </c>
      <c r="D335" s="229" t="s">
        <v>469</v>
      </c>
      <c r="E335" s="230">
        <v>9.1999999999999993</v>
      </c>
      <c r="F335" s="231"/>
      <c r="G335" s="232">
        <f>ROUND(E335*F335,2)</f>
        <v>0</v>
      </c>
      <c r="H335" s="231"/>
      <c r="I335" s="232">
        <f>ROUND(E335*H335,2)</f>
        <v>0</v>
      </c>
      <c r="J335" s="231"/>
      <c r="K335" s="232">
        <f>ROUND(E335*J335,2)</f>
        <v>0</v>
      </c>
      <c r="L335" s="232">
        <v>21</v>
      </c>
      <c r="M335" s="232">
        <f>G335*(1+L335/100)</f>
        <v>0</v>
      </c>
      <c r="N335" s="232">
        <v>0.185</v>
      </c>
      <c r="O335" s="232">
        <f>ROUND(E335*N335,2)</f>
        <v>1.7</v>
      </c>
      <c r="P335" s="232">
        <v>0</v>
      </c>
      <c r="Q335" s="232">
        <f>ROUND(E335*P335,2)</f>
        <v>0</v>
      </c>
      <c r="R335" s="232" t="s">
        <v>901</v>
      </c>
      <c r="S335" s="232" t="s">
        <v>367</v>
      </c>
      <c r="T335" s="233" t="s">
        <v>367</v>
      </c>
      <c r="U335" s="219">
        <v>0.33704000000000001</v>
      </c>
      <c r="V335" s="219">
        <f>ROUND(E335*U335,2)</f>
        <v>3.1</v>
      </c>
      <c r="W335" s="219"/>
      <c r="X335" s="219" t="s">
        <v>368</v>
      </c>
      <c r="Y335" s="210"/>
      <c r="Z335" s="210"/>
      <c r="AA335" s="210"/>
      <c r="AB335" s="210"/>
      <c r="AC335" s="210"/>
      <c r="AD335" s="210"/>
      <c r="AE335" s="210"/>
      <c r="AF335" s="210"/>
      <c r="AG335" s="210" t="s">
        <v>374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5">
      <c r="A336" s="217"/>
      <c r="B336" s="218"/>
      <c r="C336" s="255" t="s">
        <v>902</v>
      </c>
      <c r="D336" s="247"/>
      <c r="E336" s="247"/>
      <c r="F336" s="247"/>
      <c r="G336" s="247"/>
      <c r="H336" s="219"/>
      <c r="I336" s="219"/>
      <c r="J336" s="219"/>
      <c r="K336" s="219"/>
      <c r="L336" s="219"/>
      <c r="M336" s="219"/>
      <c r="N336" s="219"/>
      <c r="O336" s="219"/>
      <c r="P336" s="219"/>
      <c r="Q336" s="219"/>
      <c r="R336" s="219"/>
      <c r="S336" s="219"/>
      <c r="T336" s="219"/>
      <c r="U336" s="219"/>
      <c r="V336" s="219"/>
      <c r="W336" s="219"/>
      <c r="X336" s="219"/>
      <c r="Y336" s="210"/>
      <c r="Z336" s="210"/>
      <c r="AA336" s="210"/>
      <c r="AB336" s="210"/>
      <c r="AC336" s="210"/>
      <c r="AD336" s="210"/>
      <c r="AE336" s="210"/>
      <c r="AF336" s="210"/>
      <c r="AG336" s="210" t="s">
        <v>371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1" x14ac:dyDescent="0.25">
      <c r="A337" s="217"/>
      <c r="B337" s="218"/>
      <c r="C337" s="256" t="s">
        <v>1790</v>
      </c>
      <c r="D337" s="245"/>
      <c r="E337" s="246">
        <v>9.1999999999999993</v>
      </c>
      <c r="F337" s="219"/>
      <c r="G337" s="219"/>
      <c r="H337" s="219"/>
      <c r="I337" s="219"/>
      <c r="J337" s="219"/>
      <c r="K337" s="219"/>
      <c r="L337" s="219"/>
      <c r="M337" s="219"/>
      <c r="N337" s="219"/>
      <c r="O337" s="219"/>
      <c r="P337" s="219"/>
      <c r="Q337" s="219"/>
      <c r="R337" s="219"/>
      <c r="S337" s="219"/>
      <c r="T337" s="219"/>
      <c r="U337" s="219"/>
      <c r="V337" s="219"/>
      <c r="W337" s="219"/>
      <c r="X337" s="219"/>
      <c r="Y337" s="210"/>
      <c r="Z337" s="210"/>
      <c r="AA337" s="210"/>
      <c r="AB337" s="210"/>
      <c r="AC337" s="210"/>
      <c r="AD337" s="210"/>
      <c r="AE337" s="210"/>
      <c r="AF337" s="210"/>
      <c r="AG337" s="210" t="s">
        <v>381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 x14ac:dyDescent="0.25">
      <c r="A338" s="227">
        <v>83</v>
      </c>
      <c r="B338" s="228" t="s">
        <v>1791</v>
      </c>
      <c r="C338" s="239" t="s">
        <v>1792</v>
      </c>
      <c r="D338" s="229" t="s">
        <v>469</v>
      </c>
      <c r="E338" s="230">
        <v>23.97</v>
      </c>
      <c r="F338" s="231"/>
      <c r="G338" s="232">
        <f>ROUND(E338*F338,2)</f>
        <v>0</v>
      </c>
      <c r="H338" s="231"/>
      <c r="I338" s="232">
        <f>ROUND(E338*H338,2)</f>
        <v>0</v>
      </c>
      <c r="J338" s="231"/>
      <c r="K338" s="232">
        <f>ROUND(E338*J338,2)</f>
        <v>0</v>
      </c>
      <c r="L338" s="232">
        <v>21</v>
      </c>
      <c r="M338" s="232">
        <f>G338*(1+L338/100)</f>
        <v>0</v>
      </c>
      <c r="N338" s="232">
        <v>0</v>
      </c>
      <c r="O338" s="232">
        <f>ROUND(E338*N338,2)</f>
        <v>0</v>
      </c>
      <c r="P338" s="232">
        <v>0</v>
      </c>
      <c r="Q338" s="232">
        <f>ROUND(E338*P338,2)</f>
        <v>0</v>
      </c>
      <c r="R338" s="232" t="s">
        <v>901</v>
      </c>
      <c r="S338" s="232" t="s">
        <v>367</v>
      </c>
      <c r="T338" s="233" t="s">
        <v>367</v>
      </c>
      <c r="U338" s="219">
        <v>9.2999999999999999E-2</v>
      </c>
      <c r="V338" s="219">
        <f>ROUND(E338*U338,2)</f>
        <v>2.23</v>
      </c>
      <c r="W338" s="219"/>
      <c r="X338" s="219" t="s">
        <v>368</v>
      </c>
      <c r="Y338" s="210"/>
      <c r="Z338" s="210"/>
      <c r="AA338" s="210"/>
      <c r="AB338" s="210"/>
      <c r="AC338" s="210"/>
      <c r="AD338" s="210"/>
      <c r="AE338" s="210"/>
      <c r="AF338" s="210"/>
      <c r="AG338" s="210" t="s">
        <v>374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 x14ac:dyDescent="0.25">
      <c r="A339" s="217"/>
      <c r="B339" s="218"/>
      <c r="C339" s="255" t="s">
        <v>1793</v>
      </c>
      <c r="D339" s="247"/>
      <c r="E339" s="247"/>
      <c r="F339" s="247"/>
      <c r="G339" s="247"/>
      <c r="H339" s="219"/>
      <c r="I339" s="219"/>
      <c r="J339" s="219"/>
      <c r="K339" s="219"/>
      <c r="L339" s="219"/>
      <c r="M339" s="219"/>
      <c r="N339" s="219"/>
      <c r="O339" s="219"/>
      <c r="P339" s="219"/>
      <c r="Q339" s="219"/>
      <c r="R339" s="219"/>
      <c r="S339" s="219"/>
      <c r="T339" s="219"/>
      <c r="U339" s="219"/>
      <c r="V339" s="219"/>
      <c r="W339" s="219"/>
      <c r="X339" s="21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371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5">
      <c r="A340" s="217"/>
      <c r="B340" s="218"/>
      <c r="C340" s="256" t="s">
        <v>1787</v>
      </c>
      <c r="D340" s="245"/>
      <c r="E340" s="246">
        <v>23.97</v>
      </c>
      <c r="F340" s="219"/>
      <c r="G340" s="219"/>
      <c r="H340" s="219"/>
      <c r="I340" s="219"/>
      <c r="J340" s="219"/>
      <c r="K340" s="219"/>
      <c r="L340" s="219"/>
      <c r="M340" s="219"/>
      <c r="N340" s="219"/>
      <c r="O340" s="219"/>
      <c r="P340" s="219"/>
      <c r="Q340" s="219"/>
      <c r="R340" s="219"/>
      <c r="S340" s="219"/>
      <c r="T340" s="219"/>
      <c r="U340" s="219"/>
      <c r="V340" s="219"/>
      <c r="W340" s="219"/>
      <c r="X340" s="21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381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 x14ac:dyDescent="0.25">
      <c r="A341" s="227">
        <v>84</v>
      </c>
      <c r="B341" s="228" t="s">
        <v>1794</v>
      </c>
      <c r="C341" s="239" t="s">
        <v>1795</v>
      </c>
      <c r="D341" s="229" t="s">
        <v>469</v>
      </c>
      <c r="E341" s="230">
        <v>23.97</v>
      </c>
      <c r="F341" s="231"/>
      <c r="G341" s="232">
        <f>ROUND(E341*F341,2)</f>
        <v>0</v>
      </c>
      <c r="H341" s="231"/>
      <c r="I341" s="232">
        <f>ROUND(E341*H341,2)</f>
        <v>0</v>
      </c>
      <c r="J341" s="231"/>
      <c r="K341" s="232">
        <f>ROUND(E341*J341,2)</f>
        <v>0</v>
      </c>
      <c r="L341" s="232">
        <v>21</v>
      </c>
      <c r="M341" s="232">
        <f>G341*(1+L341/100)</f>
        <v>0</v>
      </c>
      <c r="N341" s="232">
        <v>0</v>
      </c>
      <c r="O341" s="232">
        <f>ROUND(E341*N341,2)</f>
        <v>0</v>
      </c>
      <c r="P341" s="232">
        <v>0</v>
      </c>
      <c r="Q341" s="232">
        <f>ROUND(E341*P341,2)</f>
        <v>0</v>
      </c>
      <c r="R341" s="232" t="s">
        <v>901</v>
      </c>
      <c r="S341" s="232" t="s">
        <v>367</v>
      </c>
      <c r="T341" s="233" t="s">
        <v>367</v>
      </c>
      <c r="U341" s="219">
        <v>3.6999999999999998E-2</v>
      </c>
      <c r="V341" s="219">
        <f>ROUND(E341*U341,2)</f>
        <v>0.89</v>
      </c>
      <c r="W341" s="219"/>
      <c r="X341" s="219" t="s">
        <v>368</v>
      </c>
      <c r="Y341" s="210"/>
      <c r="Z341" s="210"/>
      <c r="AA341" s="210"/>
      <c r="AB341" s="210"/>
      <c r="AC341" s="210"/>
      <c r="AD341" s="210"/>
      <c r="AE341" s="210"/>
      <c r="AF341" s="210"/>
      <c r="AG341" s="210" t="s">
        <v>374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5">
      <c r="A342" s="217"/>
      <c r="B342" s="218"/>
      <c r="C342" s="255" t="s">
        <v>1796</v>
      </c>
      <c r="D342" s="247"/>
      <c r="E342" s="247"/>
      <c r="F342" s="247"/>
      <c r="G342" s="247"/>
      <c r="H342" s="219"/>
      <c r="I342" s="219"/>
      <c r="J342" s="219"/>
      <c r="K342" s="219"/>
      <c r="L342" s="219"/>
      <c r="M342" s="219"/>
      <c r="N342" s="219"/>
      <c r="O342" s="219"/>
      <c r="P342" s="219"/>
      <c r="Q342" s="219"/>
      <c r="R342" s="219"/>
      <c r="S342" s="219"/>
      <c r="T342" s="219"/>
      <c r="U342" s="219"/>
      <c r="V342" s="219"/>
      <c r="W342" s="219"/>
      <c r="X342" s="219"/>
      <c r="Y342" s="210"/>
      <c r="Z342" s="210"/>
      <c r="AA342" s="210"/>
      <c r="AB342" s="210"/>
      <c r="AC342" s="210"/>
      <c r="AD342" s="210"/>
      <c r="AE342" s="210"/>
      <c r="AF342" s="210"/>
      <c r="AG342" s="210" t="s">
        <v>371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5">
      <c r="A343" s="217"/>
      <c r="B343" s="218"/>
      <c r="C343" s="256" t="s">
        <v>1787</v>
      </c>
      <c r="D343" s="245"/>
      <c r="E343" s="246">
        <v>23.97</v>
      </c>
      <c r="F343" s="219"/>
      <c r="G343" s="219"/>
      <c r="H343" s="219"/>
      <c r="I343" s="219"/>
      <c r="J343" s="219"/>
      <c r="K343" s="219"/>
      <c r="L343" s="219"/>
      <c r="M343" s="219"/>
      <c r="N343" s="219"/>
      <c r="O343" s="219"/>
      <c r="P343" s="219"/>
      <c r="Q343" s="219"/>
      <c r="R343" s="219"/>
      <c r="S343" s="219"/>
      <c r="T343" s="219"/>
      <c r="U343" s="219"/>
      <c r="V343" s="219"/>
      <c r="W343" s="219"/>
      <c r="X343" s="21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381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5">
      <c r="A344" s="227">
        <v>85</v>
      </c>
      <c r="B344" s="228" t="s">
        <v>1797</v>
      </c>
      <c r="C344" s="239" t="s">
        <v>1798</v>
      </c>
      <c r="D344" s="229" t="s">
        <v>365</v>
      </c>
      <c r="E344" s="230">
        <v>9.2919999999999998</v>
      </c>
      <c r="F344" s="231"/>
      <c r="G344" s="232">
        <f>ROUND(E344*F344,2)</f>
        <v>0</v>
      </c>
      <c r="H344" s="231"/>
      <c r="I344" s="232">
        <f>ROUND(E344*H344,2)</f>
        <v>0</v>
      </c>
      <c r="J344" s="231"/>
      <c r="K344" s="232">
        <f>ROUND(E344*J344,2)</f>
        <v>0</v>
      </c>
      <c r="L344" s="232">
        <v>21</v>
      </c>
      <c r="M344" s="232">
        <f>G344*(1+L344/100)</f>
        <v>0</v>
      </c>
      <c r="N344" s="232">
        <v>8.2100000000000006E-2</v>
      </c>
      <c r="O344" s="232">
        <f>ROUND(E344*N344,2)</f>
        <v>0.76</v>
      </c>
      <c r="P344" s="232">
        <v>0</v>
      </c>
      <c r="Q344" s="232">
        <f>ROUND(E344*P344,2)</f>
        <v>0</v>
      </c>
      <c r="R344" s="232" t="s">
        <v>625</v>
      </c>
      <c r="S344" s="232" t="s">
        <v>367</v>
      </c>
      <c r="T344" s="233" t="s">
        <v>367</v>
      </c>
      <c r="U344" s="219">
        <v>0</v>
      </c>
      <c r="V344" s="219">
        <f>ROUND(E344*U344,2)</f>
        <v>0</v>
      </c>
      <c r="W344" s="219"/>
      <c r="X344" s="219" t="s">
        <v>626</v>
      </c>
      <c r="Y344" s="210"/>
      <c r="Z344" s="210"/>
      <c r="AA344" s="210"/>
      <c r="AB344" s="210"/>
      <c r="AC344" s="210"/>
      <c r="AD344" s="210"/>
      <c r="AE344" s="210"/>
      <c r="AF344" s="210"/>
      <c r="AG344" s="210" t="s">
        <v>627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5">
      <c r="A345" s="217"/>
      <c r="B345" s="218"/>
      <c r="C345" s="256" t="s">
        <v>1799</v>
      </c>
      <c r="D345" s="245"/>
      <c r="E345" s="246">
        <v>9.2899999999999991</v>
      </c>
      <c r="F345" s="219"/>
      <c r="G345" s="219"/>
      <c r="H345" s="219"/>
      <c r="I345" s="219"/>
      <c r="J345" s="219"/>
      <c r="K345" s="219"/>
      <c r="L345" s="219"/>
      <c r="M345" s="219"/>
      <c r="N345" s="219"/>
      <c r="O345" s="219"/>
      <c r="P345" s="219"/>
      <c r="Q345" s="219"/>
      <c r="R345" s="219"/>
      <c r="S345" s="219"/>
      <c r="T345" s="219"/>
      <c r="U345" s="219"/>
      <c r="V345" s="219"/>
      <c r="W345" s="219"/>
      <c r="X345" s="219"/>
      <c r="Y345" s="210"/>
      <c r="Z345" s="210"/>
      <c r="AA345" s="210"/>
      <c r="AB345" s="210"/>
      <c r="AC345" s="210"/>
      <c r="AD345" s="210"/>
      <c r="AE345" s="210"/>
      <c r="AF345" s="210"/>
      <c r="AG345" s="210" t="s">
        <v>381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x14ac:dyDescent="0.25">
      <c r="A346" s="221" t="s">
        <v>263</v>
      </c>
      <c r="B346" s="222" t="s">
        <v>178</v>
      </c>
      <c r="C346" s="238" t="s">
        <v>179</v>
      </c>
      <c r="D346" s="223"/>
      <c r="E346" s="224"/>
      <c r="F346" s="225"/>
      <c r="G346" s="225">
        <f>SUMIF(AG347:AG348,"&lt;&gt;NOR",G347:G348)</f>
        <v>0</v>
      </c>
      <c r="H346" s="225"/>
      <c r="I346" s="225">
        <f>SUM(I347:I348)</f>
        <v>0</v>
      </c>
      <c r="J346" s="225"/>
      <c r="K346" s="225">
        <f>SUM(K347:K348)</f>
        <v>0</v>
      </c>
      <c r="L346" s="225"/>
      <c r="M346" s="225">
        <f>SUM(M347:M348)</f>
        <v>0</v>
      </c>
      <c r="N346" s="225"/>
      <c r="O346" s="225">
        <f>SUM(O347:O348)</f>
        <v>0</v>
      </c>
      <c r="P346" s="225"/>
      <c r="Q346" s="225">
        <f>SUM(Q347:Q348)</f>
        <v>0</v>
      </c>
      <c r="R346" s="225"/>
      <c r="S346" s="225"/>
      <c r="T346" s="226"/>
      <c r="U346" s="220"/>
      <c r="V346" s="220">
        <f>SUM(V347:V348)</f>
        <v>0</v>
      </c>
      <c r="W346" s="220"/>
      <c r="X346" s="220"/>
      <c r="AG346" t="s">
        <v>264</v>
      </c>
    </row>
    <row r="347" spans="1:60" ht="20.399999999999999" outlineLevel="1" x14ac:dyDescent="0.25">
      <c r="A347" s="227">
        <v>86</v>
      </c>
      <c r="B347" s="228" t="s">
        <v>970</v>
      </c>
      <c r="C347" s="239" t="s">
        <v>1800</v>
      </c>
      <c r="D347" s="229" t="s">
        <v>365</v>
      </c>
      <c r="E347" s="230">
        <v>1</v>
      </c>
      <c r="F347" s="231"/>
      <c r="G347" s="232">
        <f>ROUND(E347*F347,2)</f>
        <v>0</v>
      </c>
      <c r="H347" s="231"/>
      <c r="I347" s="232">
        <f>ROUND(E347*H347,2)</f>
        <v>0</v>
      </c>
      <c r="J347" s="231"/>
      <c r="K347" s="232">
        <f>ROUND(E347*J347,2)</f>
        <v>0</v>
      </c>
      <c r="L347" s="232">
        <v>21</v>
      </c>
      <c r="M347" s="232">
        <f>G347*(1+L347/100)</f>
        <v>0</v>
      </c>
      <c r="N347" s="232">
        <v>0</v>
      </c>
      <c r="O347" s="232">
        <f>ROUND(E347*N347,2)</f>
        <v>0</v>
      </c>
      <c r="P347" s="232">
        <v>0</v>
      </c>
      <c r="Q347" s="232">
        <f>ROUND(E347*P347,2)</f>
        <v>0</v>
      </c>
      <c r="R347" s="232"/>
      <c r="S347" s="232" t="s">
        <v>268</v>
      </c>
      <c r="T347" s="233" t="s">
        <v>269</v>
      </c>
      <c r="U347" s="219">
        <v>0</v>
      </c>
      <c r="V347" s="219">
        <f>ROUND(E347*U347,2)</f>
        <v>0</v>
      </c>
      <c r="W347" s="219"/>
      <c r="X347" s="219" t="s">
        <v>368</v>
      </c>
      <c r="Y347" s="210"/>
      <c r="Z347" s="210"/>
      <c r="AA347" s="210"/>
      <c r="AB347" s="210"/>
      <c r="AC347" s="210"/>
      <c r="AD347" s="210"/>
      <c r="AE347" s="210"/>
      <c r="AF347" s="210"/>
      <c r="AG347" s="210" t="s">
        <v>374</v>
      </c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 x14ac:dyDescent="0.25">
      <c r="A348" s="217"/>
      <c r="B348" s="218"/>
      <c r="C348" s="240" t="s">
        <v>1801</v>
      </c>
      <c r="D348" s="235"/>
      <c r="E348" s="235"/>
      <c r="F348" s="235"/>
      <c r="G348" s="235"/>
      <c r="H348" s="219"/>
      <c r="I348" s="219"/>
      <c r="J348" s="219"/>
      <c r="K348" s="219"/>
      <c r="L348" s="219"/>
      <c r="M348" s="219"/>
      <c r="N348" s="219"/>
      <c r="O348" s="219"/>
      <c r="P348" s="219"/>
      <c r="Q348" s="219"/>
      <c r="R348" s="219"/>
      <c r="S348" s="219"/>
      <c r="T348" s="219"/>
      <c r="U348" s="219"/>
      <c r="V348" s="219"/>
      <c r="W348" s="219"/>
      <c r="X348" s="219"/>
      <c r="Y348" s="210"/>
      <c r="Z348" s="210"/>
      <c r="AA348" s="210"/>
      <c r="AB348" s="210"/>
      <c r="AC348" s="210"/>
      <c r="AD348" s="210"/>
      <c r="AE348" s="210"/>
      <c r="AF348" s="210"/>
      <c r="AG348" s="210" t="s">
        <v>272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x14ac:dyDescent="0.25">
      <c r="A349" s="221" t="s">
        <v>263</v>
      </c>
      <c r="B349" s="222" t="s">
        <v>190</v>
      </c>
      <c r="C349" s="238" t="s">
        <v>191</v>
      </c>
      <c r="D349" s="223"/>
      <c r="E349" s="224"/>
      <c r="F349" s="225"/>
      <c r="G349" s="225">
        <f>SUMIF(AG350:AG353,"&lt;&gt;NOR",G350:G353)</f>
        <v>0</v>
      </c>
      <c r="H349" s="225"/>
      <c r="I349" s="225">
        <f>SUM(I350:I353)</f>
        <v>0</v>
      </c>
      <c r="J349" s="225"/>
      <c r="K349" s="225">
        <f>SUM(K350:K353)</f>
        <v>0</v>
      </c>
      <c r="L349" s="225"/>
      <c r="M349" s="225">
        <f>SUM(M350:M353)</f>
        <v>0</v>
      </c>
      <c r="N349" s="225"/>
      <c r="O349" s="225">
        <f>SUM(O350:O353)</f>
        <v>0.04</v>
      </c>
      <c r="P349" s="225"/>
      <c r="Q349" s="225">
        <f>SUM(Q350:Q353)</f>
        <v>3.98</v>
      </c>
      <c r="R349" s="225"/>
      <c r="S349" s="225"/>
      <c r="T349" s="226"/>
      <c r="U349" s="220"/>
      <c r="V349" s="220">
        <f>SUM(V350:V353)</f>
        <v>31.14</v>
      </c>
      <c r="W349" s="220"/>
      <c r="X349" s="220"/>
      <c r="AG349" t="s">
        <v>264</v>
      </c>
    </row>
    <row r="350" spans="1:60" outlineLevel="1" x14ac:dyDescent="0.25">
      <c r="A350" s="227">
        <v>87</v>
      </c>
      <c r="B350" s="228" t="s">
        <v>1802</v>
      </c>
      <c r="C350" s="239" t="s">
        <v>1803</v>
      </c>
      <c r="D350" s="229" t="s">
        <v>469</v>
      </c>
      <c r="E350" s="230">
        <v>63.17</v>
      </c>
      <c r="F350" s="231"/>
      <c r="G350" s="232">
        <f>ROUND(E350*F350,2)</f>
        <v>0</v>
      </c>
      <c r="H350" s="231"/>
      <c r="I350" s="232">
        <f>ROUND(E350*H350,2)</f>
        <v>0</v>
      </c>
      <c r="J350" s="231"/>
      <c r="K350" s="232">
        <f>ROUND(E350*J350,2)</f>
        <v>0</v>
      </c>
      <c r="L350" s="232">
        <v>21</v>
      </c>
      <c r="M350" s="232">
        <f>G350*(1+L350/100)</f>
        <v>0</v>
      </c>
      <c r="N350" s="232">
        <v>5.9000000000000003E-4</v>
      </c>
      <c r="O350" s="232">
        <f>ROUND(E350*N350,2)</f>
        <v>0.04</v>
      </c>
      <c r="P350" s="232">
        <v>6.3E-2</v>
      </c>
      <c r="Q350" s="232">
        <f>ROUND(E350*P350,2)</f>
        <v>3.98</v>
      </c>
      <c r="R350" s="232" t="s">
        <v>486</v>
      </c>
      <c r="S350" s="232" t="s">
        <v>367</v>
      </c>
      <c r="T350" s="233" t="s">
        <v>367</v>
      </c>
      <c r="U350" s="219">
        <v>0.49299999999999999</v>
      </c>
      <c r="V350" s="219">
        <f>ROUND(E350*U350,2)</f>
        <v>31.14</v>
      </c>
      <c r="W350" s="219"/>
      <c r="X350" s="219" t="s">
        <v>368</v>
      </c>
      <c r="Y350" s="210"/>
      <c r="Z350" s="210"/>
      <c r="AA350" s="210"/>
      <c r="AB350" s="210"/>
      <c r="AC350" s="210"/>
      <c r="AD350" s="210"/>
      <c r="AE350" s="210"/>
      <c r="AF350" s="210"/>
      <c r="AG350" s="210" t="s">
        <v>374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5">
      <c r="A351" s="217"/>
      <c r="B351" s="218"/>
      <c r="C351" s="255" t="s">
        <v>1804</v>
      </c>
      <c r="D351" s="247"/>
      <c r="E351" s="247"/>
      <c r="F351" s="247"/>
      <c r="G351" s="247"/>
      <c r="H351" s="219"/>
      <c r="I351" s="219"/>
      <c r="J351" s="219"/>
      <c r="K351" s="219"/>
      <c r="L351" s="219"/>
      <c r="M351" s="219"/>
      <c r="N351" s="219"/>
      <c r="O351" s="219"/>
      <c r="P351" s="219"/>
      <c r="Q351" s="219"/>
      <c r="R351" s="219"/>
      <c r="S351" s="219"/>
      <c r="T351" s="219"/>
      <c r="U351" s="219"/>
      <c r="V351" s="219"/>
      <c r="W351" s="219"/>
      <c r="X351" s="21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371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1" x14ac:dyDescent="0.25">
      <c r="A352" s="217"/>
      <c r="B352" s="218"/>
      <c r="C352" s="256" t="s">
        <v>1805</v>
      </c>
      <c r="D352" s="245"/>
      <c r="E352" s="246">
        <v>3.11</v>
      </c>
      <c r="F352" s="219"/>
      <c r="G352" s="219"/>
      <c r="H352" s="219"/>
      <c r="I352" s="219"/>
      <c r="J352" s="219"/>
      <c r="K352" s="219"/>
      <c r="L352" s="219"/>
      <c r="M352" s="219"/>
      <c r="N352" s="219"/>
      <c r="O352" s="219"/>
      <c r="P352" s="219"/>
      <c r="Q352" s="219"/>
      <c r="R352" s="219"/>
      <c r="S352" s="219"/>
      <c r="T352" s="219"/>
      <c r="U352" s="219"/>
      <c r="V352" s="219"/>
      <c r="W352" s="219"/>
      <c r="X352" s="219"/>
      <c r="Y352" s="210"/>
      <c r="Z352" s="210"/>
      <c r="AA352" s="210"/>
      <c r="AB352" s="210"/>
      <c r="AC352" s="210"/>
      <c r="AD352" s="210"/>
      <c r="AE352" s="210"/>
      <c r="AF352" s="210"/>
      <c r="AG352" s="210" t="s">
        <v>381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1" x14ac:dyDescent="0.25">
      <c r="A353" s="217"/>
      <c r="B353" s="218"/>
      <c r="C353" s="256" t="s">
        <v>1806</v>
      </c>
      <c r="D353" s="245"/>
      <c r="E353" s="246">
        <v>60.06</v>
      </c>
      <c r="F353" s="219"/>
      <c r="G353" s="219"/>
      <c r="H353" s="219"/>
      <c r="I353" s="219"/>
      <c r="J353" s="219"/>
      <c r="K353" s="219"/>
      <c r="L353" s="219"/>
      <c r="M353" s="219"/>
      <c r="N353" s="219"/>
      <c r="O353" s="219"/>
      <c r="P353" s="219"/>
      <c r="Q353" s="219"/>
      <c r="R353" s="219"/>
      <c r="S353" s="219"/>
      <c r="T353" s="219"/>
      <c r="U353" s="219"/>
      <c r="V353" s="219"/>
      <c r="W353" s="219"/>
      <c r="X353" s="219"/>
      <c r="Y353" s="210"/>
      <c r="Z353" s="210"/>
      <c r="AA353" s="210"/>
      <c r="AB353" s="210"/>
      <c r="AC353" s="210"/>
      <c r="AD353" s="210"/>
      <c r="AE353" s="210"/>
      <c r="AF353" s="210"/>
      <c r="AG353" s="210" t="s">
        <v>381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x14ac:dyDescent="0.25">
      <c r="A354" s="221" t="s">
        <v>263</v>
      </c>
      <c r="B354" s="222" t="s">
        <v>192</v>
      </c>
      <c r="C354" s="238" t="s">
        <v>193</v>
      </c>
      <c r="D354" s="223"/>
      <c r="E354" s="224"/>
      <c r="F354" s="225"/>
      <c r="G354" s="225">
        <f>SUMIF(AG355:AG356,"&lt;&gt;NOR",G355:G356)</f>
        <v>0</v>
      </c>
      <c r="H354" s="225"/>
      <c r="I354" s="225">
        <f>SUM(I355:I356)</f>
        <v>0</v>
      </c>
      <c r="J354" s="225"/>
      <c r="K354" s="225">
        <f>SUM(K355:K356)</f>
        <v>0</v>
      </c>
      <c r="L354" s="225"/>
      <c r="M354" s="225">
        <f>SUM(M355:M356)</f>
        <v>0</v>
      </c>
      <c r="N354" s="225"/>
      <c r="O354" s="225">
        <f>SUM(O355:O356)</f>
        <v>0</v>
      </c>
      <c r="P354" s="225"/>
      <c r="Q354" s="225">
        <f>SUM(Q355:Q356)</f>
        <v>0</v>
      </c>
      <c r="R354" s="225"/>
      <c r="S354" s="225"/>
      <c r="T354" s="226"/>
      <c r="U354" s="220"/>
      <c r="V354" s="220">
        <f>SUM(V355:V356)</f>
        <v>3.24</v>
      </c>
      <c r="W354" s="220"/>
      <c r="X354" s="220"/>
      <c r="AG354" t="s">
        <v>264</v>
      </c>
    </row>
    <row r="355" spans="1:60" outlineLevel="1" x14ac:dyDescent="0.25">
      <c r="A355" s="227">
        <v>88</v>
      </c>
      <c r="B355" s="228" t="s">
        <v>1807</v>
      </c>
      <c r="C355" s="239" t="s">
        <v>1808</v>
      </c>
      <c r="D355" s="229" t="s">
        <v>469</v>
      </c>
      <c r="E355" s="230">
        <v>2.4</v>
      </c>
      <c r="F355" s="231"/>
      <c r="G355" s="232">
        <f>ROUND(E355*F355,2)</f>
        <v>0</v>
      </c>
      <c r="H355" s="231"/>
      <c r="I355" s="232">
        <f>ROUND(E355*H355,2)</f>
        <v>0</v>
      </c>
      <c r="J355" s="231"/>
      <c r="K355" s="232">
        <f>ROUND(E355*J355,2)</f>
        <v>0</v>
      </c>
      <c r="L355" s="232">
        <v>21</v>
      </c>
      <c r="M355" s="232">
        <f>G355*(1+L355/100)</f>
        <v>0</v>
      </c>
      <c r="N355" s="232">
        <v>0</v>
      </c>
      <c r="O355" s="232">
        <f>ROUND(E355*N355,2)</f>
        <v>0</v>
      </c>
      <c r="P355" s="232">
        <v>4.6000000000000001E-4</v>
      </c>
      <c r="Q355" s="232">
        <f>ROUND(E355*P355,2)</f>
        <v>0</v>
      </c>
      <c r="R355" s="232" t="s">
        <v>486</v>
      </c>
      <c r="S355" s="232" t="s">
        <v>367</v>
      </c>
      <c r="T355" s="233" t="s">
        <v>367</v>
      </c>
      <c r="U355" s="219">
        <v>1.35</v>
      </c>
      <c r="V355" s="219">
        <f>ROUND(E355*U355,2)</f>
        <v>3.24</v>
      </c>
      <c r="W355" s="219"/>
      <c r="X355" s="219" t="s">
        <v>368</v>
      </c>
      <c r="Y355" s="210"/>
      <c r="Z355" s="210"/>
      <c r="AA355" s="210"/>
      <c r="AB355" s="210"/>
      <c r="AC355" s="210"/>
      <c r="AD355" s="210"/>
      <c r="AE355" s="210"/>
      <c r="AF355" s="210"/>
      <c r="AG355" s="210" t="s">
        <v>374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5">
      <c r="A356" s="217"/>
      <c r="B356" s="218"/>
      <c r="C356" s="256" t="s">
        <v>1809</v>
      </c>
      <c r="D356" s="245"/>
      <c r="E356" s="246">
        <v>2.4</v>
      </c>
      <c r="F356" s="219"/>
      <c r="G356" s="219"/>
      <c r="H356" s="219"/>
      <c r="I356" s="219"/>
      <c r="J356" s="219"/>
      <c r="K356" s="219"/>
      <c r="L356" s="219"/>
      <c r="M356" s="219"/>
      <c r="N356" s="219"/>
      <c r="O356" s="219"/>
      <c r="P356" s="219"/>
      <c r="Q356" s="219"/>
      <c r="R356" s="219"/>
      <c r="S356" s="219"/>
      <c r="T356" s="219"/>
      <c r="U356" s="219"/>
      <c r="V356" s="219"/>
      <c r="W356" s="219"/>
      <c r="X356" s="219"/>
      <c r="Y356" s="210"/>
      <c r="Z356" s="210"/>
      <c r="AA356" s="210"/>
      <c r="AB356" s="210"/>
      <c r="AC356" s="210"/>
      <c r="AD356" s="210"/>
      <c r="AE356" s="210"/>
      <c r="AF356" s="210"/>
      <c r="AG356" s="210" t="s">
        <v>381</v>
      </c>
      <c r="AH356" s="210">
        <v>0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x14ac:dyDescent="0.25">
      <c r="A357" s="221" t="s">
        <v>263</v>
      </c>
      <c r="B357" s="222" t="s">
        <v>194</v>
      </c>
      <c r="C357" s="238" t="s">
        <v>195</v>
      </c>
      <c r="D357" s="223"/>
      <c r="E357" s="224"/>
      <c r="F357" s="225"/>
      <c r="G357" s="225">
        <f>SUMIF(AG358:AG362,"&lt;&gt;NOR",G358:G362)</f>
        <v>0</v>
      </c>
      <c r="H357" s="225"/>
      <c r="I357" s="225">
        <f>SUM(I358:I362)</f>
        <v>0</v>
      </c>
      <c r="J357" s="225"/>
      <c r="K357" s="225">
        <f>SUM(K358:K362)</f>
        <v>0</v>
      </c>
      <c r="L357" s="225"/>
      <c r="M357" s="225">
        <f>SUM(M358:M362)</f>
        <v>0</v>
      </c>
      <c r="N357" s="225"/>
      <c r="O357" s="225">
        <f>SUM(O358:O362)</f>
        <v>0</v>
      </c>
      <c r="P357" s="225"/>
      <c r="Q357" s="225">
        <f>SUM(Q358:Q362)</f>
        <v>0</v>
      </c>
      <c r="R357" s="225"/>
      <c r="S357" s="225"/>
      <c r="T357" s="226"/>
      <c r="U357" s="220"/>
      <c r="V357" s="220">
        <f>SUM(V358:V362)</f>
        <v>728.64</v>
      </c>
      <c r="W357" s="220"/>
      <c r="X357" s="220"/>
      <c r="AG357" t="s">
        <v>264</v>
      </c>
    </row>
    <row r="358" spans="1:60" outlineLevel="1" x14ac:dyDescent="0.25">
      <c r="A358" s="227">
        <v>89</v>
      </c>
      <c r="B358" s="228" t="s">
        <v>1313</v>
      </c>
      <c r="C358" s="239" t="s">
        <v>1314</v>
      </c>
      <c r="D358" s="229" t="s">
        <v>495</v>
      </c>
      <c r="E358" s="230">
        <v>739.81137000000001</v>
      </c>
      <c r="F358" s="231"/>
      <c r="G358" s="232">
        <f>ROUND(E358*F358,2)</f>
        <v>0</v>
      </c>
      <c r="H358" s="231"/>
      <c r="I358" s="232">
        <f>ROUND(E358*H358,2)</f>
        <v>0</v>
      </c>
      <c r="J358" s="231"/>
      <c r="K358" s="232">
        <f>ROUND(E358*J358,2)</f>
        <v>0</v>
      </c>
      <c r="L358" s="232">
        <v>21</v>
      </c>
      <c r="M358" s="232">
        <f>G358*(1+L358/100)</f>
        <v>0</v>
      </c>
      <c r="N358" s="232">
        <v>0</v>
      </c>
      <c r="O358" s="232">
        <f>ROUND(E358*N358,2)</f>
        <v>0</v>
      </c>
      <c r="P358" s="232">
        <v>0</v>
      </c>
      <c r="Q358" s="232">
        <f>ROUND(E358*P358,2)</f>
        <v>0</v>
      </c>
      <c r="R358" s="232" t="s">
        <v>636</v>
      </c>
      <c r="S358" s="232" t="s">
        <v>367</v>
      </c>
      <c r="T358" s="233" t="s">
        <v>367</v>
      </c>
      <c r="U358" s="219">
        <v>0.21149999999999999</v>
      </c>
      <c r="V358" s="219">
        <f>ROUND(E358*U358,2)</f>
        <v>156.47</v>
      </c>
      <c r="W358" s="219"/>
      <c r="X358" s="219" t="s">
        <v>496</v>
      </c>
      <c r="Y358" s="210"/>
      <c r="Z358" s="210"/>
      <c r="AA358" s="210"/>
      <c r="AB358" s="210"/>
      <c r="AC358" s="210"/>
      <c r="AD358" s="210"/>
      <c r="AE358" s="210"/>
      <c r="AF358" s="210"/>
      <c r="AG358" s="210" t="s">
        <v>497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5">
      <c r="A359" s="217"/>
      <c r="B359" s="218"/>
      <c r="C359" s="255" t="s">
        <v>1315</v>
      </c>
      <c r="D359" s="247"/>
      <c r="E359" s="247"/>
      <c r="F359" s="247"/>
      <c r="G359" s="247"/>
      <c r="H359" s="219"/>
      <c r="I359" s="219"/>
      <c r="J359" s="219"/>
      <c r="K359" s="219"/>
      <c r="L359" s="219"/>
      <c r="M359" s="219"/>
      <c r="N359" s="219"/>
      <c r="O359" s="219"/>
      <c r="P359" s="219"/>
      <c r="Q359" s="219"/>
      <c r="R359" s="219"/>
      <c r="S359" s="219"/>
      <c r="T359" s="219"/>
      <c r="U359" s="219"/>
      <c r="V359" s="219"/>
      <c r="W359" s="219"/>
      <c r="X359" s="219"/>
      <c r="Y359" s="210"/>
      <c r="Z359" s="210"/>
      <c r="AA359" s="210"/>
      <c r="AB359" s="210"/>
      <c r="AC359" s="210"/>
      <c r="AD359" s="210"/>
      <c r="AE359" s="210"/>
      <c r="AF359" s="210"/>
      <c r="AG359" s="210" t="s">
        <v>371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 x14ac:dyDescent="0.25">
      <c r="A360" s="217"/>
      <c r="B360" s="218"/>
      <c r="C360" s="241" t="s">
        <v>1316</v>
      </c>
      <c r="D360" s="236"/>
      <c r="E360" s="236"/>
      <c r="F360" s="236"/>
      <c r="G360" s="236"/>
      <c r="H360" s="219"/>
      <c r="I360" s="219"/>
      <c r="J360" s="219"/>
      <c r="K360" s="219"/>
      <c r="L360" s="219"/>
      <c r="M360" s="219"/>
      <c r="N360" s="219"/>
      <c r="O360" s="219"/>
      <c r="P360" s="219"/>
      <c r="Q360" s="219"/>
      <c r="R360" s="219"/>
      <c r="S360" s="219"/>
      <c r="T360" s="219"/>
      <c r="U360" s="219"/>
      <c r="V360" s="219"/>
      <c r="W360" s="219"/>
      <c r="X360" s="21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272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ht="20.399999999999999" outlineLevel="1" x14ac:dyDescent="0.25">
      <c r="A361" s="227">
        <v>90</v>
      </c>
      <c r="B361" s="228" t="s">
        <v>1317</v>
      </c>
      <c r="C361" s="239" t="s">
        <v>1318</v>
      </c>
      <c r="D361" s="229" t="s">
        <v>495</v>
      </c>
      <c r="E361" s="230">
        <v>739.81137000000001</v>
      </c>
      <c r="F361" s="231"/>
      <c r="G361" s="232">
        <f>ROUND(E361*F361,2)</f>
        <v>0</v>
      </c>
      <c r="H361" s="231"/>
      <c r="I361" s="232">
        <f>ROUND(E361*H361,2)</f>
        <v>0</v>
      </c>
      <c r="J361" s="231"/>
      <c r="K361" s="232">
        <f>ROUND(E361*J361,2)</f>
        <v>0</v>
      </c>
      <c r="L361" s="232">
        <v>21</v>
      </c>
      <c r="M361" s="232">
        <f>G361*(1+L361/100)</f>
        <v>0</v>
      </c>
      <c r="N361" s="232">
        <v>0</v>
      </c>
      <c r="O361" s="232">
        <f>ROUND(E361*N361,2)</f>
        <v>0</v>
      </c>
      <c r="P361" s="232">
        <v>0</v>
      </c>
      <c r="Q361" s="232">
        <f>ROUND(E361*P361,2)</f>
        <v>0</v>
      </c>
      <c r="R361" s="232" t="s">
        <v>636</v>
      </c>
      <c r="S361" s="232" t="s">
        <v>367</v>
      </c>
      <c r="T361" s="233" t="s">
        <v>367</v>
      </c>
      <c r="U361" s="219">
        <v>0.77339999999999998</v>
      </c>
      <c r="V361" s="219">
        <f>ROUND(E361*U361,2)</f>
        <v>572.16999999999996</v>
      </c>
      <c r="W361" s="219"/>
      <c r="X361" s="219" t="s">
        <v>496</v>
      </c>
      <c r="Y361" s="210"/>
      <c r="Z361" s="210"/>
      <c r="AA361" s="210"/>
      <c r="AB361" s="210"/>
      <c r="AC361" s="210"/>
      <c r="AD361" s="210"/>
      <c r="AE361" s="210"/>
      <c r="AF361" s="210"/>
      <c r="AG361" s="210" t="s">
        <v>497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1" x14ac:dyDescent="0.25">
      <c r="A362" s="217"/>
      <c r="B362" s="218"/>
      <c r="C362" s="255" t="s">
        <v>1315</v>
      </c>
      <c r="D362" s="247"/>
      <c r="E362" s="247"/>
      <c r="F362" s="247"/>
      <c r="G362" s="247"/>
      <c r="H362" s="219"/>
      <c r="I362" s="219"/>
      <c r="J362" s="219"/>
      <c r="K362" s="219"/>
      <c r="L362" s="219"/>
      <c r="M362" s="219"/>
      <c r="N362" s="219"/>
      <c r="O362" s="219"/>
      <c r="P362" s="219"/>
      <c r="Q362" s="219"/>
      <c r="R362" s="219"/>
      <c r="S362" s="219"/>
      <c r="T362" s="219"/>
      <c r="U362" s="219"/>
      <c r="V362" s="219"/>
      <c r="W362" s="219"/>
      <c r="X362" s="219"/>
      <c r="Y362" s="210"/>
      <c r="Z362" s="210"/>
      <c r="AA362" s="210"/>
      <c r="AB362" s="210"/>
      <c r="AC362" s="210"/>
      <c r="AD362" s="210"/>
      <c r="AE362" s="210"/>
      <c r="AF362" s="210"/>
      <c r="AG362" s="210" t="s">
        <v>371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x14ac:dyDescent="0.25">
      <c r="A363" s="221" t="s">
        <v>263</v>
      </c>
      <c r="B363" s="222" t="s">
        <v>230</v>
      </c>
      <c r="C363" s="238" t="s">
        <v>231</v>
      </c>
      <c r="D363" s="223"/>
      <c r="E363" s="224"/>
      <c r="F363" s="225"/>
      <c r="G363" s="225">
        <f>SUMIF(AG364:AG372,"&lt;&gt;NOR",G364:G372)</f>
        <v>0</v>
      </c>
      <c r="H363" s="225"/>
      <c r="I363" s="225">
        <f>SUM(I364:I372)</f>
        <v>0</v>
      </c>
      <c r="J363" s="225"/>
      <c r="K363" s="225">
        <f>SUM(K364:K372)</f>
        <v>0</v>
      </c>
      <c r="L363" s="225"/>
      <c r="M363" s="225">
        <f>SUM(M364:M372)</f>
        <v>0</v>
      </c>
      <c r="N363" s="225"/>
      <c r="O363" s="225">
        <f>SUM(O364:O372)</f>
        <v>0</v>
      </c>
      <c r="P363" s="225"/>
      <c r="Q363" s="225">
        <f>SUM(Q364:Q372)</f>
        <v>0</v>
      </c>
      <c r="R363" s="225"/>
      <c r="S363" s="225"/>
      <c r="T363" s="226"/>
      <c r="U363" s="220"/>
      <c r="V363" s="220">
        <f>SUM(V364:V372)</f>
        <v>9.64</v>
      </c>
      <c r="W363" s="220"/>
      <c r="X363" s="220"/>
      <c r="AG363" t="s">
        <v>264</v>
      </c>
    </row>
    <row r="364" spans="1:60" ht="20.399999999999999" outlineLevel="1" x14ac:dyDescent="0.25">
      <c r="A364" s="248">
        <v>91</v>
      </c>
      <c r="B364" s="249" t="s">
        <v>1810</v>
      </c>
      <c r="C364" s="257" t="s">
        <v>1811</v>
      </c>
      <c r="D364" s="250" t="s">
        <v>495</v>
      </c>
      <c r="E364" s="251">
        <v>31.895140000000001</v>
      </c>
      <c r="F364" s="252"/>
      <c r="G364" s="253">
        <f>ROUND(E364*F364,2)</f>
        <v>0</v>
      </c>
      <c r="H364" s="252"/>
      <c r="I364" s="253">
        <f>ROUND(E364*H364,2)</f>
        <v>0</v>
      </c>
      <c r="J364" s="252"/>
      <c r="K364" s="253">
        <f>ROUND(E364*J364,2)</f>
        <v>0</v>
      </c>
      <c r="L364" s="253">
        <v>21</v>
      </c>
      <c r="M364" s="253">
        <f>G364*(1+L364/100)</f>
        <v>0</v>
      </c>
      <c r="N364" s="253">
        <v>0</v>
      </c>
      <c r="O364" s="253">
        <f>ROUND(E364*N364,2)</f>
        <v>0</v>
      </c>
      <c r="P364" s="253">
        <v>0</v>
      </c>
      <c r="Q364" s="253">
        <f>ROUND(E364*P364,2)</f>
        <v>0</v>
      </c>
      <c r="R364" s="253" t="s">
        <v>901</v>
      </c>
      <c r="S364" s="253" t="s">
        <v>367</v>
      </c>
      <c r="T364" s="254" t="s">
        <v>367</v>
      </c>
      <c r="U364" s="219">
        <v>0.01</v>
      </c>
      <c r="V364" s="219">
        <f>ROUND(E364*U364,2)</f>
        <v>0.32</v>
      </c>
      <c r="W364" s="219"/>
      <c r="X364" s="219" t="s">
        <v>512</v>
      </c>
      <c r="Y364" s="210"/>
      <c r="Z364" s="210"/>
      <c r="AA364" s="210"/>
      <c r="AB364" s="210"/>
      <c r="AC364" s="210"/>
      <c r="AD364" s="210"/>
      <c r="AE364" s="210"/>
      <c r="AF364" s="210"/>
      <c r="AG364" s="210" t="s">
        <v>513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 x14ac:dyDescent="0.25">
      <c r="A365" s="248">
        <v>92</v>
      </c>
      <c r="B365" s="249" t="s">
        <v>1812</v>
      </c>
      <c r="C365" s="257" t="s">
        <v>1813</v>
      </c>
      <c r="D365" s="250" t="s">
        <v>495</v>
      </c>
      <c r="E365" s="251">
        <v>255.16111000000001</v>
      </c>
      <c r="F365" s="252"/>
      <c r="G365" s="253">
        <f>ROUND(E365*F365,2)</f>
        <v>0</v>
      </c>
      <c r="H365" s="252"/>
      <c r="I365" s="253">
        <f>ROUND(E365*H365,2)</f>
        <v>0</v>
      </c>
      <c r="J365" s="252"/>
      <c r="K365" s="253">
        <f>ROUND(E365*J365,2)</f>
        <v>0</v>
      </c>
      <c r="L365" s="253">
        <v>21</v>
      </c>
      <c r="M365" s="253">
        <f>G365*(1+L365/100)</f>
        <v>0</v>
      </c>
      <c r="N365" s="253">
        <v>0</v>
      </c>
      <c r="O365" s="253">
        <f>ROUND(E365*N365,2)</f>
        <v>0</v>
      </c>
      <c r="P365" s="253">
        <v>0</v>
      </c>
      <c r="Q365" s="253">
        <f>ROUND(E365*P365,2)</f>
        <v>0</v>
      </c>
      <c r="R365" s="253" t="s">
        <v>901</v>
      </c>
      <c r="S365" s="253" t="s">
        <v>367</v>
      </c>
      <c r="T365" s="254" t="s">
        <v>367</v>
      </c>
      <c r="U365" s="219">
        <v>0</v>
      </c>
      <c r="V365" s="219">
        <f>ROUND(E365*U365,2)</f>
        <v>0</v>
      </c>
      <c r="W365" s="219"/>
      <c r="X365" s="219" t="s">
        <v>512</v>
      </c>
      <c r="Y365" s="210"/>
      <c r="Z365" s="210"/>
      <c r="AA365" s="210"/>
      <c r="AB365" s="210"/>
      <c r="AC365" s="210"/>
      <c r="AD365" s="210"/>
      <c r="AE365" s="210"/>
      <c r="AF365" s="210"/>
      <c r="AG365" s="210" t="s">
        <v>513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 x14ac:dyDescent="0.25">
      <c r="A366" s="248">
        <v>93</v>
      </c>
      <c r="B366" s="249" t="s">
        <v>1814</v>
      </c>
      <c r="C366" s="257" t="s">
        <v>1815</v>
      </c>
      <c r="D366" s="250" t="s">
        <v>495</v>
      </c>
      <c r="E366" s="251">
        <v>3.9420999999999999</v>
      </c>
      <c r="F366" s="252"/>
      <c r="G366" s="253">
        <f>ROUND(E366*F366,2)</f>
        <v>0</v>
      </c>
      <c r="H366" s="252"/>
      <c r="I366" s="253">
        <f>ROUND(E366*H366,2)</f>
        <v>0</v>
      </c>
      <c r="J366" s="252"/>
      <c r="K366" s="253">
        <f>ROUND(E366*J366,2)</f>
        <v>0</v>
      </c>
      <c r="L366" s="253">
        <v>21</v>
      </c>
      <c r="M366" s="253">
        <f>G366*(1+L366/100)</f>
        <v>0</v>
      </c>
      <c r="N366" s="253">
        <v>0</v>
      </c>
      <c r="O366" s="253">
        <f>ROUND(E366*N366,2)</f>
        <v>0</v>
      </c>
      <c r="P366" s="253">
        <v>0</v>
      </c>
      <c r="Q366" s="253">
        <f>ROUND(E366*P366,2)</f>
        <v>0</v>
      </c>
      <c r="R366" s="253" t="s">
        <v>486</v>
      </c>
      <c r="S366" s="253" t="s">
        <v>367</v>
      </c>
      <c r="T366" s="254" t="s">
        <v>367</v>
      </c>
      <c r="U366" s="219">
        <v>0.93300000000000005</v>
      </c>
      <c r="V366" s="219">
        <f>ROUND(E366*U366,2)</f>
        <v>3.68</v>
      </c>
      <c r="W366" s="219"/>
      <c r="X366" s="219" t="s">
        <v>512</v>
      </c>
      <c r="Y366" s="210"/>
      <c r="Z366" s="210"/>
      <c r="AA366" s="210"/>
      <c r="AB366" s="210"/>
      <c r="AC366" s="210"/>
      <c r="AD366" s="210"/>
      <c r="AE366" s="210"/>
      <c r="AF366" s="210"/>
      <c r="AG366" s="210" t="s">
        <v>513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1" x14ac:dyDescent="0.25">
      <c r="A367" s="227">
        <v>94</v>
      </c>
      <c r="B367" s="228" t="s">
        <v>514</v>
      </c>
      <c r="C367" s="239" t="s">
        <v>515</v>
      </c>
      <c r="D367" s="229" t="s">
        <v>495</v>
      </c>
      <c r="E367" s="230">
        <v>3.9420999999999999</v>
      </c>
      <c r="F367" s="231"/>
      <c r="G367" s="232">
        <f>ROUND(E367*F367,2)</f>
        <v>0</v>
      </c>
      <c r="H367" s="231"/>
      <c r="I367" s="232">
        <f>ROUND(E367*H367,2)</f>
        <v>0</v>
      </c>
      <c r="J367" s="231"/>
      <c r="K367" s="232">
        <f>ROUND(E367*J367,2)</f>
        <v>0</v>
      </c>
      <c r="L367" s="232">
        <v>21</v>
      </c>
      <c r="M367" s="232">
        <f>G367*(1+L367/100)</f>
        <v>0</v>
      </c>
      <c r="N367" s="232">
        <v>0</v>
      </c>
      <c r="O367" s="232">
        <f>ROUND(E367*N367,2)</f>
        <v>0</v>
      </c>
      <c r="P367" s="232">
        <v>0</v>
      </c>
      <c r="Q367" s="232">
        <f>ROUND(E367*P367,2)</f>
        <v>0</v>
      </c>
      <c r="R367" s="232" t="s">
        <v>486</v>
      </c>
      <c r="S367" s="232" t="s">
        <v>367</v>
      </c>
      <c r="T367" s="233" t="s">
        <v>367</v>
      </c>
      <c r="U367" s="219">
        <v>0.49</v>
      </c>
      <c r="V367" s="219">
        <f>ROUND(E367*U367,2)</f>
        <v>1.93</v>
      </c>
      <c r="W367" s="219"/>
      <c r="X367" s="219" t="s">
        <v>512</v>
      </c>
      <c r="Y367" s="210"/>
      <c r="Z367" s="210"/>
      <c r="AA367" s="210"/>
      <c r="AB367" s="210"/>
      <c r="AC367" s="210"/>
      <c r="AD367" s="210"/>
      <c r="AE367" s="210"/>
      <c r="AF367" s="210"/>
      <c r="AG367" s="210" t="s">
        <v>513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1" x14ac:dyDescent="0.25">
      <c r="A368" s="217"/>
      <c r="B368" s="218"/>
      <c r="C368" s="240" t="s">
        <v>516</v>
      </c>
      <c r="D368" s="235"/>
      <c r="E368" s="235"/>
      <c r="F368" s="235"/>
      <c r="G368" s="235"/>
      <c r="H368" s="219"/>
      <c r="I368" s="219"/>
      <c r="J368" s="219"/>
      <c r="K368" s="219"/>
      <c r="L368" s="219"/>
      <c r="M368" s="219"/>
      <c r="N368" s="219"/>
      <c r="O368" s="219"/>
      <c r="P368" s="219"/>
      <c r="Q368" s="219"/>
      <c r="R368" s="219"/>
      <c r="S368" s="219"/>
      <c r="T368" s="219"/>
      <c r="U368" s="219"/>
      <c r="V368" s="219"/>
      <c r="W368" s="219"/>
      <c r="X368" s="219"/>
      <c r="Y368" s="210"/>
      <c r="Z368" s="210"/>
      <c r="AA368" s="210"/>
      <c r="AB368" s="210"/>
      <c r="AC368" s="210"/>
      <c r="AD368" s="210"/>
      <c r="AE368" s="210"/>
      <c r="AF368" s="210"/>
      <c r="AG368" s="210" t="s">
        <v>272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5">
      <c r="A369" s="248">
        <v>95</v>
      </c>
      <c r="B369" s="249" t="s">
        <v>517</v>
      </c>
      <c r="C369" s="257" t="s">
        <v>518</v>
      </c>
      <c r="D369" s="250" t="s">
        <v>495</v>
      </c>
      <c r="E369" s="251">
        <v>31.536770000000001</v>
      </c>
      <c r="F369" s="252"/>
      <c r="G369" s="253">
        <f>ROUND(E369*F369,2)</f>
        <v>0</v>
      </c>
      <c r="H369" s="252"/>
      <c r="I369" s="253">
        <f>ROUND(E369*H369,2)</f>
        <v>0</v>
      </c>
      <c r="J369" s="252"/>
      <c r="K369" s="253">
        <f>ROUND(E369*J369,2)</f>
        <v>0</v>
      </c>
      <c r="L369" s="253">
        <v>21</v>
      </c>
      <c r="M369" s="253">
        <f>G369*(1+L369/100)</f>
        <v>0</v>
      </c>
      <c r="N369" s="253">
        <v>0</v>
      </c>
      <c r="O369" s="253">
        <f>ROUND(E369*N369,2)</f>
        <v>0</v>
      </c>
      <c r="P369" s="253">
        <v>0</v>
      </c>
      <c r="Q369" s="253">
        <f>ROUND(E369*P369,2)</f>
        <v>0</v>
      </c>
      <c r="R369" s="253" t="s">
        <v>486</v>
      </c>
      <c r="S369" s="253" t="s">
        <v>367</v>
      </c>
      <c r="T369" s="254" t="s">
        <v>367</v>
      </c>
      <c r="U369" s="219">
        <v>0</v>
      </c>
      <c r="V369" s="219">
        <f>ROUND(E369*U369,2)</f>
        <v>0</v>
      </c>
      <c r="W369" s="219"/>
      <c r="X369" s="219" t="s">
        <v>512</v>
      </c>
      <c r="Y369" s="210"/>
      <c r="Z369" s="210"/>
      <c r="AA369" s="210"/>
      <c r="AB369" s="210"/>
      <c r="AC369" s="210"/>
      <c r="AD369" s="210"/>
      <c r="AE369" s="210"/>
      <c r="AF369" s="210"/>
      <c r="AG369" s="210" t="s">
        <v>513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 x14ac:dyDescent="0.25">
      <c r="A370" s="248">
        <v>96</v>
      </c>
      <c r="B370" s="249" t="s">
        <v>1816</v>
      </c>
      <c r="C370" s="257" t="s">
        <v>1817</v>
      </c>
      <c r="D370" s="250" t="s">
        <v>495</v>
      </c>
      <c r="E370" s="251">
        <v>3.9420999999999999</v>
      </c>
      <c r="F370" s="252"/>
      <c r="G370" s="253">
        <f>ROUND(E370*F370,2)</f>
        <v>0</v>
      </c>
      <c r="H370" s="252"/>
      <c r="I370" s="253">
        <f>ROUND(E370*H370,2)</f>
        <v>0</v>
      </c>
      <c r="J370" s="252"/>
      <c r="K370" s="253">
        <f>ROUND(E370*J370,2)</f>
        <v>0</v>
      </c>
      <c r="L370" s="253">
        <v>21</v>
      </c>
      <c r="M370" s="253">
        <f>G370*(1+L370/100)</f>
        <v>0</v>
      </c>
      <c r="N370" s="253">
        <v>0</v>
      </c>
      <c r="O370" s="253">
        <f>ROUND(E370*N370,2)</f>
        <v>0</v>
      </c>
      <c r="P370" s="253">
        <v>0</v>
      </c>
      <c r="Q370" s="253">
        <f>ROUND(E370*P370,2)</f>
        <v>0</v>
      </c>
      <c r="R370" s="253" t="s">
        <v>486</v>
      </c>
      <c r="S370" s="253" t="s">
        <v>367</v>
      </c>
      <c r="T370" s="254" t="s">
        <v>367</v>
      </c>
      <c r="U370" s="219">
        <v>0.94199999999999995</v>
      </c>
      <c r="V370" s="219">
        <f>ROUND(E370*U370,2)</f>
        <v>3.71</v>
      </c>
      <c r="W370" s="219"/>
      <c r="X370" s="219" t="s">
        <v>512</v>
      </c>
      <c r="Y370" s="210"/>
      <c r="Z370" s="210"/>
      <c r="AA370" s="210"/>
      <c r="AB370" s="210"/>
      <c r="AC370" s="210"/>
      <c r="AD370" s="210"/>
      <c r="AE370" s="210"/>
      <c r="AF370" s="210"/>
      <c r="AG370" s="210" t="s">
        <v>513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5">
      <c r="A371" s="248">
        <v>97</v>
      </c>
      <c r="B371" s="249" t="s">
        <v>524</v>
      </c>
      <c r="C371" s="257" t="s">
        <v>525</v>
      </c>
      <c r="D371" s="250" t="s">
        <v>495</v>
      </c>
      <c r="E371" s="251">
        <v>29.135670000000001</v>
      </c>
      <c r="F371" s="252"/>
      <c r="G371" s="253">
        <f>ROUND(E371*F371,2)</f>
        <v>0</v>
      </c>
      <c r="H371" s="252"/>
      <c r="I371" s="253">
        <f>ROUND(E371*H371,2)</f>
        <v>0</v>
      </c>
      <c r="J371" s="252"/>
      <c r="K371" s="253">
        <f>ROUND(E371*J371,2)</f>
        <v>0</v>
      </c>
      <c r="L371" s="253">
        <v>21</v>
      </c>
      <c r="M371" s="253">
        <f>G371*(1+L371/100)</f>
        <v>0</v>
      </c>
      <c r="N371" s="253">
        <v>0</v>
      </c>
      <c r="O371" s="253">
        <f>ROUND(E371*N371,2)</f>
        <v>0</v>
      </c>
      <c r="P371" s="253">
        <v>0</v>
      </c>
      <c r="Q371" s="253">
        <f>ROUND(E371*P371,2)</f>
        <v>0</v>
      </c>
      <c r="R371" s="253"/>
      <c r="S371" s="253" t="s">
        <v>268</v>
      </c>
      <c r="T371" s="254" t="s">
        <v>269</v>
      </c>
      <c r="U371" s="219">
        <v>0</v>
      </c>
      <c r="V371" s="219">
        <f>ROUND(E371*U371,2)</f>
        <v>0</v>
      </c>
      <c r="W371" s="219"/>
      <c r="X371" s="219" t="s">
        <v>512</v>
      </c>
      <c r="Y371" s="210"/>
      <c r="Z371" s="210"/>
      <c r="AA371" s="210"/>
      <c r="AB371" s="210"/>
      <c r="AC371" s="210"/>
      <c r="AD371" s="210"/>
      <c r="AE371" s="210"/>
      <c r="AF371" s="210"/>
      <c r="AG371" s="210" t="s">
        <v>513</v>
      </c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 x14ac:dyDescent="0.25">
      <c r="A372" s="227">
        <v>98</v>
      </c>
      <c r="B372" s="228" t="s">
        <v>1818</v>
      </c>
      <c r="C372" s="239" t="s">
        <v>1819</v>
      </c>
      <c r="D372" s="229" t="s">
        <v>495</v>
      </c>
      <c r="E372" s="230">
        <v>6.7015599999999997</v>
      </c>
      <c r="F372" s="231"/>
      <c r="G372" s="232">
        <f>ROUND(E372*F372,2)</f>
        <v>0</v>
      </c>
      <c r="H372" s="231"/>
      <c r="I372" s="232">
        <f>ROUND(E372*H372,2)</f>
        <v>0</v>
      </c>
      <c r="J372" s="231"/>
      <c r="K372" s="232">
        <f>ROUND(E372*J372,2)</f>
        <v>0</v>
      </c>
      <c r="L372" s="232">
        <v>21</v>
      </c>
      <c r="M372" s="232">
        <f>G372*(1+L372/100)</f>
        <v>0</v>
      </c>
      <c r="N372" s="232">
        <v>0</v>
      </c>
      <c r="O372" s="232">
        <f>ROUND(E372*N372,2)</f>
        <v>0</v>
      </c>
      <c r="P372" s="232">
        <v>0</v>
      </c>
      <c r="Q372" s="232">
        <f>ROUND(E372*P372,2)</f>
        <v>0</v>
      </c>
      <c r="R372" s="232"/>
      <c r="S372" s="232" t="s">
        <v>268</v>
      </c>
      <c r="T372" s="233" t="s">
        <v>269</v>
      </c>
      <c r="U372" s="219">
        <v>0</v>
      </c>
      <c r="V372" s="219">
        <f>ROUND(E372*U372,2)</f>
        <v>0</v>
      </c>
      <c r="W372" s="219"/>
      <c r="X372" s="219" t="s">
        <v>512</v>
      </c>
      <c r="Y372" s="210"/>
      <c r="Z372" s="210"/>
      <c r="AA372" s="210"/>
      <c r="AB372" s="210"/>
      <c r="AC372" s="210"/>
      <c r="AD372" s="210"/>
      <c r="AE372" s="210"/>
      <c r="AF372" s="210"/>
      <c r="AG372" s="210" t="s">
        <v>513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x14ac:dyDescent="0.25">
      <c r="A373" s="3"/>
      <c r="B373" s="4"/>
      <c r="C373" s="242"/>
      <c r="D373" s="6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AE373">
        <v>15</v>
      </c>
      <c r="AF373">
        <v>21</v>
      </c>
      <c r="AG373" t="s">
        <v>250</v>
      </c>
    </row>
    <row r="374" spans="1:60" x14ac:dyDescent="0.25">
      <c r="A374" s="213"/>
      <c r="B374" s="214" t="s">
        <v>29</v>
      </c>
      <c r="C374" s="243"/>
      <c r="D374" s="215"/>
      <c r="E374" s="216"/>
      <c r="F374" s="216"/>
      <c r="G374" s="237">
        <f>G8+G22+G53+G72+G131+G157+G161+G198+G203+G214+G221+G232+G245+G307+G331+G346+G349+G354+G357+G363</f>
        <v>0</v>
      </c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AE374">
        <f>SUMIF(L7:L372,AE373,G7:G372)</f>
        <v>0</v>
      </c>
      <c r="AF374">
        <f>SUMIF(L7:L372,AF373,G7:G372)</f>
        <v>0</v>
      </c>
      <c r="AG374" t="s">
        <v>340</v>
      </c>
    </row>
    <row r="375" spans="1:60" x14ac:dyDescent="0.25">
      <c r="C375" s="244"/>
      <c r="D375" s="10"/>
      <c r="AG375" t="s">
        <v>361</v>
      </c>
    </row>
    <row r="376" spans="1:60" x14ac:dyDescent="0.25">
      <c r="D376" s="10"/>
    </row>
    <row r="377" spans="1:60" x14ac:dyDescent="0.25">
      <c r="D377" s="10"/>
    </row>
    <row r="378" spans="1:60" x14ac:dyDescent="0.25">
      <c r="D378" s="10"/>
    </row>
    <row r="379" spans="1:60" x14ac:dyDescent="0.25">
      <c r="D379" s="10"/>
    </row>
    <row r="380" spans="1:60" x14ac:dyDescent="0.25">
      <c r="D380" s="10"/>
    </row>
    <row r="381" spans="1:60" x14ac:dyDescent="0.25">
      <c r="D381" s="10"/>
    </row>
    <row r="382" spans="1:60" x14ac:dyDescent="0.25">
      <c r="D382" s="10"/>
    </row>
    <row r="383" spans="1:60" x14ac:dyDescent="0.25">
      <c r="D383" s="10"/>
    </row>
    <row r="384" spans="1:60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T9tIzVoc48enNQ0cY06UyiJW6i9NEZZsU1a5XAj/6viAVLe180BPnmQjyN69c/X7SMMfb0olodDfyGIad/ooMw==" saltValue="149wF1T5HQKNzT8XsMtVGw==" spinCount="100000" sheet="1"/>
  <mergeCells count="42">
    <mergeCell ref="C348:G348"/>
    <mergeCell ref="C351:G351"/>
    <mergeCell ref="C359:G359"/>
    <mergeCell ref="C360:G360"/>
    <mergeCell ref="C362:G362"/>
    <mergeCell ref="C368:G368"/>
    <mergeCell ref="C237:G237"/>
    <mergeCell ref="C309:G309"/>
    <mergeCell ref="C333:G333"/>
    <mergeCell ref="C336:G336"/>
    <mergeCell ref="C339:G339"/>
    <mergeCell ref="C342:G342"/>
    <mergeCell ref="C159:G159"/>
    <mergeCell ref="C163:G163"/>
    <mergeCell ref="C200:G200"/>
    <mergeCell ref="C205:G205"/>
    <mergeCell ref="C210:G210"/>
    <mergeCell ref="C236:G236"/>
    <mergeCell ref="C74:G74"/>
    <mergeCell ref="C81:G81"/>
    <mergeCell ref="C89:G89"/>
    <mergeCell ref="C139:G139"/>
    <mergeCell ref="C140:G140"/>
    <mergeCell ref="C147:G147"/>
    <mergeCell ref="C42:G42"/>
    <mergeCell ref="C48:G48"/>
    <mergeCell ref="C55:G55"/>
    <mergeCell ref="C60:G60"/>
    <mergeCell ref="C64:G64"/>
    <mergeCell ref="C69:G69"/>
    <mergeCell ref="C20:G20"/>
    <mergeCell ref="C24:G24"/>
    <mergeCell ref="C27:G27"/>
    <mergeCell ref="C30:G30"/>
    <mergeCell ref="C33:G33"/>
    <mergeCell ref="C36:G36"/>
    <mergeCell ref="A1:G1"/>
    <mergeCell ref="C2:G2"/>
    <mergeCell ref="C3:G3"/>
    <mergeCell ref="C4:G4"/>
    <mergeCell ref="C14:G14"/>
    <mergeCell ref="C17:G17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92</v>
      </c>
      <c r="C3" s="199" t="s">
        <v>93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92</v>
      </c>
      <c r="C4" s="202" t="s">
        <v>94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178</v>
      </c>
      <c r="C8" s="238" t="s">
        <v>179</v>
      </c>
      <c r="D8" s="223"/>
      <c r="E8" s="224"/>
      <c r="F8" s="225"/>
      <c r="G8" s="225">
        <f>SUMIF(AG9:AG9,"&lt;&gt;NOR",G9:G9)</f>
        <v>0</v>
      </c>
      <c r="H8" s="225"/>
      <c r="I8" s="225">
        <f>SUM(I9:I9)</f>
        <v>0</v>
      </c>
      <c r="J8" s="225"/>
      <c r="K8" s="225">
        <f>SUM(K9:K9)</f>
        <v>0</v>
      </c>
      <c r="L8" s="225"/>
      <c r="M8" s="225">
        <f>SUM(M9:M9)</f>
        <v>0</v>
      </c>
      <c r="N8" s="225"/>
      <c r="O8" s="225">
        <f>SUM(O9:O9)</f>
        <v>0</v>
      </c>
      <c r="P8" s="225"/>
      <c r="Q8" s="225">
        <f>SUM(Q9:Q9)</f>
        <v>0</v>
      </c>
      <c r="R8" s="225"/>
      <c r="S8" s="225"/>
      <c r="T8" s="226"/>
      <c r="U8" s="220"/>
      <c r="V8" s="220">
        <f>SUM(V9:V9)</f>
        <v>0</v>
      </c>
      <c r="W8" s="220"/>
      <c r="X8" s="220"/>
      <c r="AG8" t="s">
        <v>264</v>
      </c>
    </row>
    <row r="9" spans="1:60" ht="20.399999999999999" outlineLevel="1" x14ac:dyDescent="0.25">
      <c r="A9" s="248">
        <v>1</v>
      </c>
      <c r="B9" s="249" t="s">
        <v>970</v>
      </c>
      <c r="C9" s="257" t="s">
        <v>1820</v>
      </c>
      <c r="D9" s="250" t="s">
        <v>365</v>
      </c>
      <c r="E9" s="251">
        <v>2</v>
      </c>
      <c r="F9" s="252"/>
      <c r="G9" s="253">
        <f>ROUND(E9*F9,2)</f>
        <v>0</v>
      </c>
      <c r="H9" s="252"/>
      <c r="I9" s="253">
        <f>ROUND(E9*H9,2)</f>
        <v>0</v>
      </c>
      <c r="J9" s="252"/>
      <c r="K9" s="253">
        <f>ROUND(E9*J9,2)</f>
        <v>0</v>
      </c>
      <c r="L9" s="253">
        <v>21</v>
      </c>
      <c r="M9" s="253">
        <f>G9*(1+L9/100)</f>
        <v>0</v>
      </c>
      <c r="N9" s="253">
        <v>0</v>
      </c>
      <c r="O9" s="253">
        <f>ROUND(E9*N9,2)</f>
        <v>0</v>
      </c>
      <c r="P9" s="253">
        <v>0</v>
      </c>
      <c r="Q9" s="253">
        <f>ROUND(E9*P9,2)</f>
        <v>0</v>
      </c>
      <c r="R9" s="253"/>
      <c r="S9" s="253" t="s">
        <v>268</v>
      </c>
      <c r="T9" s="254" t="s">
        <v>269</v>
      </c>
      <c r="U9" s="219">
        <v>0</v>
      </c>
      <c r="V9" s="219">
        <f>ROUND(E9*U9,2)</f>
        <v>0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5">
      <c r="A10" s="221" t="s">
        <v>263</v>
      </c>
      <c r="B10" s="222" t="s">
        <v>186</v>
      </c>
      <c r="C10" s="238" t="s">
        <v>187</v>
      </c>
      <c r="D10" s="223"/>
      <c r="E10" s="224"/>
      <c r="F10" s="225"/>
      <c r="G10" s="225">
        <f>SUMIF(AG11:AG11,"&lt;&gt;NOR",G11:G11)</f>
        <v>0</v>
      </c>
      <c r="H10" s="225"/>
      <c r="I10" s="225">
        <f>SUM(I11:I11)</f>
        <v>0</v>
      </c>
      <c r="J10" s="225"/>
      <c r="K10" s="225">
        <f>SUM(K11:K11)</f>
        <v>0</v>
      </c>
      <c r="L10" s="225"/>
      <c r="M10" s="225">
        <f>SUM(M11:M11)</f>
        <v>0</v>
      </c>
      <c r="N10" s="225"/>
      <c r="O10" s="225">
        <f>SUM(O11:O11)</f>
        <v>0</v>
      </c>
      <c r="P10" s="225"/>
      <c r="Q10" s="225">
        <f>SUM(Q11:Q11)</f>
        <v>0</v>
      </c>
      <c r="R10" s="225"/>
      <c r="S10" s="225"/>
      <c r="T10" s="226"/>
      <c r="U10" s="220"/>
      <c r="V10" s="220">
        <f>SUM(V11:V11)</f>
        <v>0.43</v>
      </c>
      <c r="W10" s="220"/>
      <c r="X10" s="220"/>
      <c r="AG10" t="s">
        <v>264</v>
      </c>
    </row>
    <row r="11" spans="1:60" outlineLevel="1" x14ac:dyDescent="0.25">
      <c r="A11" s="248">
        <v>2</v>
      </c>
      <c r="B11" s="249" t="s">
        <v>1821</v>
      </c>
      <c r="C11" s="257" t="s">
        <v>1822</v>
      </c>
      <c r="D11" s="250" t="s">
        <v>458</v>
      </c>
      <c r="E11" s="251">
        <v>2</v>
      </c>
      <c r="F11" s="252"/>
      <c r="G11" s="253">
        <f>ROUND(E11*F11,2)</f>
        <v>0</v>
      </c>
      <c r="H11" s="252"/>
      <c r="I11" s="253">
        <f>ROUND(E11*H11,2)</f>
        <v>0</v>
      </c>
      <c r="J11" s="252"/>
      <c r="K11" s="253">
        <f>ROUND(E11*J11,2)</f>
        <v>0</v>
      </c>
      <c r="L11" s="253">
        <v>21</v>
      </c>
      <c r="M11" s="253">
        <f>G11*(1+L11/100)</f>
        <v>0</v>
      </c>
      <c r="N11" s="253">
        <v>1.58E-3</v>
      </c>
      <c r="O11" s="253">
        <f>ROUND(E11*N11,2)</f>
        <v>0</v>
      </c>
      <c r="P11" s="253">
        <v>0</v>
      </c>
      <c r="Q11" s="253">
        <f>ROUND(E11*P11,2)</f>
        <v>0</v>
      </c>
      <c r="R11" s="253" t="s">
        <v>470</v>
      </c>
      <c r="S11" s="253" t="s">
        <v>367</v>
      </c>
      <c r="T11" s="254" t="s">
        <v>367</v>
      </c>
      <c r="U11" s="219">
        <v>0.214</v>
      </c>
      <c r="V11" s="219">
        <f>ROUND(E11*U11,2)</f>
        <v>0.43</v>
      </c>
      <c r="W11" s="219"/>
      <c r="X11" s="219" t="s">
        <v>368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374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5">
      <c r="A12" s="221" t="s">
        <v>263</v>
      </c>
      <c r="B12" s="222" t="s">
        <v>188</v>
      </c>
      <c r="C12" s="238" t="s">
        <v>189</v>
      </c>
      <c r="D12" s="223"/>
      <c r="E12" s="224"/>
      <c r="F12" s="225"/>
      <c r="G12" s="225">
        <f>SUMIF(AG13:AG14,"&lt;&gt;NOR",G13:G14)</f>
        <v>0</v>
      </c>
      <c r="H12" s="225"/>
      <c r="I12" s="225">
        <f>SUM(I13:I14)</f>
        <v>0</v>
      </c>
      <c r="J12" s="225"/>
      <c r="K12" s="225">
        <f>SUM(K13:K14)</f>
        <v>0</v>
      </c>
      <c r="L12" s="225"/>
      <c r="M12" s="225">
        <f>SUM(M13:M14)</f>
        <v>0</v>
      </c>
      <c r="N12" s="225"/>
      <c r="O12" s="225">
        <f>SUM(O13:O14)</f>
        <v>0</v>
      </c>
      <c r="P12" s="225"/>
      <c r="Q12" s="225">
        <f>SUM(Q13:Q14)</f>
        <v>0</v>
      </c>
      <c r="R12" s="225"/>
      <c r="S12" s="225"/>
      <c r="T12" s="226"/>
      <c r="U12" s="220"/>
      <c r="V12" s="220">
        <f>SUM(V13:V14)</f>
        <v>1.37</v>
      </c>
      <c r="W12" s="220"/>
      <c r="X12" s="220"/>
      <c r="AG12" t="s">
        <v>264</v>
      </c>
    </row>
    <row r="13" spans="1:60" ht="20.399999999999999" outlineLevel="1" x14ac:dyDescent="0.25">
      <c r="A13" s="227">
        <v>3</v>
      </c>
      <c r="B13" s="228" t="s">
        <v>479</v>
      </c>
      <c r="C13" s="239" t="s">
        <v>480</v>
      </c>
      <c r="D13" s="229" t="s">
        <v>458</v>
      </c>
      <c r="E13" s="230">
        <v>8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32">
        <v>1.0000000000000001E-5</v>
      </c>
      <c r="O13" s="232">
        <f>ROUND(E13*N13,2)</f>
        <v>0</v>
      </c>
      <c r="P13" s="232">
        <v>0</v>
      </c>
      <c r="Q13" s="232">
        <f>ROUND(E13*P13,2)</f>
        <v>0</v>
      </c>
      <c r="R13" s="232" t="s">
        <v>459</v>
      </c>
      <c r="S13" s="232" t="s">
        <v>367</v>
      </c>
      <c r="T13" s="233" t="s">
        <v>367</v>
      </c>
      <c r="U13" s="219">
        <v>0.17100000000000001</v>
      </c>
      <c r="V13" s="219">
        <f>ROUND(E13*U13,2)</f>
        <v>1.37</v>
      </c>
      <c r="W13" s="219"/>
      <c r="X13" s="219" t="s">
        <v>368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369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55" t="s">
        <v>481</v>
      </c>
      <c r="D14" s="247"/>
      <c r="E14" s="247"/>
      <c r="F14" s="247"/>
      <c r="G14" s="247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371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5">
      <c r="A15" s="221" t="s">
        <v>263</v>
      </c>
      <c r="B15" s="222" t="s">
        <v>192</v>
      </c>
      <c r="C15" s="238" t="s">
        <v>193</v>
      </c>
      <c r="D15" s="223"/>
      <c r="E15" s="224"/>
      <c r="F15" s="225"/>
      <c r="G15" s="225">
        <f>SUMIF(AG16:AG20,"&lt;&gt;NOR",G16:G20)</f>
        <v>0</v>
      </c>
      <c r="H15" s="225"/>
      <c r="I15" s="225">
        <f>SUM(I16:I20)</f>
        <v>0</v>
      </c>
      <c r="J15" s="225"/>
      <c r="K15" s="225">
        <f>SUM(K16:K20)</f>
        <v>0</v>
      </c>
      <c r="L15" s="225"/>
      <c r="M15" s="225">
        <f>SUM(M16:M20)</f>
        <v>0</v>
      </c>
      <c r="N15" s="225"/>
      <c r="O15" s="225">
        <f>SUM(O16:O20)</f>
        <v>0</v>
      </c>
      <c r="P15" s="225"/>
      <c r="Q15" s="225">
        <f>SUM(Q16:Q20)</f>
        <v>0.56000000000000005</v>
      </c>
      <c r="R15" s="225"/>
      <c r="S15" s="225"/>
      <c r="T15" s="226"/>
      <c r="U15" s="220"/>
      <c r="V15" s="220">
        <f>SUM(V16:V20)</f>
        <v>21.88</v>
      </c>
      <c r="W15" s="220"/>
      <c r="X15" s="220"/>
      <c r="AG15" t="s">
        <v>264</v>
      </c>
    </row>
    <row r="16" spans="1:60" outlineLevel="1" x14ac:dyDescent="0.25">
      <c r="A16" s="227">
        <v>4</v>
      </c>
      <c r="B16" s="228" t="s">
        <v>1823</v>
      </c>
      <c r="C16" s="239" t="s">
        <v>1824</v>
      </c>
      <c r="D16" s="229" t="s">
        <v>469</v>
      </c>
      <c r="E16" s="230">
        <v>4.2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4.6000000000000001E-4</v>
      </c>
      <c r="Q16" s="232">
        <f>ROUND(E16*P16,2)</f>
        <v>0</v>
      </c>
      <c r="R16" s="232" t="s">
        <v>486</v>
      </c>
      <c r="S16" s="232" t="s">
        <v>367</v>
      </c>
      <c r="T16" s="233" t="s">
        <v>367</v>
      </c>
      <c r="U16" s="219">
        <v>3</v>
      </c>
      <c r="V16" s="219">
        <f>ROUND(E16*U16,2)</f>
        <v>12.6</v>
      </c>
      <c r="W16" s="219"/>
      <c r="X16" s="219" t="s">
        <v>368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374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56" t="s">
        <v>1825</v>
      </c>
      <c r="D17" s="245"/>
      <c r="E17" s="246">
        <v>4.2</v>
      </c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381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0.399999999999999" outlineLevel="1" x14ac:dyDescent="0.25">
      <c r="A18" s="227">
        <v>5</v>
      </c>
      <c r="B18" s="228" t="s">
        <v>1826</v>
      </c>
      <c r="C18" s="239" t="s">
        <v>1827</v>
      </c>
      <c r="D18" s="229" t="s">
        <v>365</v>
      </c>
      <c r="E18" s="230">
        <v>3</v>
      </c>
      <c r="F18" s="231"/>
      <c r="G18" s="232">
        <f>ROUND(E18*F18,2)</f>
        <v>0</v>
      </c>
      <c r="H18" s="231"/>
      <c r="I18" s="232">
        <f>ROUND(E18*H18,2)</f>
        <v>0</v>
      </c>
      <c r="J18" s="231"/>
      <c r="K18" s="232">
        <f>ROUND(E18*J18,2)</f>
        <v>0</v>
      </c>
      <c r="L18" s="232">
        <v>21</v>
      </c>
      <c r="M18" s="232">
        <f>G18*(1+L18/100)</f>
        <v>0</v>
      </c>
      <c r="N18" s="232">
        <v>3.4000000000000002E-4</v>
      </c>
      <c r="O18" s="232">
        <f>ROUND(E18*N18,2)</f>
        <v>0</v>
      </c>
      <c r="P18" s="232">
        <v>0.187</v>
      </c>
      <c r="Q18" s="232">
        <f>ROUND(E18*P18,2)</f>
        <v>0.56000000000000005</v>
      </c>
      <c r="R18" s="232" t="s">
        <v>486</v>
      </c>
      <c r="S18" s="232" t="s">
        <v>367</v>
      </c>
      <c r="T18" s="233" t="s">
        <v>367</v>
      </c>
      <c r="U18" s="219">
        <v>3.0939999999999999</v>
      </c>
      <c r="V18" s="219">
        <f>ROUND(E18*U18,2)</f>
        <v>9.2799999999999994</v>
      </c>
      <c r="W18" s="219"/>
      <c r="X18" s="219" t="s">
        <v>368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374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7"/>
      <c r="B19" s="218"/>
      <c r="C19" s="255" t="s">
        <v>487</v>
      </c>
      <c r="D19" s="247"/>
      <c r="E19" s="247"/>
      <c r="F19" s="247"/>
      <c r="G19" s="247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371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7"/>
      <c r="B20" s="218"/>
      <c r="C20" s="241" t="s">
        <v>488</v>
      </c>
      <c r="D20" s="236"/>
      <c r="E20" s="236"/>
      <c r="F20" s="236"/>
      <c r="G20" s="236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272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5">
      <c r="A21" s="221" t="s">
        <v>263</v>
      </c>
      <c r="B21" s="222" t="s">
        <v>194</v>
      </c>
      <c r="C21" s="238" t="s">
        <v>195</v>
      </c>
      <c r="D21" s="223"/>
      <c r="E21" s="224"/>
      <c r="F21" s="225"/>
      <c r="G21" s="225">
        <f>SUMIF(AG22:AG23,"&lt;&gt;NOR",G22:G23)</f>
        <v>0</v>
      </c>
      <c r="H21" s="225"/>
      <c r="I21" s="225">
        <f>SUM(I22:I23)</f>
        <v>0</v>
      </c>
      <c r="J21" s="225"/>
      <c r="K21" s="225">
        <f>SUM(K22:K23)</f>
        <v>0</v>
      </c>
      <c r="L21" s="225"/>
      <c r="M21" s="225">
        <f>SUM(M22:M23)</f>
        <v>0</v>
      </c>
      <c r="N21" s="225"/>
      <c r="O21" s="225">
        <f>SUM(O22:O23)</f>
        <v>0</v>
      </c>
      <c r="P21" s="225"/>
      <c r="Q21" s="225">
        <f>SUM(Q22:Q23)</f>
        <v>0</v>
      </c>
      <c r="R21" s="225"/>
      <c r="S21" s="225"/>
      <c r="T21" s="226"/>
      <c r="U21" s="220"/>
      <c r="V21" s="220">
        <f>SUM(V22:V23)</f>
        <v>0</v>
      </c>
      <c r="W21" s="220"/>
      <c r="X21" s="220"/>
      <c r="AG21" t="s">
        <v>264</v>
      </c>
    </row>
    <row r="22" spans="1:60" outlineLevel="1" x14ac:dyDescent="0.25">
      <c r="A22" s="248">
        <v>6</v>
      </c>
      <c r="B22" s="249" t="s">
        <v>1828</v>
      </c>
      <c r="C22" s="257" t="s">
        <v>1829</v>
      </c>
      <c r="D22" s="250" t="s">
        <v>495</v>
      </c>
      <c r="E22" s="251">
        <v>4.2599999999999999E-3</v>
      </c>
      <c r="F22" s="252"/>
      <c r="G22" s="253">
        <f>ROUND(E22*F22,2)</f>
        <v>0</v>
      </c>
      <c r="H22" s="252"/>
      <c r="I22" s="253">
        <f>ROUND(E22*H22,2)</f>
        <v>0</v>
      </c>
      <c r="J22" s="252"/>
      <c r="K22" s="253">
        <f>ROUND(E22*J22,2)</f>
        <v>0</v>
      </c>
      <c r="L22" s="253">
        <v>21</v>
      </c>
      <c r="M22" s="253">
        <f>G22*(1+L22/100)</f>
        <v>0</v>
      </c>
      <c r="N22" s="253">
        <v>0</v>
      </c>
      <c r="O22" s="253">
        <f>ROUND(E22*N22,2)</f>
        <v>0</v>
      </c>
      <c r="P22" s="253">
        <v>0</v>
      </c>
      <c r="Q22" s="253">
        <f>ROUND(E22*P22,2)</f>
        <v>0</v>
      </c>
      <c r="R22" s="253"/>
      <c r="S22" s="253" t="s">
        <v>367</v>
      </c>
      <c r="T22" s="254" t="s">
        <v>367</v>
      </c>
      <c r="U22" s="219">
        <v>0.33200000000000002</v>
      </c>
      <c r="V22" s="219">
        <f>ROUND(E22*U22,2)</f>
        <v>0</v>
      </c>
      <c r="W22" s="219"/>
      <c r="X22" s="219" t="s">
        <v>496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48">
        <v>7</v>
      </c>
      <c r="B23" s="249" t="s">
        <v>1830</v>
      </c>
      <c r="C23" s="257" t="s">
        <v>1831</v>
      </c>
      <c r="D23" s="250" t="s">
        <v>495</v>
      </c>
      <c r="E23" s="251">
        <v>4.2599999999999999E-3</v>
      </c>
      <c r="F23" s="252"/>
      <c r="G23" s="253">
        <f>ROUND(E23*F23,2)</f>
        <v>0</v>
      </c>
      <c r="H23" s="252"/>
      <c r="I23" s="253">
        <f>ROUND(E23*H23,2)</f>
        <v>0</v>
      </c>
      <c r="J23" s="252"/>
      <c r="K23" s="253">
        <f>ROUND(E23*J23,2)</f>
        <v>0</v>
      </c>
      <c r="L23" s="253">
        <v>21</v>
      </c>
      <c r="M23" s="253">
        <f>G23*(1+L23/100)</f>
        <v>0</v>
      </c>
      <c r="N23" s="253">
        <v>0</v>
      </c>
      <c r="O23" s="253">
        <f>ROUND(E23*N23,2)</f>
        <v>0</v>
      </c>
      <c r="P23" s="253">
        <v>0</v>
      </c>
      <c r="Q23" s="253">
        <f>ROUND(E23*P23,2)</f>
        <v>0</v>
      </c>
      <c r="R23" s="253"/>
      <c r="S23" s="253" t="s">
        <v>367</v>
      </c>
      <c r="T23" s="254" t="s">
        <v>367</v>
      </c>
      <c r="U23" s="219">
        <v>0.18</v>
      </c>
      <c r="V23" s="219">
        <f>ROUND(E23*U23,2)</f>
        <v>0</v>
      </c>
      <c r="W23" s="219"/>
      <c r="X23" s="219" t="s">
        <v>496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x14ac:dyDescent="0.25">
      <c r="A24" s="221" t="s">
        <v>263</v>
      </c>
      <c r="B24" s="222" t="s">
        <v>230</v>
      </c>
      <c r="C24" s="238" t="s">
        <v>231</v>
      </c>
      <c r="D24" s="223"/>
      <c r="E24" s="224"/>
      <c r="F24" s="225"/>
      <c r="G24" s="225">
        <f>SUMIF(AG25:AG32,"&lt;&gt;NOR",G25:G32)</f>
        <v>0</v>
      </c>
      <c r="H24" s="225"/>
      <c r="I24" s="225">
        <f>SUM(I25:I32)</f>
        <v>0</v>
      </c>
      <c r="J24" s="225"/>
      <c r="K24" s="225">
        <f>SUM(K25:K32)</f>
        <v>0</v>
      </c>
      <c r="L24" s="225"/>
      <c r="M24" s="225">
        <f>SUM(M25:M32)</f>
        <v>0</v>
      </c>
      <c r="N24" s="225"/>
      <c r="O24" s="225">
        <f>SUM(O25:O32)</f>
        <v>0</v>
      </c>
      <c r="P24" s="225"/>
      <c r="Q24" s="225">
        <f>SUM(Q25:Q32)</f>
        <v>0</v>
      </c>
      <c r="R24" s="225"/>
      <c r="S24" s="225"/>
      <c r="T24" s="226"/>
      <c r="U24" s="220"/>
      <c r="V24" s="220">
        <f>SUM(V25:V32)</f>
        <v>1.8299999999999998</v>
      </c>
      <c r="W24" s="220"/>
      <c r="X24" s="220"/>
      <c r="AG24" t="s">
        <v>264</v>
      </c>
    </row>
    <row r="25" spans="1:60" outlineLevel="1" x14ac:dyDescent="0.25">
      <c r="A25" s="248">
        <v>8</v>
      </c>
      <c r="B25" s="249" t="s">
        <v>510</v>
      </c>
      <c r="C25" s="257" t="s">
        <v>511</v>
      </c>
      <c r="D25" s="250" t="s">
        <v>495</v>
      </c>
      <c r="E25" s="251">
        <v>0.56293000000000004</v>
      </c>
      <c r="F25" s="252"/>
      <c r="G25" s="253">
        <f>ROUND(E25*F25,2)</f>
        <v>0</v>
      </c>
      <c r="H25" s="252"/>
      <c r="I25" s="253">
        <f>ROUND(E25*H25,2)</f>
        <v>0</v>
      </c>
      <c r="J25" s="252"/>
      <c r="K25" s="253">
        <f>ROUND(E25*J25,2)</f>
        <v>0</v>
      </c>
      <c r="L25" s="253">
        <v>21</v>
      </c>
      <c r="M25" s="253">
        <f>G25*(1+L25/100)</f>
        <v>0</v>
      </c>
      <c r="N25" s="253">
        <v>0</v>
      </c>
      <c r="O25" s="253">
        <f>ROUND(E25*N25,2)</f>
        <v>0</v>
      </c>
      <c r="P25" s="253">
        <v>0</v>
      </c>
      <c r="Q25" s="253">
        <f>ROUND(E25*P25,2)</f>
        <v>0</v>
      </c>
      <c r="R25" s="253" t="s">
        <v>486</v>
      </c>
      <c r="S25" s="253" t="s">
        <v>367</v>
      </c>
      <c r="T25" s="254" t="s">
        <v>367</v>
      </c>
      <c r="U25" s="219">
        <v>2.0089999999999999</v>
      </c>
      <c r="V25" s="219">
        <f>ROUND(E25*U25,2)</f>
        <v>1.1299999999999999</v>
      </c>
      <c r="W25" s="219"/>
      <c r="X25" s="219" t="s">
        <v>512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513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27">
        <v>9</v>
      </c>
      <c r="B26" s="228" t="s">
        <v>514</v>
      </c>
      <c r="C26" s="239" t="s">
        <v>515</v>
      </c>
      <c r="D26" s="229" t="s">
        <v>495</v>
      </c>
      <c r="E26" s="230">
        <v>0.56293000000000004</v>
      </c>
      <c r="F26" s="231"/>
      <c r="G26" s="232">
        <f>ROUND(E26*F26,2)</f>
        <v>0</v>
      </c>
      <c r="H26" s="231"/>
      <c r="I26" s="232">
        <f>ROUND(E26*H26,2)</f>
        <v>0</v>
      </c>
      <c r="J26" s="231"/>
      <c r="K26" s="232">
        <f>ROUND(E26*J26,2)</f>
        <v>0</v>
      </c>
      <c r="L26" s="232">
        <v>21</v>
      </c>
      <c r="M26" s="232">
        <f>G26*(1+L26/100)</f>
        <v>0</v>
      </c>
      <c r="N26" s="232">
        <v>0</v>
      </c>
      <c r="O26" s="232">
        <f>ROUND(E26*N26,2)</f>
        <v>0</v>
      </c>
      <c r="P26" s="232">
        <v>0</v>
      </c>
      <c r="Q26" s="232">
        <f>ROUND(E26*P26,2)</f>
        <v>0</v>
      </c>
      <c r="R26" s="232" t="s">
        <v>486</v>
      </c>
      <c r="S26" s="232" t="s">
        <v>367</v>
      </c>
      <c r="T26" s="233" t="s">
        <v>367</v>
      </c>
      <c r="U26" s="219">
        <v>0.49</v>
      </c>
      <c r="V26" s="219">
        <f>ROUND(E26*U26,2)</f>
        <v>0.28000000000000003</v>
      </c>
      <c r="W26" s="219"/>
      <c r="X26" s="219" t="s">
        <v>512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513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40" t="s">
        <v>516</v>
      </c>
      <c r="D27" s="235"/>
      <c r="E27" s="235"/>
      <c r="F27" s="235"/>
      <c r="G27" s="235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272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48">
        <v>10</v>
      </c>
      <c r="B28" s="249" t="s">
        <v>517</v>
      </c>
      <c r="C28" s="257" t="s">
        <v>518</v>
      </c>
      <c r="D28" s="250" t="s">
        <v>495</v>
      </c>
      <c r="E28" s="251">
        <v>4.5034599999999996</v>
      </c>
      <c r="F28" s="252"/>
      <c r="G28" s="253">
        <f>ROUND(E28*F28,2)</f>
        <v>0</v>
      </c>
      <c r="H28" s="252"/>
      <c r="I28" s="253">
        <f>ROUND(E28*H28,2)</f>
        <v>0</v>
      </c>
      <c r="J28" s="252"/>
      <c r="K28" s="253">
        <f>ROUND(E28*J28,2)</f>
        <v>0</v>
      </c>
      <c r="L28" s="253">
        <v>21</v>
      </c>
      <c r="M28" s="253">
        <f>G28*(1+L28/100)</f>
        <v>0</v>
      </c>
      <c r="N28" s="253">
        <v>0</v>
      </c>
      <c r="O28" s="253">
        <f>ROUND(E28*N28,2)</f>
        <v>0</v>
      </c>
      <c r="P28" s="253">
        <v>0</v>
      </c>
      <c r="Q28" s="253">
        <f>ROUND(E28*P28,2)</f>
        <v>0</v>
      </c>
      <c r="R28" s="253" t="s">
        <v>486</v>
      </c>
      <c r="S28" s="253" t="s">
        <v>367</v>
      </c>
      <c r="T28" s="254" t="s">
        <v>367</v>
      </c>
      <c r="U28" s="219">
        <v>0</v>
      </c>
      <c r="V28" s="219">
        <f>ROUND(E28*U28,2)</f>
        <v>0</v>
      </c>
      <c r="W28" s="219"/>
      <c r="X28" s="219" t="s">
        <v>512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513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0.399999999999999" outlineLevel="1" x14ac:dyDescent="0.25">
      <c r="A29" s="227">
        <v>11</v>
      </c>
      <c r="B29" s="228" t="s">
        <v>519</v>
      </c>
      <c r="C29" s="239" t="s">
        <v>520</v>
      </c>
      <c r="D29" s="229" t="s">
        <v>495</v>
      </c>
      <c r="E29" s="230">
        <v>0.56293000000000004</v>
      </c>
      <c r="F29" s="231"/>
      <c r="G29" s="232">
        <f>ROUND(E29*F29,2)</f>
        <v>0</v>
      </c>
      <c r="H29" s="231"/>
      <c r="I29" s="232">
        <f>ROUND(E29*H29,2)</f>
        <v>0</v>
      </c>
      <c r="J29" s="231"/>
      <c r="K29" s="232">
        <f>ROUND(E29*J29,2)</f>
        <v>0</v>
      </c>
      <c r="L29" s="232">
        <v>21</v>
      </c>
      <c r="M29" s="232">
        <f>G29*(1+L29/100)</f>
        <v>0</v>
      </c>
      <c r="N29" s="232">
        <v>0</v>
      </c>
      <c r="O29" s="232">
        <f>ROUND(E29*N29,2)</f>
        <v>0</v>
      </c>
      <c r="P29" s="232">
        <v>0</v>
      </c>
      <c r="Q29" s="232">
        <f>ROUND(E29*P29,2)</f>
        <v>0</v>
      </c>
      <c r="R29" s="232" t="s">
        <v>521</v>
      </c>
      <c r="S29" s="232" t="s">
        <v>367</v>
      </c>
      <c r="T29" s="233" t="s">
        <v>367</v>
      </c>
      <c r="U29" s="219">
        <v>0.752</v>
      </c>
      <c r="V29" s="219">
        <f>ROUND(E29*U29,2)</f>
        <v>0.42</v>
      </c>
      <c r="W29" s="219"/>
      <c r="X29" s="219" t="s">
        <v>512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513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7"/>
      <c r="B30" s="218"/>
      <c r="C30" s="255" t="s">
        <v>522</v>
      </c>
      <c r="D30" s="247"/>
      <c r="E30" s="247"/>
      <c r="F30" s="247"/>
      <c r="G30" s="247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371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34" t="str">
        <f>C30</f>
        <v>nebo vybouraných hmot nošením nebo přehazováním k místu nakládky přístupnému normálním dopravním prostředkům do 10 m,</v>
      </c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7"/>
      <c r="B31" s="218"/>
      <c r="C31" s="241" t="s">
        <v>523</v>
      </c>
      <c r="D31" s="236"/>
      <c r="E31" s="236"/>
      <c r="F31" s="236"/>
      <c r="G31" s="236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272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34" t="str">
        <f>C31</f>
        <v>S naložením suti nebo vybouraných hmot do dopravního prostředku a na jejich vyložením, popřípadě přeložením na normální dopravní prostředek.</v>
      </c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27">
        <v>12</v>
      </c>
      <c r="B32" s="228" t="s">
        <v>524</v>
      </c>
      <c r="C32" s="239" t="s">
        <v>525</v>
      </c>
      <c r="D32" s="229" t="s">
        <v>495</v>
      </c>
      <c r="E32" s="230">
        <v>0.56293000000000004</v>
      </c>
      <c r="F32" s="231"/>
      <c r="G32" s="232">
        <f>ROUND(E32*F32,2)</f>
        <v>0</v>
      </c>
      <c r="H32" s="231"/>
      <c r="I32" s="232">
        <f>ROUND(E32*H32,2)</f>
        <v>0</v>
      </c>
      <c r="J32" s="231"/>
      <c r="K32" s="232">
        <f>ROUND(E32*J32,2)</f>
        <v>0</v>
      </c>
      <c r="L32" s="232">
        <v>21</v>
      </c>
      <c r="M32" s="232">
        <f>G32*(1+L32/100)</f>
        <v>0</v>
      </c>
      <c r="N32" s="232">
        <v>0</v>
      </c>
      <c r="O32" s="232">
        <f>ROUND(E32*N32,2)</f>
        <v>0</v>
      </c>
      <c r="P32" s="232">
        <v>0</v>
      </c>
      <c r="Q32" s="232">
        <f>ROUND(E32*P32,2)</f>
        <v>0</v>
      </c>
      <c r="R32" s="232"/>
      <c r="S32" s="232" t="s">
        <v>268</v>
      </c>
      <c r="T32" s="233" t="s">
        <v>269</v>
      </c>
      <c r="U32" s="219">
        <v>0</v>
      </c>
      <c r="V32" s="219">
        <f>ROUND(E32*U32,2)</f>
        <v>0</v>
      </c>
      <c r="W32" s="219"/>
      <c r="X32" s="219" t="s">
        <v>512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513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33" x14ac:dyDescent="0.25">
      <c r="A33" s="3"/>
      <c r="B33" s="4"/>
      <c r="C33" s="242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E33">
        <v>15</v>
      </c>
      <c r="AF33">
        <v>21</v>
      </c>
      <c r="AG33" t="s">
        <v>250</v>
      </c>
    </row>
    <row r="34" spans="1:33" x14ac:dyDescent="0.25">
      <c r="A34" s="213"/>
      <c r="B34" s="214" t="s">
        <v>29</v>
      </c>
      <c r="C34" s="243"/>
      <c r="D34" s="215"/>
      <c r="E34" s="216"/>
      <c r="F34" s="216"/>
      <c r="G34" s="237">
        <f>G8+G10+G12+G15+G21+G24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AE34">
        <f>SUMIF(L7:L32,AE33,G7:G32)</f>
        <v>0</v>
      </c>
      <c r="AF34">
        <f>SUMIF(L7:L32,AF33,G7:G32)</f>
        <v>0</v>
      </c>
      <c r="AG34" t="s">
        <v>340</v>
      </c>
    </row>
    <row r="35" spans="1:33" x14ac:dyDescent="0.25">
      <c r="C35" s="244"/>
      <c r="D35" s="10"/>
      <c r="AG35" t="s">
        <v>361</v>
      </c>
    </row>
    <row r="36" spans="1:33" x14ac:dyDescent="0.25">
      <c r="D36" s="10"/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d/s3imDndkAb5j0VjpEt0WrM2jJdDBrlHFA8Q9xch+NVhip0D19btCEI+7T522yzpn5GXzlZ09ME6YNvgfR0tQ==" saltValue="CHEpQD+2gLgb6FvSJA/lfw==" spinCount="100000" sheet="1"/>
  <mergeCells count="10">
    <mergeCell ref="C20:G20"/>
    <mergeCell ref="C27:G27"/>
    <mergeCell ref="C30:G30"/>
    <mergeCell ref="C31:G31"/>
    <mergeCell ref="A1:G1"/>
    <mergeCell ref="C2:G2"/>
    <mergeCell ref="C3:G3"/>
    <mergeCell ref="C4:G4"/>
    <mergeCell ref="C14:G14"/>
    <mergeCell ref="C19:G19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95</v>
      </c>
      <c r="C3" s="199" t="s">
        <v>96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95</v>
      </c>
      <c r="C4" s="202" t="s">
        <v>96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138</v>
      </c>
      <c r="C8" s="238" t="s">
        <v>139</v>
      </c>
      <c r="D8" s="223"/>
      <c r="E8" s="224"/>
      <c r="F8" s="225"/>
      <c r="G8" s="225">
        <f>SUMIF(AG9:AG13,"&lt;&gt;NOR",G9:G13)</f>
        <v>0</v>
      </c>
      <c r="H8" s="225"/>
      <c r="I8" s="225">
        <f>SUM(I9:I13)</f>
        <v>0</v>
      </c>
      <c r="J8" s="225"/>
      <c r="K8" s="225">
        <f>SUM(K9:K13)</f>
        <v>0</v>
      </c>
      <c r="L8" s="225"/>
      <c r="M8" s="225">
        <f>SUM(M9:M13)</f>
        <v>0</v>
      </c>
      <c r="N8" s="225"/>
      <c r="O8" s="225">
        <f>SUM(O9:O13)</f>
        <v>0</v>
      </c>
      <c r="P8" s="225"/>
      <c r="Q8" s="225">
        <f>SUM(Q9:Q13)</f>
        <v>0</v>
      </c>
      <c r="R8" s="225"/>
      <c r="S8" s="225"/>
      <c r="T8" s="226"/>
      <c r="U8" s="220"/>
      <c r="V8" s="220">
        <f>SUM(V9:V13)</f>
        <v>2.93</v>
      </c>
      <c r="W8" s="220"/>
      <c r="X8" s="220"/>
      <c r="AG8" t="s">
        <v>264</v>
      </c>
    </row>
    <row r="9" spans="1:60" outlineLevel="1" x14ac:dyDescent="0.25">
      <c r="A9" s="227">
        <v>1</v>
      </c>
      <c r="B9" s="228" t="s">
        <v>629</v>
      </c>
      <c r="C9" s="239" t="s">
        <v>630</v>
      </c>
      <c r="D9" s="229" t="s">
        <v>458</v>
      </c>
      <c r="E9" s="230">
        <v>162.65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366</v>
      </c>
      <c r="S9" s="232" t="s">
        <v>367</v>
      </c>
      <c r="T9" s="233" t="s">
        <v>367</v>
      </c>
      <c r="U9" s="219">
        <v>1.7999999999999999E-2</v>
      </c>
      <c r="V9" s="219">
        <f>ROUND(E9*U9,2)</f>
        <v>2.93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369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55" t="s">
        <v>631</v>
      </c>
      <c r="D10" s="247"/>
      <c r="E10" s="247"/>
      <c r="F10" s="247"/>
      <c r="G10" s="247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371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56" t="s">
        <v>1832</v>
      </c>
      <c r="D11" s="245"/>
      <c r="E11" s="246">
        <v>64.180000000000007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381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56" t="s">
        <v>1833</v>
      </c>
      <c r="D12" s="245"/>
      <c r="E12" s="246">
        <v>71.42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381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7"/>
      <c r="B13" s="218"/>
      <c r="C13" s="256" t="s">
        <v>1834</v>
      </c>
      <c r="D13" s="245"/>
      <c r="E13" s="246">
        <v>27.05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381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x14ac:dyDescent="0.25">
      <c r="A14" s="221" t="s">
        <v>263</v>
      </c>
      <c r="B14" s="222" t="s">
        <v>152</v>
      </c>
      <c r="C14" s="238" t="s">
        <v>153</v>
      </c>
      <c r="D14" s="223"/>
      <c r="E14" s="224"/>
      <c r="F14" s="225"/>
      <c r="G14" s="225">
        <f>SUMIF(AG15:AG17,"&lt;&gt;NOR",G15:G17)</f>
        <v>0</v>
      </c>
      <c r="H14" s="225"/>
      <c r="I14" s="225">
        <f>SUM(I15:I17)</f>
        <v>0</v>
      </c>
      <c r="J14" s="225"/>
      <c r="K14" s="225">
        <f>SUM(K15:K17)</f>
        <v>0</v>
      </c>
      <c r="L14" s="225"/>
      <c r="M14" s="225">
        <f>SUM(M15:M17)</f>
        <v>0</v>
      </c>
      <c r="N14" s="225"/>
      <c r="O14" s="225">
        <f>SUM(O15:O17)</f>
        <v>59.8</v>
      </c>
      <c r="P14" s="225"/>
      <c r="Q14" s="225">
        <f>SUM(Q15:Q17)</f>
        <v>0</v>
      </c>
      <c r="R14" s="225"/>
      <c r="S14" s="225"/>
      <c r="T14" s="226"/>
      <c r="U14" s="220"/>
      <c r="V14" s="220">
        <f>SUM(V15:V17)</f>
        <v>3.93</v>
      </c>
      <c r="W14" s="220"/>
      <c r="X14" s="220"/>
      <c r="AG14" t="s">
        <v>264</v>
      </c>
    </row>
    <row r="15" spans="1:60" ht="20.399999999999999" outlineLevel="1" x14ac:dyDescent="0.25">
      <c r="A15" s="227">
        <v>2</v>
      </c>
      <c r="B15" s="228" t="s">
        <v>1835</v>
      </c>
      <c r="C15" s="239" t="s">
        <v>1836</v>
      </c>
      <c r="D15" s="229" t="s">
        <v>458</v>
      </c>
      <c r="E15" s="230">
        <v>135.6</v>
      </c>
      <c r="F15" s="231"/>
      <c r="G15" s="232">
        <f>ROUND(E15*F15,2)</f>
        <v>0</v>
      </c>
      <c r="H15" s="231"/>
      <c r="I15" s="232">
        <f>ROUND(E15*H15,2)</f>
        <v>0</v>
      </c>
      <c r="J15" s="231"/>
      <c r="K15" s="232">
        <f>ROUND(E15*J15,2)</f>
        <v>0</v>
      </c>
      <c r="L15" s="232">
        <v>21</v>
      </c>
      <c r="M15" s="232">
        <f>G15*(1+L15/100)</f>
        <v>0</v>
      </c>
      <c r="N15" s="232">
        <v>0.441</v>
      </c>
      <c r="O15" s="232">
        <f>ROUND(E15*N15,2)</f>
        <v>59.8</v>
      </c>
      <c r="P15" s="232">
        <v>0</v>
      </c>
      <c r="Q15" s="232">
        <f>ROUND(E15*P15,2)</f>
        <v>0</v>
      </c>
      <c r="R15" s="232" t="s">
        <v>901</v>
      </c>
      <c r="S15" s="232" t="s">
        <v>367</v>
      </c>
      <c r="T15" s="233" t="s">
        <v>367</v>
      </c>
      <c r="U15" s="219">
        <v>2.9000000000000001E-2</v>
      </c>
      <c r="V15" s="219">
        <f>ROUND(E15*U15,2)</f>
        <v>3.93</v>
      </c>
      <c r="W15" s="219"/>
      <c r="X15" s="219" t="s">
        <v>368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369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7"/>
      <c r="B16" s="218"/>
      <c r="C16" s="256" t="s">
        <v>1832</v>
      </c>
      <c r="D16" s="245"/>
      <c r="E16" s="246">
        <v>64.180000000000007</v>
      </c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381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56" t="s">
        <v>1833</v>
      </c>
      <c r="D17" s="245"/>
      <c r="E17" s="246">
        <v>71.42</v>
      </c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381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5">
      <c r="A18" s="221" t="s">
        <v>263</v>
      </c>
      <c r="B18" s="222" t="s">
        <v>156</v>
      </c>
      <c r="C18" s="238" t="s">
        <v>157</v>
      </c>
      <c r="D18" s="223"/>
      <c r="E18" s="224"/>
      <c r="F18" s="225"/>
      <c r="G18" s="225">
        <f>SUMIF(AG19:AG28,"&lt;&gt;NOR",G19:G28)</f>
        <v>0</v>
      </c>
      <c r="H18" s="225"/>
      <c r="I18" s="225">
        <f>SUM(I19:I28)</f>
        <v>0</v>
      </c>
      <c r="J18" s="225"/>
      <c r="K18" s="225">
        <f>SUM(K19:K28)</f>
        <v>0</v>
      </c>
      <c r="L18" s="225"/>
      <c r="M18" s="225">
        <f>SUM(M19:M28)</f>
        <v>0</v>
      </c>
      <c r="N18" s="225"/>
      <c r="O18" s="225">
        <f>SUM(O19:O28)</f>
        <v>33.97</v>
      </c>
      <c r="P18" s="225"/>
      <c r="Q18" s="225">
        <f>SUM(Q19:Q28)</f>
        <v>0</v>
      </c>
      <c r="R18" s="225"/>
      <c r="S18" s="225"/>
      <c r="T18" s="226"/>
      <c r="U18" s="220"/>
      <c r="V18" s="220">
        <f>SUM(V19:V28)</f>
        <v>101.08</v>
      </c>
      <c r="W18" s="220"/>
      <c r="X18" s="220"/>
      <c r="AG18" t="s">
        <v>264</v>
      </c>
    </row>
    <row r="19" spans="1:60" outlineLevel="1" x14ac:dyDescent="0.25">
      <c r="A19" s="227">
        <v>3</v>
      </c>
      <c r="B19" s="228" t="s">
        <v>1837</v>
      </c>
      <c r="C19" s="239" t="s">
        <v>1838</v>
      </c>
      <c r="D19" s="229" t="s">
        <v>458</v>
      </c>
      <c r="E19" s="230">
        <v>132.93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7.3899999999999993E-2</v>
      </c>
      <c r="O19" s="232">
        <f>ROUND(E19*N19,2)</f>
        <v>9.82</v>
      </c>
      <c r="P19" s="232">
        <v>0</v>
      </c>
      <c r="Q19" s="232">
        <f>ROUND(E19*P19,2)</f>
        <v>0</v>
      </c>
      <c r="R19" s="232" t="s">
        <v>901</v>
      </c>
      <c r="S19" s="232" t="s">
        <v>367</v>
      </c>
      <c r="T19" s="233" t="s">
        <v>367</v>
      </c>
      <c r="U19" s="219">
        <v>0.45200000000000001</v>
      </c>
      <c r="V19" s="219">
        <f>ROUND(E19*U19,2)</f>
        <v>60.08</v>
      </c>
      <c r="W19" s="219"/>
      <c r="X19" s="219" t="s">
        <v>368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374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1" outlineLevel="1" x14ac:dyDescent="0.25">
      <c r="A20" s="217"/>
      <c r="B20" s="218"/>
      <c r="C20" s="255" t="s">
        <v>1839</v>
      </c>
      <c r="D20" s="247"/>
      <c r="E20" s="247"/>
      <c r="F20" s="247"/>
      <c r="G20" s="247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371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34" t="str">
        <f>C20</f>
        <v>s provedením lože z kameniva drceného, s vyplněním spár, s dvojitým hutněním a se smetením přebytečného materiálu na krajnici. S dodáním hmot pro lože a výplň spár.</v>
      </c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56" t="s">
        <v>1840</v>
      </c>
      <c r="D21" s="245"/>
      <c r="E21" s="246">
        <v>65.91</v>
      </c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381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56" t="s">
        <v>1841</v>
      </c>
      <c r="D22" s="245"/>
      <c r="E22" s="246">
        <v>67.02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381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27">
        <v>4</v>
      </c>
      <c r="B23" s="228" t="s">
        <v>1842</v>
      </c>
      <c r="C23" s="239" t="s">
        <v>1843</v>
      </c>
      <c r="D23" s="229" t="s">
        <v>469</v>
      </c>
      <c r="E23" s="230">
        <v>100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21</v>
      </c>
      <c r="M23" s="232">
        <f>G23*(1+L23/100)</f>
        <v>0</v>
      </c>
      <c r="N23" s="232">
        <v>3.3E-4</v>
      </c>
      <c r="O23" s="232">
        <f>ROUND(E23*N23,2)</f>
        <v>0.03</v>
      </c>
      <c r="P23" s="232">
        <v>0</v>
      </c>
      <c r="Q23" s="232">
        <f>ROUND(E23*P23,2)</f>
        <v>0</v>
      </c>
      <c r="R23" s="232" t="s">
        <v>901</v>
      </c>
      <c r="S23" s="232" t="s">
        <v>367</v>
      </c>
      <c r="T23" s="233" t="s">
        <v>367</v>
      </c>
      <c r="U23" s="219">
        <v>0.41</v>
      </c>
      <c r="V23" s="219">
        <f>ROUND(E23*U23,2)</f>
        <v>41</v>
      </c>
      <c r="W23" s="219"/>
      <c r="X23" s="219" t="s">
        <v>368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374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7"/>
      <c r="B24" s="218"/>
      <c r="C24" s="256" t="s">
        <v>1844</v>
      </c>
      <c r="D24" s="245"/>
      <c r="E24" s="246">
        <v>50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381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7"/>
      <c r="B25" s="218"/>
      <c r="C25" s="256" t="s">
        <v>1845</v>
      </c>
      <c r="D25" s="245"/>
      <c r="E25" s="246">
        <v>50</v>
      </c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381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27">
        <v>5</v>
      </c>
      <c r="B26" s="228" t="s">
        <v>1846</v>
      </c>
      <c r="C26" s="239" t="s">
        <v>1847</v>
      </c>
      <c r="D26" s="229" t="s">
        <v>458</v>
      </c>
      <c r="E26" s="230">
        <v>139.57650000000001</v>
      </c>
      <c r="F26" s="231"/>
      <c r="G26" s="232">
        <f>ROUND(E26*F26,2)</f>
        <v>0</v>
      </c>
      <c r="H26" s="231"/>
      <c r="I26" s="232">
        <f>ROUND(E26*H26,2)</f>
        <v>0</v>
      </c>
      <c r="J26" s="231"/>
      <c r="K26" s="232">
        <f>ROUND(E26*J26,2)</f>
        <v>0</v>
      </c>
      <c r="L26" s="232">
        <v>21</v>
      </c>
      <c r="M26" s="232">
        <f>G26*(1+L26/100)</f>
        <v>0</v>
      </c>
      <c r="N26" s="232">
        <v>0.17280000000000001</v>
      </c>
      <c r="O26" s="232">
        <f>ROUND(E26*N26,2)</f>
        <v>24.12</v>
      </c>
      <c r="P26" s="232">
        <v>0</v>
      </c>
      <c r="Q26" s="232">
        <f>ROUND(E26*P26,2)</f>
        <v>0</v>
      </c>
      <c r="R26" s="232" t="s">
        <v>625</v>
      </c>
      <c r="S26" s="232" t="s">
        <v>367</v>
      </c>
      <c r="T26" s="233" t="s">
        <v>367</v>
      </c>
      <c r="U26" s="219">
        <v>0</v>
      </c>
      <c r="V26" s="219">
        <f>ROUND(E26*U26,2)</f>
        <v>0</v>
      </c>
      <c r="W26" s="219"/>
      <c r="X26" s="219" t="s">
        <v>626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627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56" t="s">
        <v>1848</v>
      </c>
      <c r="D27" s="245"/>
      <c r="E27" s="246">
        <v>69.209999999999994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381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56" t="s">
        <v>1849</v>
      </c>
      <c r="D28" s="245"/>
      <c r="E28" s="246">
        <v>70.37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381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5">
      <c r="A29" s="221" t="s">
        <v>263</v>
      </c>
      <c r="B29" s="222" t="s">
        <v>176</v>
      </c>
      <c r="C29" s="238" t="s">
        <v>177</v>
      </c>
      <c r="D29" s="223"/>
      <c r="E29" s="224"/>
      <c r="F29" s="225"/>
      <c r="G29" s="225">
        <f>SUMIF(AG30:AG34,"&lt;&gt;NOR",G30:G34)</f>
        <v>0</v>
      </c>
      <c r="H29" s="225"/>
      <c r="I29" s="225">
        <f>SUM(I30:I34)</f>
        <v>0</v>
      </c>
      <c r="J29" s="225"/>
      <c r="K29" s="225">
        <f>SUM(K30:K34)</f>
        <v>0</v>
      </c>
      <c r="L29" s="225"/>
      <c r="M29" s="225">
        <f>SUM(M30:M34)</f>
        <v>0</v>
      </c>
      <c r="N29" s="225"/>
      <c r="O29" s="225">
        <f>SUM(O30:O34)</f>
        <v>26.9</v>
      </c>
      <c r="P29" s="225"/>
      <c r="Q29" s="225">
        <f>SUM(Q30:Q34)</f>
        <v>0</v>
      </c>
      <c r="R29" s="225"/>
      <c r="S29" s="225"/>
      <c r="T29" s="226"/>
      <c r="U29" s="220"/>
      <c r="V29" s="220">
        <f>SUM(V30:V34)</f>
        <v>29.43</v>
      </c>
      <c r="W29" s="220"/>
      <c r="X29" s="220"/>
      <c r="AG29" t="s">
        <v>264</v>
      </c>
    </row>
    <row r="30" spans="1:60" ht="20.399999999999999" outlineLevel="1" x14ac:dyDescent="0.25">
      <c r="A30" s="227">
        <v>6</v>
      </c>
      <c r="B30" s="228" t="s">
        <v>899</v>
      </c>
      <c r="C30" s="239" t="s">
        <v>900</v>
      </c>
      <c r="D30" s="229" t="s">
        <v>469</v>
      </c>
      <c r="E30" s="230">
        <v>108.2</v>
      </c>
      <c r="F30" s="231"/>
      <c r="G30" s="232">
        <f>ROUND(E30*F30,2)</f>
        <v>0</v>
      </c>
      <c r="H30" s="231"/>
      <c r="I30" s="232">
        <f>ROUND(E30*H30,2)</f>
        <v>0</v>
      </c>
      <c r="J30" s="231"/>
      <c r="K30" s="232">
        <f>ROUND(E30*J30,2)</f>
        <v>0</v>
      </c>
      <c r="L30" s="232">
        <v>21</v>
      </c>
      <c r="M30" s="232">
        <f>G30*(1+L30/100)</f>
        <v>0</v>
      </c>
      <c r="N30" s="232">
        <v>0.188</v>
      </c>
      <c r="O30" s="232">
        <f>ROUND(E30*N30,2)</f>
        <v>20.34</v>
      </c>
      <c r="P30" s="232">
        <v>0</v>
      </c>
      <c r="Q30" s="232">
        <f>ROUND(E30*P30,2)</f>
        <v>0</v>
      </c>
      <c r="R30" s="232" t="s">
        <v>901</v>
      </c>
      <c r="S30" s="232" t="s">
        <v>367</v>
      </c>
      <c r="T30" s="233" t="s">
        <v>367</v>
      </c>
      <c r="U30" s="219">
        <v>0.27200000000000002</v>
      </c>
      <c r="V30" s="219">
        <f>ROUND(E30*U30,2)</f>
        <v>29.43</v>
      </c>
      <c r="W30" s="219"/>
      <c r="X30" s="219" t="s">
        <v>368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374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7"/>
      <c r="B31" s="218"/>
      <c r="C31" s="255" t="s">
        <v>902</v>
      </c>
      <c r="D31" s="247"/>
      <c r="E31" s="247"/>
      <c r="F31" s="247"/>
      <c r="G31" s="247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371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7"/>
      <c r="B32" s="218"/>
      <c r="C32" s="256" t="s">
        <v>1850</v>
      </c>
      <c r="D32" s="245"/>
      <c r="E32" s="246">
        <v>108.2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381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27">
        <v>7</v>
      </c>
      <c r="B33" s="228" t="s">
        <v>904</v>
      </c>
      <c r="C33" s="239" t="s">
        <v>905</v>
      </c>
      <c r="D33" s="229" t="s">
        <v>365</v>
      </c>
      <c r="E33" s="230">
        <v>109.282</v>
      </c>
      <c r="F33" s="231"/>
      <c r="G33" s="232">
        <f>ROUND(E33*F33,2)</f>
        <v>0</v>
      </c>
      <c r="H33" s="231"/>
      <c r="I33" s="232">
        <f>ROUND(E33*H33,2)</f>
        <v>0</v>
      </c>
      <c r="J33" s="231"/>
      <c r="K33" s="232">
        <f>ROUND(E33*J33,2)</f>
        <v>0</v>
      </c>
      <c r="L33" s="232">
        <v>21</v>
      </c>
      <c r="M33" s="232">
        <f>G33*(1+L33/100)</f>
        <v>0</v>
      </c>
      <c r="N33" s="232">
        <v>0.06</v>
      </c>
      <c r="O33" s="232">
        <f>ROUND(E33*N33,2)</f>
        <v>6.56</v>
      </c>
      <c r="P33" s="232">
        <v>0</v>
      </c>
      <c r="Q33" s="232">
        <f>ROUND(E33*P33,2)</f>
        <v>0</v>
      </c>
      <c r="R33" s="232" t="s">
        <v>625</v>
      </c>
      <c r="S33" s="232" t="s">
        <v>367</v>
      </c>
      <c r="T33" s="233" t="s">
        <v>367</v>
      </c>
      <c r="U33" s="219">
        <v>0</v>
      </c>
      <c r="V33" s="219">
        <f>ROUND(E33*U33,2)</f>
        <v>0</v>
      </c>
      <c r="W33" s="219"/>
      <c r="X33" s="219" t="s">
        <v>626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627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7"/>
      <c r="B34" s="218"/>
      <c r="C34" s="256" t="s">
        <v>1851</v>
      </c>
      <c r="D34" s="245"/>
      <c r="E34" s="246">
        <v>109.28</v>
      </c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381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x14ac:dyDescent="0.25">
      <c r="A35" s="221" t="s">
        <v>263</v>
      </c>
      <c r="B35" s="222" t="s">
        <v>194</v>
      </c>
      <c r="C35" s="238" t="s">
        <v>195</v>
      </c>
      <c r="D35" s="223"/>
      <c r="E35" s="224"/>
      <c r="F35" s="225"/>
      <c r="G35" s="225">
        <f>SUMIF(AG36:AG39,"&lt;&gt;NOR",G36:G39)</f>
        <v>0</v>
      </c>
      <c r="H35" s="225"/>
      <c r="I35" s="225">
        <f>SUM(I36:I39)</f>
        <v>0</v>
      </c>
      <c r="J35" s="225"/>
      <c r="K35" s="225">
        <f>SUM(K36:K39)</f>
        <v>0</v>
      </c>
      <c r="L35" s="225"/>
      <c r="M35" s="225">
        <f>SUM(M36:M39)</f>
        <v>0</v>
      </c>
      <c r="N35" s="225"/>
      <c r="O35" s="225">
        <f>SUM(O36:O39)</f>
        <v>0</v>
      </c>
      <c r="P35" s="225"/>
      <c r="Q35" s="225">
        <f>SUM(Q36:Q39)</f>
        <v>0</v>
      </c>
      <c r="R35" s="225"/>
      <c r="S35" s="225"/>
      <c r="T35" s="226"/>
      <c r="U35" s="220"/>
      <c r="V35" s="220">
        <f>SUM(V36:V39)</f>
        <v>47.06</v>
      </c>
      <c r="W35" s="220"/>
      <c r="X35" s="220"/>
      <c r="AG35" t="s">
        <v>264</v>
      </c>
    </row>
    <row r="36" spans="1:60" outlineLevel="1" x14ac:dyDescent="0.25">
      <c r="A36" s="227">
        <v>8</v>
      </c>
      <c r="B36" s="228" t="s">
        <v>1852</v>
      </c>
      <c r="C36" s="239" t="s">
        <v>1853</v>
      </c>
      <c r="D36" s="229" t="s">
        <v>495</v>
      </c>
      <c r="E36" s="230">
        <v>120.67346999999999</v>
      </c>
      <c r="F36" s="231"/>
      <c r="G36" s="232">
        <f>ROUND(E36*F36,2)</f>
        <v>0</v>
      </c>
      <c r="H36" s="231"/>
      <c r="I36" s="232">
        <f>ROUND(E36*H36,2)</f>
        <v>0</v>
      </c>
      <c r="J36" s="231"/>
      <c r="K36" s="232">
        <f>ROUND(E36*J36,2)</f>
        <v>0</v>
      </c>
      <c r="L36" s="232">
        <v>21</v>
      </c>
      <c r="M36" s="232">
        <f>G36*(1+L36/100)</f>
        <v>0</v>
      </c>
      <c r="N36" s="232">
        <v>0</v>
      </c>
      <c r="O36" s="232">
        <f>ROUND(E36*N36,2)</f>
        <v>0</v>
      </c>
      <c r="P36" s="232">
        <v>0</v>
      </c>
      <c r="Q36" s="232">
        <f>ROUND(E36*P36,2)</f>
        <v>0</v>
      </c>
      <c r="R36" s="232" t="s">
        <v>901</v>
      </c>
      <c r="S36" s="232" t="s">
        <v>367</v>
      </c>
      <c r="T36" s="233" t="s">
        <v>367</v>
      </c>
      <c r="U36" s="219">
        <v>0.39</v>
      </c>
      <c r="V36" s="219">
        <f>ROUND(E36*U36,2)</f>
        <v>47.06</v>
      </c>
      <c r="W36" s="219"/>
      <c r="X36" s="219" t="s">
        <v>496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497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55" t="s">
        <v>1854</v>
      </c>
      <c r="D37" s="247"/>
      <c r="E37" s="247"/>
      <c r="F37" s="247"/>
      <c r="G37" s="247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371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0.399999999999999" outlineLevel="1" x14ac:dyDescent="0.25">
      <c r="A38" s="227">
        <v>9</v>
      </c>
      <c r="B38" s="228" t="s">
        <v>1855</v>
      </c>
      <c r="C38" s="239" t="s">
        <v>1856</v>
      </c>
      <c r="D38" s="229" t="s">
        <v>495</v>
      </c>
      <c r="E38" s="230">
        <v>120.67346999999999</v>
      </c>
      <c r="F38" s="231"/>
      <c r="G38" s="232">
        <f>ROUND(E38*F38,2)</f>
        <v>0</v>
      </c>
      <c r="H38" s="231"/>
      <c r="I38" s="232">
        <f>ROUND(E38*H38,2)</f>
        <v>0</v>
      </c>
      <c r="J38" s="231"/>
      <c r="K38" s="232">
        <f>ROUND(E38*J38,2)</f>
        <v>0</v>
      </c>
      <c r="L38" s="232">
        <v>21</v>
      </c>
      <c r="M38" s="232">
        <f>G38*(1+L38/100)</f>
        <v>0</v>
      </c>
      <c r="N38" s="232">
        <v>0</v>
      </c>
      <c r="O38" s="232">
        <f>ROUND(E38*N38,2)</f>
        <v>0</v>
      </c>
      <c r="P38" s="232">
        <v>0</v>
      </c>
      <c r="Q38" s="232">
        <f>ROUND(E38*P38,2)</f>
        <v>0</v>
      </c>
      <c r="R38" s="232" t="s">
        <v>901</v>
      </c>
      <c r="S38" s="232" t="s">
        <v>367</v>
      </c>
      <c r="T38" s="233" t="s">
        <v>367</v>
      </c>
      <c r="U38" s="219">
        <v>0</v>
      </c>
      <c r="V38" s="219">
        <f>ROUND(E38*U38,2)</f>
        <v>0</v>
      </c>
      <c r="W38" s="219"/>
      <c r="X38" s="219" t="s">
        <v>496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497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7"/>
      <c r="B39" s="218"/>
      <c r="C39" s="255" t="s">
        <v>1854</v>
      </c>
      <c r="D39" s="247"/>
      <c r="E39" s="247"/>
      <c r="F39" s="247"/>
      <c r="G39" s="247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371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x14ac:dyDescent="0.25">
      <c r="A40" s="3"/>
      <c r="B40" s="4"/>
      <c r="C40" s="242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AE40">
        <v>15</v>
      </c>
      <c r="AF40">
        <v>21</v>
      </c>
      <c r="AG40" t="s">
        <v>250</v>
      </c>
    </row>
    <row r="41" spans="1:60" x14ac:dyDescent="0.25">
      <c r="A41" s="213"/>
      <c r="B41" s="214" t="s">
        <v>29</v>
      </c>
      <c r="C41" s="243"/>
      <c r="D41" s="215"/>
      <c r="E41" s="216"/>
      <c r="F41" s="216"/>
      <c r="G41" s="237">
        <f>G8+G14+G18+G29+G35</f>
        <v>0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AE41">
        <f>SUMIF(L7:L39,AE40,G7:G39)</f>
        <v>0</v>
      </c>
      <c r="AF41">
        <f>SUMIF(L7:L39,AF40,G7:G39)</f>
        <v>0</v>
      </c>
      <c r="AG41" t="s">
        <v>340</v>
      </c>
    </row>
    <row r="42" spans="1:60" x14ac:dyDescent="0.25">
      <c r="C42" s="244"/>
      <c r="D42" s="10"/>
      <c r="AG42" t="s">
        <v>361</v>
      </c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GR+pBEZuxxb+O4pW5EvqNgM8rBxbQhS4jQW0h1H4jQNsggZPluMrHFEpvnt6jv6rp/ezCkLtf2E4sMo0hXCN7w==" saltValue="ExPJX2J5yg2+H4GQcRrtPQ==" spinCount="100000" sheet="1"/>
  <mergeCells count="9">
    <mergeCell ref="C31:G31"/>
    <mergeCell ref="C37:G37"/>
    <mergeCell ref="C39:G39"/>
    <mergeCell ref="A1:G1"/>
    <mergeCell ref="C2:G2"/>
    <mergeCell ref="C3:G3"/>
    <mergeCell ref="C4:G4"/>
    <mergeCell ref="C10:G10"/>
    <mergeCell ref="C20:G2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97</v>
      </c>
      <c r="C3" s="199" t="s">
        <v>98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97</v>
      </c>
      <c r="C4" s="202" t="s">
        <v>98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126</v>
      </c>
      <c r="C8" s="238" t="s">
        <v>127</v>
      </c>
      <c r="D8" s="223"/>
      <c r="E8" s="224"/>
      <c r="F8" s="225"/>
      <c r="G8" s="225">
        <f>SUMIF(AG9:AG11,"&lt;&gt;NOR",G9:G11)</f>
        <v>0</v>
      </c>
      <c r="H8" s="225"/>
      <c r="I8" s="225">
        <f>SUM(I9:I11)</f>
        <v>0</v>
      </c>
      <c r="J8" s="225"/>
      <c r="K8" s="225">
        <f>SUM(K9:K11)</f>
        <v>0</v>
      </c>
      <c r="L8" s="225"/>
      <c r="M8" s="225">
        <f>SUM(M9:M11)</f>
        <v>0</v>
      </c>
      <c r="N8" s="225"/>
      <c r="O8" s="225">
        <f>SUM(O9:O11)</f>
        <v>0</v>
      </c>
      <c r="P8" s="225"/>
      <c r="Q8" s="225">
        <f>SUM(Q9:Q11)</f>
        <v>0</v>
      </c>
      <c r="R8" s="225"/>
      <c r="S8" s="225"/>
      <c r="T8" s="226"/>
      <c r="U8" s="220"/>
      <c r="V8" s="220">
        <f>SUM(V9:V11)</f>
        <v>108.84</v>
      </c>
      <c r="W8" s="220"/>
      <c r="X8" s="220"/>
      <c r="AG8" t="s">
        <v>264</v>
      </c>
    </row>
    <row r="9" spans="1:60" outlineLevel="1" x14ac:dyDescent="0.25">
      <c r="A9" s="227">
        <v>1</v>
      </c>
      <c r="B9" s="228" t="s">
        <v>1857</v>
      </c>
      <c r="C9" s="239" t="s">
        <v>1858</v>
      </c>
      <c r="D9" s="229" t="s">
        <v>458</v>
      </c>
      <c r="E9" s="230">
        <v>13604.88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1859</v>
      </c>
      <c r="S9" s="232" t="s">
        <v>367</v>
      </c>
      <c r="T9" s="233" t="s">
        <v>367</v>
      </c>
      <c r="U9" s="219">
        <v>8.0000000000000002E-3</v>
      </c>
      <c r="V9" s="219">
        <f>ROUND(E9*U9,2)</f>
        <v>108.84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55" t="s">
        <v>1860</v>
      </c>
      <c r="D10" s="247"/>
      <c r="E10" s="247"/>
      <c r="F10" s="247"/>
      <c r="G10" s="247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371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56" t="s">
        <v>1861</v>
      </c>
      <c r="D11" s="245"/>
      <c r="E11" s="246">
        <v>13604.88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381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5">
      <c r="A12" s="221" t="s">
        <v>263</v>
      </c>
      <c r="B12" s="222" t="s">
        <v>134</v>
      </c>
      <c r="C12" s="238" t="s">
        <v>135</v>
      </c>
      <c r="D12" s="223"/>
      <c r="E12" s="224"/>
      <c r="F12" s="225"/>
      <c r="G12" s="225">
        <f>SUMIF(AG13:AG17,"&lt;&gt;NOR",G13:G17)</f>
        <v>0</v>
      </c>
      <c r="H12" s="225"/>
      <c r="I12" s="225">
        <f>SUM(I13:I17)</f>
        <v>0</v>
      </c>
      <c r="J12" s="225"/>
      <c r="K12" s="225">
        <f>SUM(K13:K17)</f>
        <v>0</v>
      </c>
      <c r="L12" s="225"/>
      <c r="M12" s="225">
        <f>SUM(M13:M17)</f>
        <v>0</v>
      </c>
      <c r="N12" s="225"/>
      <c r="O12" s="225">
        <f>SUM(O13:O17)</f>
        <v>0</v>
      </c>
      <c r="P12" s="225"/>
      <c r="Q12" s="225">
        <f>SUM(Q13:Q17)</f>
        <v>0</v>
      </c>
      <c r="R12" s="225"/>
      <c r="S12" s="225"/>
      <c r="T12" s="226"/>
      <c r="U12" s="220"/>
      <c r="V12" s="220">
        <f>SUM(V13:V17)</f>
        <v>261.94</v>
      </c>
      <c r="W12" s="220"/>
      <c r="X12" s="220"/>
      <c r="AG12" t="s">
        <v>264</v>
      </c>
    </row>
    <row r="13" spans="1:60" outlineLevel="1" x14ac:dyDescent="0.25">
      <c r="A13" s="227">
        <v>2</v>
      </c>
      <c r="B13" s="228" t="s">
        <v>1862</v>
      </c>
      <c r="C13" s="239" t="s">
        <v>1863</v>
      </c>
      <c r="D13" s="229" t="s">
        <v>389</v>
      </c>
      <c r="E13" s="230">
        <v>4092.9209999999998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 t="s">
        <v>366</v>
      </c>
      <c r="S13" s="232" t="s">
        <v>367</v>
      </c>
      <c r="T13" s="233" t="s">
        <v>367</v>
      </c>
      <c r="U13" s="219">
        <v>1.0999999999999999E-2</v>
      </c>
      <c r="V13" s="219">
        <f>ROUND(E13*U13,2)</f>
        <v>45.02</v>
      </c>
      <c r="W13" s="219"/>
      <c r="X13" s="219" t="s">
        <v>368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374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55" t="s">
        <v>424</v>
      </c>
      <c r="D14" s="247"/>
      <c r="E14" s="247"/>
      <c r="F14" s="247"/>
      <c r="G14" s="247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371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7"/>
      <c r="B15" s="218"/>
      <c r="C15" s="256" t="s">
        <v>1864</v>
      </c>
      <c r="D15" s="245"/>
      <c r="E15" s="246">
        <v>4092.9209999999998</v>
      </c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381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0.399999999999999" outlineLevel="1" x14ac:dyDescent="0.25">
      <c r="A16" s="227">
        <v>3</v>
      </c>
      <c r="B16" s="228" t="s">
        <v>442</v>
      </c>
      <c r="C16" s="239" t="s">
        <v>443</v>
      </c>
      <c r="D16" s="229" t="s">
        <v>389</v>
      </c>
      <c r="E16" s="230">
        <v>4092.9209999999998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 t="s">
        <v>366</v>
      </c>
      <c r="S16" s="232" t="s">
        <v>367</v>
      </c>
      <c r="T16" s="233" t="s">
        <v>367</v>
      </c>
      <c r="U16" s="219">
        <v>5.2999999999999999E-2</v>
      </c>
      <c r="V16" s="219">
        <f>ROUND(E16*U16,2)</f>
        <v>216.92</v>
      </c>
      <c r="W16" s="219"/>
      <c r="X16" s="219" t="s">
        <v>368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374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56" t="s">
        <v>1864</v>
      </c>
      <c r="D17" s="245"/>
      <c r="E17" s="246">
        <v>4092.92</v>
      </c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381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5">
      <c r="A18" s="221" t="s">
        <v>263</v>
      </c>
      <c r="B18" s="222" t="s">
        <v>138</v>
      </c>
      <c r="C18" s="238" t="s">
        <v>139</v>
      </c>
      <c r="D18" s="223"/>
      <c r="E18" s="224"/>
      <c r="F18" s="225"/>
      <c r="G18" s="225">
        <f>SUMIF(AG19:AG32,"&lt;&gt;NOR",G19:G32)</f>
        <v>0</v>
      </c>
      <c r="H18" s="225"/>
      <c r="I18" s="225">
        <f>SUM(I19:I32)</f>
        <v>0</v>
      </c>
      <c r="J18" s="225"/>
      <c r="K18" s="225">
        <f>SUM(K19:K32)</f>
        <v>0</v>
      </c>
      <c r="L18" s="225"/>
      <c r="M18" s="225">
        <f>SUM(M19:M32)</f>
        <v>0</v>
      </c>
      <c r="N18" s="225"/>
      <c r="O18" s="225">
        <f>SUM(O19:O32)</f>
        <v>0.41</v>
      </c>
      <c r="P18" s="225"/>
      <c r="Q18" s="225">
        <f>SUM(Q19:Q32)</f>
        <v>0</v>
      </c>
      <c r="R18" s="225"/>
      <c r="S18" s="225"/>
      <c r="T18" s="226"/>
      <c r="U18" s="220"/>
      <c r="V18" s="220">
        <f>SUM(V19:V32)</f>
        <v>3239.8700000000003</v>
      </c>
      <c r="W18" s="220"/>
      <c r="X18" s="220"/>
      <c r="AG18" t="s">
        <v>264</v>
      </c>
    </row>
    <row r="19" spans="1:60" outlineLevel="1" x14ac:dyDescent="0.25">
      <c r="A19" s="227">
        <v>4</v>
      </c>
      <c r="B19" s="228" t="s">
        <v>1865</v>
      </c>
      <c r="C19" s="239" t="s">
        <v>1866</v>
      </c>
      <c r="D19" s="229" t="s">
        <v>458</v>
      </c>
      <c r="E19" s="230">
        <v>13604.88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 t="s">
        <v>1859</v>
      </c>
      <c r="S19" s="232" t="s">
        <v>367</v>
      </c>
      <c r="T19" s="233" t="s">
        <v>367</v>
      </c>
      <c r="U19" s="219">
        <v>0.06</v>
      </c>
      <c r="V19" s="219">
        <f>ROUND(E19*U19,2)</f>
        <v>816.29</v>
      </c>
      <c r="W19" s="219"/>
      <c r="X19" s="219" t="s">
        <v>368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374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7"/>
      <c r="B20" s="218"/>
      <c r="C20" s="255" t="s">
        <v>1867</v>
      </c>
      <c r="D20" s="247"/>
      <c r="E20" s="247"/>
      <c r="F20" s="247"/>
      <c r="G20" s="247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371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56" t="s">
        <v>1861</v>
      </c>
      <c r="D21" s="245"/>
      <c r="E21" s="246">
        <v>13604.88</v>
      </c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381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0.399999999999999" outlineLevel="1" x14ac:dyDescent="0.25">
      <c r="A22" s="227">
        <v>5</v>
      </c>
      <c r="B22" s="228" t="s">
        <v>1868</v>
      </c>
      <c r="C22" s="239" t="s">
        <v>1869</v>
      </c>
      <c r="D22" s="229" t="s">
        <v>458</v>
      </c>
      <c r="E22" s="230">
        <v>13643.07</v>
      </c>
      <c r="F22" s="231"/>
      <c r="G22" s="232">
        <f>ROUND(E22*F22,2)</f>
        <v>0</v>
      </c>
      <c r="H22" s="231"/>
      <c r="I22" s="232">
        <f>ROUND(E22*H22,2)</f>
        <v>0</v>
      </c>
      <c r="J22" s="231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2" t="s">
        <v>366</v>
      </c>
      <c r="S22" s="232" t="s">
        <v>367</v>
      </c>
      <c r="T22" s="233" t="s">
        <v>367</v>
      </c>
      <c r="U22" s="219">
        <v>0.05</v>
      </c>
      <c r="V22" s="219">
        <f>ROUND(E22*U22,2)</f>
        <v>682.15</v>
      </c>
      <c r="W22" s="219"/>
      <c r="X22" s="219" t="s">
        <v>368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374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7"/>
      <c r="B23" s="218"/>
      <c r="C23" s="255" t="s">
        <v>1870</v>
      </c>
      <c r="D23" s="247"/>
      <c r="E23" s="247"/>
      <c r="F23" s="247"/>
      <c r="G23" s="247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371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34" t="str">
        <f>C23</f>
        <v>s případným nutným přemístěním hromad nebo dočasných skládek na místo potřeby ze vzdálenosti do 30 m, v rovině nebo ve svahu do 1 : 5,</v>
      </c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7"/>
      <c r="B24" s="218"/>
      <c r="C24" s="256" t="s">
        <v>1871</v>
      </c>
      <c r="D24" s="245"/>
      <c r="E24" s="246">
        <v>13643.07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381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27">
        <v>6</v>
      </c>
      <c r="B25" s="228" t="s">
        <v>1872</v>
      </c>
      <c r="C25" s="239" t="s">
        <v>1873</v>
      </c>
      <c r="D25" s="229" t="s">
        <v>458</v>
      </c>
      <c r="E25" s="230">
        <v>13604.88</v>
      </c>
      <c r="F25" s="231"/>
      <c r="G25" s="232">
        <f>ROUND(E25*F25,2)</f>
        <v>0</v>
      </c>
      <c r="H25" s="231"/>
      <c r="I25" s="232">
        <f>ROUND(E25*H25,2)</f>
        <v>0</v>
      </c>
      <c r="J25" s="231"/>
      <c r="K25" s="232">
        <f>ROUND(E25*J25,2)</f>
        <v>0</v>
      </c>
      <c r="L25" s="232">
        <v>21</v>
      </c>
      <c r="M25" s="232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2" t="s">
        <v>1859</v>
      </c>
      <c r="S25" s="232" t="s">
        <v>367</v>
      </c>
      <c r="T25" s="233" t="s">
        <v>367</v>
      </c>
      <c r="U25" s="219">
        <v>0.10199999999999999</v>
      </c>
      <c r="V25" s="219">
        <f>ROUND(E25*U25,2)</f>
        <v>1387.7</v>
      </c>
      <c r="W25" s="219"/>
      <c r="X25" s="219" t="s">
        <v>368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374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55" t="s">
        <v>1874</v>
      </c>
      <c r="D26" s="247"/>
      <c r="E26" s="247"/>
      <c r="F26" s="247"/>
      <c r="G26" s="247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371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41" t="s">
        <v>1875</v>
      </c>
      <c r="D27" s="236"/>
      <c r="E27" s="236"/>
      <c r="F27" s="236"/>
      <c r="G27" s="236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272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56" t="s">
        <v>1861</v>
      </c>
      <c r="D28" s="245"/>
      <c r="E28" s="246">
        <v>13604.88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381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27">
        <v>7</v>
      </c>
      <c r="B29" s="228" t="s">
        <v>1876</v>
      </c>
      <c r="C29" s="239" t="s">
        <v>1877</v>
      </c>
      <c r="D29" s="229" t="s">
        <v>389</v>
      </c>
      <c r="E29" s="230">
        <v>1360.4880000000001</v>
      </c>
      <c r="F29" s="231"/>
      <c r="G29" s="232">
        <f>ROUND(E29*F29,2)</f>
        <v>0</v>
      </c>
      <c r="H29" s="231"/>
      <c r="I29" s="232">
        <f>ROUND(E29*H29,2)</f>
        <v>0</v>
      </c>
      <c r="J29" s="231"/>
      <c r="K29" s="232">
        <f>ROUND(E29*J29,2)</f>
        <v>0</v>
      </c>
      <c r="L29" s="232">
        <v>21</v>
      </c>
      <c r="M29" s="232">
        <f>G29*(1+L29/100)</f>
        <v>0</v>
      </c>
      <c r="N29" s="232">
        <v>0</v>
      </c>
      <c r="O29" s="232">
        <f>ROUND(E29*N29,2)</f>
        <v>0</v>
      </c>
      <c r="P29" s="232">
        <v>0</v>
      </c>
      <c r="Q29" s="232">
        <f>ROUND(E29*P29,2)</f>
        <v>0</v>
      </c>
      <c r="R29" s="232" t="s">
        <v>1859</v>
      </c>
      <c r="S29" s="232" t="s">
        <v>367</v>
      </c>
      <c r="T29" s="233" t="s">
        <v>367</v>
      </c>
      <c r="U29" s="219">
        <v>0.26</v>
      </c>
      <c r="V29" s="219">
        <f>ROUND(E29*U29,2)</f>
        <v>353.73</v>
      </c>
      <c r="W29" s="219"/>
      <c r="X29" s="219" t="s">
        <v>368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374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7"/>
      <c r="B30" s="218"/>
      <c r="C30" s="256" t="s">
        <v>1878</v>
      </c>
      <c r="D30" s="245"/>
      <c r="E30" s="246">
        <v>1360.49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381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27">
        <v>8</v>
      </c>
      <c r="B31" s="228" t="s">
        <v>1879</v>
      </c>
      <c r="C31" s="239" t="s">
        <v>1880</v>
      </c>
      <c r="D31" s="229" t="s">
        <v>1881</v>
      </c>
      <c r="E31" s="230">
        <v>408.14640000000003</v>
      </c>
      <c r="F31" s="231"/>
      <c r="G31" s="232">
        <f>ROUND(E31*F31,2)</f>
        <v>0</v>
      </c>
      <c r="H31" s="231"/>
      <c r="I31" s="232">
        <f>ROUND(E31*H31,2)</f>
        <v>0</v>
      </c>
      <c r="J31" s="231"/>
      <c r="K31" s="232">
        <f>ROUND(E31*J31,2)</f>
        <v>0</v>
      </c>
      <c r="L31" s="232">
        <v>21</v>
      </c>
      <c r="M31" s="232">
        <f>G31*(1+L31/100)</f>
        <v>0</v>
      </c>
      <c r="N31" s="232">
        <v>1E-3</v>
      </c>
      <c r="O31" s="232">
        <f>ROUND(E31*N31,2)</f>
        <v>0.41</v>
      </c>
      <c r="P31" s="232">
        <v>0</v>
      </c>
      <c r="Q31" s="232">
        <f>ROUND(E31*P31,2)</f>
        <v>0</v>
      </c>
      <c r="R31" s="232" t="s">
        <v>625</v>
      </c>
      <c r="S31" s="232" t="s">
        <v>367</v>
      </c>
      <c r="T31" s="233" t="s">
        <v>367</v>
      </c>
      <c r="U31" s="219">
        <v>0</v>
      </c>
      <c r="V31" s="219">
        <f>ROUND(E31*U31,2)</f>
        <v>0</v>
      </c>
      <c r="W31" s="219"/>
      <c r="X31" s="219" t="s">
        <v>626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627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7"/>
      <c r="B32" s="218"/>
      <c r="C32" s="256" t="s">
        <v>1882</v>
      </c>
      <c r="D32" s="245"/>
      <c r="E32" s="246">
        <v>408.15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381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5">
      <c r="A33" s="221" t="s">
        <v>263</v>
      </c>
      <c r="B33" s="222" t="s">
        <v>194</v>
      </c>
      <c r="C33" s="238" t="s">
        <v>195</v>
      </c>
      <c r="D33" s="223"/>
      <c r="E33" s="224"/>
      <c r="F33" s="225"/>
      <c r="G33" s="225">
        <f>SUMIF(AG34:AG34,"&lt;&gt;NOR",G34:G34)</f>
        <v>0</v>
      </c>
      <c r="H33" s="225"/>
      <c r="I33" s="225">
        <f>SUM(I34:I34)</f>
        <v>0</v>
      </c>
      <c r="J33" s="225"/>
      <c r="K33" s="225">
        <f>SUM(K34:K34)</f>
        <v>0</v>
      </c>
      <c r="L33" s="225"/>
      <c r="M33" s="225">
        <f>SUM(M34:M34)</f>
        <v>0</v>
      </c>
      <c r="N33" s="225"/>
      <c r="O33" s="225">
        <f>SUM(O34:O34)</f>
        <v>0</v>
      </c>
      <c r="P33" s="225"/>
      <c r="Q33" s="225">
        <f>SUM(Q34:Q34)</f>
        <v>0</v>
      </c>
      <c r="R33" s="225"/>
      <c r="S33" s="225"/>
      <c r="T33" s="226"/>
      <c r="U33" s="220"/>
      <c r="V33" s="220">
        <f>SUM(V34:V34)</f>
        <v>0.79</v>
      </c>
      <c r="W33" s="220"/>
      <c r="X33" s="220"/>
      <c r="AG33" t="s">
        <v>264</v>
      </c>
    </row>
    <row r="34" spans="1:60" ht="20.399999999999999" outlineLevel="1" x14ac:dyDescent="0.25">
      <c r="A34" s="227">
        <v>9</v>
      </c>
      <c r="B34" s="228" t="s">
        <v>1883</v>
      </c>
      <c r="C34" s="239" t="s">
        <v>1884</v>
      </c>
      <c r="D34" s="229" t="s">
        <v>495</v>
      </c>
      <c r="E34" s="230">
        <v>0.40815000000000001</v>
      </c>
      <c r="F34" s="231"/>
      <c r="G34" s="232">
        <f>ROUND(E34*F34,2)</f>
        <v>0</v>
      </c>
      <c r="H34" s="231"/>
      <c r="I34" s="232">
        <f>ROUND(E34*H34,2)</f>
        <v>0</v>
      </c>
      <c r="J34" s="231"/>
      <c r="K34" s="232">
        <f>ROUND(E34*J34,2)</f>
        <v>0</v>
      </c>
      <c r="L34" s="232">
        <v>21</v>
      </c>
      <c r="M34" s="232">
        <f>G34*(1+L34/100)</f>
        <v>0</v>
      </c>
      <c r="N34" s="232">
        <v>0</v>
      </c>
      <c r="O34" s="232">
        <f>ROUND(E34*N34,2)</f>
        <v>0</v>
      </c>
      <c r="P34" s="232">
        <v>0</v>
      </c>
      <c r="Q34" s="232">
        <f>ROUND(E34*P34,2)</f>
        <v>0</v>
      </c>
      <c r="R34" s="232" t="s">
        <v>1859</v>
      </c>
      <c r="S34" s="232" t="s">
        <v>367</v>
      </c>
      <c r="T34" s="233" t="s">
        <v>367</v>
      </c>
      <c r="U34" s="219">
        <v>1.925</v>
      </c>
      <c r="V34" s="219">
        <f>ROUND(E34*U34,2)</f>
        <v>0.79</v>
      </c>
      <c r="W34" s="219"/>
      <c r="X34" s="219" t="s">
        <v>496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x14ac:dyDescent="0.25">
      <c r="A35" s="3"/>
      <c r="B35" s="4"/>
      <c r="C35" s="242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AE35">
        <v>15</v>
      </c>
      <c r="AF35">
        <v>21</v>
      </c>
      <c r="AG35" t="s">
        <v>250</v>
      </c>
    </row>
    <row r="36" spans="1:60" x14ac:dyDescent="0.25">
      <c r="A36" s="213"/>
      <c r="B36" s="214" t="s">
        <v>29</v>
      </c>
      <c r="C36" s="243"/>
      <c r="D36" s="215"/>
      <c r="E36" s="216"/>
      <c r="F36" s="216"/>
      <c r="G36" s="237">
        <f>G8+G12+G18+G33</f>
        <v>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AE36">
        <f>SUMIF(L7:L34,AE35,G7:G34)</f>
        <v>0</v>
      </c>
      <c r="AF36">
        <f>SUMIF(L7:L34,AF35,G7:G34)</f>
        <v>0</v>
      </c>
      <c r="AG36" t="s">
        <v>340</v>
      </c>
    </row>
    <row r="37" spans="1:60" x14ac:dyDescent="0.25">
      <c r="C37" s="244"/>
      <c r="D37" s="10"/>
      <c r="AG37" t="s">
        <v>361</v>
      </c>
    </row>
    <row r="38" spans="1:60" x14ac:dyDescent="0.25">
      <c r="D38" s="10"/>
    </row>
    <row r="39" spans="1:60" x14ac:dyDescent="0.25">
      <c r="D39" s="10"/>
    </row>
    <row r="40" spans="1:60" x14ac:dyDescent="0.25">
      <c r="D40" s="10"/>
    </row>
    <row r="41" spans="1:60" x14ac:dyDescent="0.25">
      <c r="D41" s="10"/>
    </row>
    <row r="42" spans="1:60" x14ac:dyDescent="0.25">
      <c r="D42" s="10"/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s4AoRUBn25uY1UjtN6wqXCePfciF1FO6c89+LI1AaP+KZDPE/2UnAka125ofgpX6wGLf+RzKk3f9LFJCxMPcrg==" saltValue="xPHzNbgz27rlJWl57V9ayQ==" spinCount="100000" sheet="1"/>
  <mergeCells count="10">
    <mergeCell ref="C20:G20"/>
    <mergeCell ref="C23:G23"/>
    <mergeCell ref="C26:G26"/>
    <mergeCell ref="C27:G27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99</v>
      </c>
      <c r="C3" s="199" t="s">
        <v>100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99</v>
      </c>
      <c r="C4" s="202" t="s">
        <v>100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218</v>
      </c>
      <c r="C8" s="238" t="s">
        <v>219</v>
      </c>
      <c r="D8" s="223"/>
      <c r="E8" s="224"/>
      <c r="F8" s="225"/>
      <c r="G8" s="225">
        <f>SUMIF(AG9:AG11,"&lt;&gt;NOR",G9:G11)</f>
        <v>0</v>
      </c>
      <c r="H8" s="225"/>
      <c r="I8" s="225">
        <f>SUM(I9:I11)</f>
        <v>0</v>
      </c>
      <c r="J8" s="225"/>
      <c r="K8" s="225">
        <f>SUM(K9:K11)</f>
        <v>0</v>
      </c>
      <c r="L8" s="225"/>
      <c r="M8" s="225">
        <f>SUM(M9:M11)</f>
        <v>0</v>
      </c>
      <c r="N8" s="225"/>
      <c r="O8" s="225">
        <f>SUM(O9:O11)</f>
        <v>0</v>
      </c>
      <c r="P8" s="225"/>
      <c r="Q8" s="225">
        <f>SUM(Q9:Q11)</f>
        <v>0</v>
      </c>
      <c r="R8" s="225"/>
      <c r="S8" s="225"/>
      <c r="T8" s="226"/>
      <c r="U8" s="220"/>
      <c r="V8" s="220">
        <f>SUM(V9:V11)</f>
        <v>0</v>
      </c>
      <c r="W8" s="220"/>
      <c r="X8" s="220"/>
      <c r="AG8" t="s">
        <v>264</v>
      </c>
    </row>
    <row r="9" spans="1:60" ht="20.399999999999999" outlineLevel="1" x14ac:dyDescent="0.25">
      <c r="A9" s="248">
        <v>1</v>
      </c>
      <c r="B9" s="249" t="s">
        <v>1885</v>
      </c>
      <c r="C9" s="257" t="s">
        <v>1886</v>
      </c>
      <c r="D9" s="250" t="s">
        <v>365</v>
      </c>
      <c r="E9" s="251">
        <v>2</v>
      </c>
      <c r="F9" s="252"/>
      <c r="G9" s="253">
        <f>ROUND(E9*F9,2)</f>
        <v>0</v>
      </c>
      <c r="H9" s="252"/>
      <c r="I9" s="253">
        <f>ROUND(E9*H9,2)</f>
        <v>0</v>
      </c>
      <c r="J9" s="252"/>
      <c r="K9" s="253">
        <f>ROUND(E9*J9,2)</f>
        <v>0</v>
      </c>
      <c r="L9" s="253">
        <v>21</v>
      </c>
      <c r="M9" s="253">
        <f>G9*(1+L9/100)</f>
        <v>0</v>
      </c>
      <c r="N9" s="253">
        <v>0</v>
      </c>
      <c r="O9" s="253">
        <f>ROUND(E9*N9,2)</f>
        <v>0</v>
      </c>
      <c r="P9" s="253">
        <v>0</v>
      </c>
      <c r="Q9" s="253">
        <f>ROUND(E9*P9,2)</f>
        <v>0</v>
      </c>
      <c r="R9" s="253"/>
      <c r="S9" s="253" t="s">
        <v>268</v>
      </c>
      <c r="T9" s="254" t="s">
        <v>269</v>
      </c>
      <c r="U9" s="219">
        <v>0</v>
      </c>
      <c r="V9" s="219">
        <f>ROUND(E9*U9,2)</f>
        <v>0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0.399999999999999" outlineLevel="1" x14ac:dyDescent="0.25">
      <c r="A10" s="248">
        <v>2</v>
      </c>
      <c r="B10" s="249" t="s">
        <v>1145</v>
      </c>
      <c r="C10" s="257" t="s">
        <v>1887</v>
      </c>
      <c r="D10" s="250" t="s">
        <v>469</v>
      </c>
      <c r="E10" s="251">
        <v>15</v>
      </c>
      <c r="F10" s="252"/>
      <c r="G10" s="253">
        <f>ROUND(E10*F10,2)</f>
        <v>0</v>
      </c>
      <c r="H10" s="252"/>
      <c r="I10" s="253">
        <f>ROUND(E10*H10,2)</f>
        <v>0</v>
      </c>
      <c r="J10" s="252"/>
      <c r="K10" s="253">
        <f>ROUND(E10*J10,2)</f>
        <v>0</v>
      </c>
      <c r="L10" s="253">
        <v>21</v>
      </c>
      <c r="M10" s="253">
        <f>G10*(1+L10/100)</f>
        <v>0</v>
      </c>
      <c r="N10" s="253">
        <v>0</v>
      </c>
      <c r="O10" s="253">
        <f>ROUND(E10*N10,2)</f>
        <v>0</v>
      </c>
      <c r="P10" s="253">
        <v>0</v>
      </c>
      <c r="Q10" s="253">
        <f>ROUND(E10*P10,2)</f>
        <v>0</v>
      </c>
      <c r="R10" s="253"/>
      <c r="S10" s="253" t="s">
        <v>268</v>
      </c>
      <c r="T10" s="254" t="s">
        <v>269</v>
      </c>
      <c r="U10" s="219">
        <v>0</v>
      </c>
      <c r="V10" s="219">
        <f>ROUND(E10*U10,2)</f>
        <v>0</v>
      </c>
      <c r="W10" s="219"/>
      <c r="X10" s="219" t="s">
        <v>368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374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0.399999999999999" outlineLevel="1" x14ac:dyDescent="0.25">
      <c r="A11" s="227">
        <v>3</v>
      </c>
      <c r="B11" s="228" t="s">
        <v>1147</v>
      </c>
      <c r="C11" s="239" t="s">
        <v>1888</v>
      </c>
      <c r="D11" s="229" t="s">
        <v>448</v>
      </c>
      <c r="E11" s="230">
        <v>1</v>
      </c>
      <c r="F11" s="231"/>
      <c r="G11" s="232">
        <f>ROUND(E11*F11,2)</f>
        <v>0</v>
      </c>
      <c r="H11" s="231"/>
      <c r="I11" s="232">
        <f>ROUND(E11*H11,2)</f>
        <v>0</v>
      </c>
      <c r="J11" s="231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2"/>
      <c r="S11" s="232" t="s">
        <v>268</v>
      </c>
      <c r="T11" s="233" t="s">
        <v>269</v>
      </c>
      <c r="U11" s="219">
        <v>0</v>
      </c>
      <c r="V11" s="219">
        <f>ROUND(E11*U11,2)</f>
        <v>0</v>
      </c>
      <c r="W11" s="219"/>
      <c r="X11" s="219" t="s">
        <v>368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374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5">
      <c r="A12" s="3"/>
      <c r="B12" s="4"/>
      <c r="C12" s="242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AE12">
        <v>15</v>
      </c>
      <c r="AF12">
        <v>21</v>
      </c>
      <c r="AG12" t="s">
        <v>250</v>
      </c>
    </row>
    <row r="13" spans="1:60" x14ac:dyDescent="0.25">
      <c r="A13" s="213"/>
      <c r="B13" s="214" t="s">
        <v>29</v>
      </c>
      <c r="C13" s="243"/>
      <c r="D13" s="215"/>
      <c r="E13" s="216"/>
      <c r="F13" s="216"/>
      <c r="G13" s="237">
        <f>G8</f>
        <v>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E13">
        <f>SUMIF(L7:L11,AE12,G7:G11)</f>
        <v>0</v>
      </c>
      <c r="AF13">
        <f>SUMIF(L7:L11,AF12,G7:G11)</f>
        <v>0</v>
      </c>
      <c r="AG13" t="s">
        <v>340</v>
      </c>
    </row>
    <row r="14" spans="1:60" x14ac:dyDescent="0.25">
      <c r="C14" s="244"/>
      <c r="D14" s="10"/>
      <c r="AG14" t="s">
        <v>361</v>
      </c>
    </row>
    <row r="15" spans="1:60" x14ac:dyDescent="0.25">
      <c r="D15" s="10"/>
    </row>
    <row r="16" spans="1:6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U3LQSPD8JgdZBTMw5yMr9hf9WxYa0JywapailHHWxbT7tQOI8bZ+VgJzartFpvOpQGa8j9Nvqbn2oTp5hIWZ9A==" saltValue="RXi+p88u5MPbiMTPt8J7H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101</v>
      </c>
      <c r="C3" s="199" t="s">
        <v>102</v>
      </c>
      <c r="D3" s="197"/>
      <c r="E3" s="197"/>
      <c r="F3" s="197"/>
      <c r="G3" s="198"/>
      <c r="AC3" s="175" t="s">
        <v>237</v>
      </c>
      <c r="AG3" t="s">
        <v>240</v>
      </c>
    </row>
    <row r="4" spans="1:60" ht="25.05" customHeight="1" x14ac:dyDescent="0.25">
      <c r="A4" s="200" t="s">
        <v>9</v>
      </c>
      <c r="B4" s="201" t="s">
        <v>101</v>
      </c>
      <c r="C4" s="202" t="s">
        <v>102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126</v>
      </c>
      <c r="C8" s="238" t="s">
        <v>127</v>
      </c>
      <c r="D8" s="223"/>
      <c r="E8" s="224"/>
      <c r="F8" s="225"/>
      <c r="G8" s="225">
        <f>SUMIF(AG9:AG14,"&lt;&gt;NOR",G9:G14)</f>
        <v>0</v>
      </c>
      <c r="H8" s="225"/>
      <c r="I8" s="225">
        <f>SUM(I9:I14)</f>
        <v>0</v>
      </c>
      <c r="J8" s="225"/>
      <c r="K8" s="225">
        <f>SUM(K9:K14)</f>
        <v>0</v>
      </c>
      <c r="L8" s="225"/>
      <c r="M8" s="225">
        <f>SUM(M9:M14)</f>
        <v>0</v>
      </c>
      <c r="N8" s="225"/>
      <c r="O8" s="225">
        <f>SUM(O9:O14)</f>
        <v>0</v>
      </c>
      <c r="P8" s="225"/>
      <c r="Q8" s="225">
        <f>SUM(Q9:Q14)</f>
        <v>0</v>
      </c>
      <c r="R8" s="225"/>
      <c r="S8" s="225"/>
      <c r="T8" s="226"/>
      <c r="U8" s="220"/>
      <c r="V8" s="220">
        <f>SUM(V9:V14)</f>
        <v>14.62</v>
      </c>
      <c r="W8" s="220"/>
      <c r="X8" s="220"/>
      <c r="AG8" t="s">
        <v>264</v>
      </c>
    </row>
    <row r="9" spans="1:60" ht="20.399999999999999" outlineLevel="1" x14ac:dyDescent="0.25">
      <c r="A9" s="227">
        <v>1</v>
      </c>
      <c r="B9" s="228" t="s">
        <v>376</v>
      </c>
      <c r="C9" s="239" t="s">
        <v>377</v>
      </c>
      <c r="D9" s="229" t="s">
        <v>378</v>
      </c>
      <c r="E9" s="230">
        <v>72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366</v>
      </c>
      <c r="S9" s="232" t="s">
        <v>367</v>
      </c>
      <c r="T9" s="233" t="s">
        <v>367</v>
      </c>
      <c r="U9" s="219">
        <v>0.20300000000000001</v>
      </c>
      <c r="V9" s="219">
        <f>ROUND(E9*U9,2)</f>
        <v>14.62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55" t="s">
        <v>379</v>
      </c>
      <c r="D10" s="247"/>
      <c r="E10" s="247"/>
      <c r="F10" s="247"/>
      <c r="G10" s="247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371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4" t="str">
        <f>C10</f>
        <v>na vzdálenost od hladiny vody v jímce po výšku roviny proložené osou nejvyššího bodu výtlačného potrubí. Včetně odpadní potrubí v délce do 20 m.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56" t="s">
        <v>1889</v>
      </c>
      <c r="D11" s="245"/>
      <c r="E11" s="246">
        <v>72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381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0.399999999999999" outlineLevel="1" x14ac:dyDescent="0.25">
      <c r="A12" s="227">
        <v>2</v>
      </c>
      <c r="B12" s="228" t="s">
        <v>382</v>
      </c>
      <c r="C12" s="239" t="s">
        <v>383</v>
      </c>
      <c r="D12" s="229" t="s">
        <v>384</v>
      </c>
      <c r="E12" s="230">
        <v>3</v>
      </c>
      <c r="F12" s="231"/>
      <c r="G12" s="232">
        <f>ROUND(E12*F12,2)</f>
        <v>0</v>
      </c>
      <c r="H12" s="231"/>
      <c r="I12" s="232">
        <f>ROUND(E12*H12,2)</f>
        <v>0</v>
      </c>
      <c r="J12" s="231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 t="s">
        <v>366</v>
      </c>
      <c r="S12" s="232" t="s">
        <v>367</v>
      </c>
      <c r="T12" s="233" t="s">
        <v>367</v>
      </c>
      <c r="U12" s="219">
        <v>0</v>
      </c>
      <c r="V12" s="219">
        <f>ROUND(E12*U12,2)</f>
        <v>0</v>
      </c>
      <c r="W12" s="219"/>
      <c r="X12" s="219" t="s">
        <v>368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374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1" outlineLevel="1" x14ac:dyDescent="0.25">
      <c r="A13" s="217"/>
      <c r="B13" s="218"/>
      <c r="C13" s="255" t="s">
        <v>385</v>
      </c>
      <c r="D13" s="247"/>
      <c r="E13" s="247"/>
      <c r="F13" s="247"/>
      <c r="G13" s="247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371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34" t="str">
        <f>C13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56" t="s">
        <v>840</v>
      </c>
      <c r="D14" s="245"/>
      <c r="E14" s="246">
        <v>3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381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5">
      <c r="A15" s="221" t="s">
        <v>263</v>
      </c>
      <c r="B15" s="222" t="s">
        <v>130</v>
      </c>
      <c r="C15" s="238" t="s">
        <v>131</v>
      </c>
      <c r="D15" s="223"/>
      <c r="E15" s="224"/>
      <c r="F15" s="225"/>
      <c r="G15" s="225">
        <f>SUMIF(AG16:AG32,"&lt;&gt;NOR",G16:G32)</f>
        <v>0</v>
      </c>
      <c r="H15" s="225"/>
      <c r="I15" s="225">
        <f>SUM(I16:I32)</f>
        <v>0</v>
      </c>
      <c r="J15" s="225"/>
      <c r="K15" s="225">
        <f>SUM(K16:K32)</f>
        <v>0</v>
      </c>
      <c r="L15" s="225"/>
      <c r="M15" s="225">
        <f>SUM(M16:M32)</f>
        <v>0</v>
      </c>
      <c r="N15" s="225"/>
      <c r="O15" s="225">
        <f>SUM(O16:O32)</f>
        <v>0</v>
      </c>
      <c r="P15" s="225"/>
      <c r="Q15" s="225">
        <f>SUM(Q16:Q32)</f>
        <v>0</v>
      </c>
      <c r="R15" s="225"/>
      <c r="S15" s="225"/>
      <c r="T15" s="226"/>
      <c r="U15" s="220"/>
      <c r="V15" s="220">
        <f>SUM(V16:V32)</f>
        <v>51.61</v>
      </c>
      <c r="W15" s="220"/>
      <c r="X15" s="220"/>
      <c r="AG15" t="s">
        <v>264</v>
      </c>
    </row>
    <row r="16" spans="1:60" outlineLevel="1" x14ac:dyDescent="0.25">
      <c r="A16" s="227">
        <v>3</v>
      </c>
      <c r="B16" s="228" t="s">
        <v>392</v>
      </c>
      <c r="C16" s="239" t="s">
        <v>393</v>
      </c>
      <c r="D16" s="229" t="s">
        <v>389</v>
      </c>
      <c r="E16" s="230">
        <v>10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 t="s">
        <v>366</v>
      </c>
      <c r="S16" s="232" t="s">
        <v>367</v>
      </c>
      <c r="T16" s="233" t="s">
        <v>367</v>
      </c>
      <c r="U16" s="219">
        <v>1.7629999999999999</v>
      </c>
      <c r="V16" s="219">
        <f>ROUND(E16*U16,2)</f>
        <v>17.63</v>
      </c>
      <c r="W16" s="219"/>
      <c r="X16" s="219" t="s">
        <v>368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374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55" t="s">
        <v>394</v>
      </c>
      <c r="D17" s="247"/>
      <c r="E17" s="247"/>
      <c r="F17" s="247"/>
      <c r="G17" s="247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371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34" t="str">
        <f>C17</f>
        <v>Příplatek k cenám hloubených vykopávek za ztížení vykopávky v blízkosti podzemního vedení nebo výbušnin pro jakoukoliv třídu horniny.</v>
      </c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7"/>
      <c r="B18" s="218"/>
      <c r="C18" s="256" t="s">
        <v>558</v>
      </c>
      <c r="D18" s="245"/>
      <c r="E18" s="246">
        <v>10</v>
      </c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381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27">
        <v>4</v>
      </c>
      <c r="B19" s="228" t="s">
        <v>559</v>
      </c>
      <c r="C19" s="239" t="s">
        <v>560</v>
      </c>
      <c r="D19" s="229" t="s">
        <v>389</v>
      </c>
      <c r="E19" s="230">
        <v>65.67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 t="s">
        <v>366</v>
      </c>
      <c r="S19" s="232" t="s">
        <v>367</v>
      </c>
      <c r="T19" s="233" t="s">
        <v>367</v>
      </c>
      <c r="U19" s="219">
        <v>0.25900000000000001</v>
      </c>
      <c r="V19" s="219">
        <f>ROUND(E19*U19,2)</f>
        <v>17.010000000000002</v>
      </c>
      <c r="W19" s="219"/>
      <c r="X19" s="219" t="s">
        <v>368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374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1" outlineLevel="1" x14ac:dyDescent="0.25">
      <c r="A20" s="217"/>
      <c r="B20" s="218"/>
      <c r="C20" s="255" t="s">
        <v>561</v>
      </c>
      <c r="D20" s="247"/>
      <c r="E20" s="247"/>
      <c r="F20" s="247"/>
      <c r="G20" s="247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371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34" t="str">
        <f>C20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56" t="s">
        <v>1890</v>
      </c>
      <c r="D21" s="245"/>
      <c r="E21" s="246">
        <v>65.67</v>
      </c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381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27">
        <v>5</v>
      </c>
      <c r="B22" s="228" t="s">
        <v>563</v>
      </c>
      <c r="C22" s="239" t="s">
        <v>564</v>
      </c>
      <c r="D22" s="229" t="s">
        <v>389</v>
      </c>
      <c r="E22" s="230">
        <v>19.701000000000001</v>
      </c>
      <c r="F22" s="231"/>
      <c r="G22" s="232">
        <f>ROUND(E22*F22,2)</f>
        <v>0</v>
      </c>
      <c r="H22" s="231"/>
      <c r="I22" s="232">
        <f>ROUND(E22*H22,2)</f>
        <v>0</v>
      </c>
      <c r="J22" s="231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2" t="s">
        <v>366</v>
      </c>
      <c r="S22" s="232" t="s">
        <v>367</v>
      </c>
      <c r="T22" s="233" t="s">
        <v>367</v>
      </c>
      <c r="U22" s="219">
        <v>0.107</v>
      </c>
      <c r="V22" s="219">
        <f>ROUND(E22*U22,2)</f>
        <v>2.11</v>
      </c>
      <c r="W22" s="219"/>
      <c r="X22" s="219" t="s">
        <v>368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374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1" outlineLevel="1" x14ac:dyDescent="0.25">
      <c r="A23" s="217"/>
      <c r="B23" s="218"/>
      <c r="C23" s="255" t="s">
        <v>561</v>
      </c>
      <c r="D23" s="247"/>
      <c r="E23" s="247"/>
      <c r="F23" s="247"/>
      <c r="G23" s="247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371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34" t="str">
        <f>C23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7"/>
      <c r="B24" s="218"/>
      <c r="C24" s="256" t="s">
        <v>1891</v>
      </c>
      <c r="D24" s="245"/>
      <c r="E24" s="246">
        <v>19.701000000000001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381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27">
        <v>6</v>
      </c>
      <c r="B25" s="228" t="s">
        <v>567</v>
      </c>
      <c r="C25" s="239" t="s">
        <v>568</v>
      </c>
      <c r="D25" s="229" t="s">
        <v>389</v>
      </c>
      <c r="E25" s="230">
        <v>110.57</v>
      </c>
      <c r="F25" s="231"/>
      <c r="G25" s="232">
        <f>ROUND(E25*F25,2)</f>
        <v>0</v>
      </c>
      <c r="H25" s="231"/>
      <c r="I25" s="232">
        <f>ROUND(E25*H25,2)</f>
        <v>0</v>
      </c>
      <c r="J25" s="231"/>
      <c r="K25" s="232">
        <f>ROUND(E25*J25,2)</f>
        <v>0</v>
      </c>
      <c r="L25" s="232">
        <v>21</v>
      </c>
      <c r="M25" s="232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2" t="s">
        <v>366</v>
      </c>
      <c r="S25" s="232" t="s">
        <v>367</v>
      </c>
      <c r="T25" s="233" t="s">
        <v>367</v>
      </c>
      <c r="U25" s="219">
        <v>0.11</v>
      </c>
      <c r="V25" s="219">
        <f>ROUND(E25*U25,2)</f>
        <v>12.16</v>
      </c>
      <c r="W25" s="219"/>
      <c r="X25" s="219" t="s">
        <v>368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369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1" outlineLevel="1" x14ac:dyDescent="0.25">
      <c r="A26" s="217"/>
      <c r="B26" s="218"/>
      <c r="C26" s="255" t="s">
        <v>569</v>
      </c>
      <c r="D26" s="247"/>
      <c r="E26" s="247"/>
      <c r="F26" s="247"/>
      <c r="G26" s="247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371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34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56" t="s">
        <v>1892</v>
      </c>
      <c r="D27" s="245"/>
      <c r="E27" s="246">
        <v>25.53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381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56" t="s">
        <v>1893</v>
      </c>
      <c r="D28" s="245"/>
      <c r="E28" s="246">
        <v>20.84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381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7"/>
      <c r="B29" s="218"/>
      <c r="C29" s="256" t="s">
        <v>1894</v>
      </c>
      <c r="D29" s="245"/>
      <c r="E29" s="246">
        <v>64.2</v>
      </c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381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27">
        <v>7</v>
      </c>
      <c r="B30" s="228" t="s">
        <v>573</v>
      </c>
      <c r="C30" s="239" t="s">
        <v>574</v>
      </c>
      <c r="D30" s="229" t="s">
        <v>389</v>
      </c>
      <c r="E30" s="230">
        <v>32.1</v>
      </c>
      <c r="F30" s="231"/>
      <c r="G30" s="232">
        <f>ROUND(E30*F30,2)</f>
        <v>0</v>
      </c>
      <c r="H30" s="231"/>
      <c r="I30" s="232">
        <f>ROUND(E30*H30,2)</f>
        <v>0</v>
      </c>
      <c r="J30" s="231"/>
      <c r="K30" s="232">
        <f>ROUND(E30*J30,2)</f>
        <v>0</v>
      </c>
      <c r="L30" s="232">
        <v>21</v>
      </c>
      <c r="M30" s="232">
        <f>G30*(1+L30/100)</f>
        <v>0</v>
      </c>
      <c r="N30" s="232">
        <v>0</v>
      </c>
      <c r="O30" s="232">
        <f>ROUND(E30*N30,2)</f>
        <v>0</v>
      </c>
      <c r="P30" s="232">
        <v>0</v>
      </c>
      <c r="Q30" s="232">
        <f>ROUND(E30*P30,2)</f>
        <v>0</v>
      </c>
      <c r="R30" s="232" t="s">
        <v>366</v>
      </c>
      <c r="S30" s="232" t="s">
        <v>367</v>
      </c>
      <c r="T30" s="233" t="s">
        <v>367</v>
      </c>
      <c r="U30" s="219">
        <v>8.4000000000000005E-2</v>
      </c>
      <c r="V30" s="219">
        <f>ROUND(E30*U30,2)</f>
        <v>2.7</v>
      </c>
      <c r="W30" s="219"/>
      <c r="X30" s="219" t="s">
        <v>368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369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1" outlineLevel="1" x14ac:dyDescent="0.25">
      <c r="A31" s="217"/>
      <c r="B31" s="218"/>
      <c r="C31" s="255" t="s">
        <v>569</v>
      </c>
      <c r="D31" s="247"/>
      <c r="E31" s="247"/>
      <c r="F31" s="247"/>
      <c r="G31" s="247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371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34" t="str">
        <f>C31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7"/>
      <c r="B32" s="218"/>
      <c r="C32" s="256" t="s">
        <v>1895</v>
      </c>
      <c r="D32" s="245"/>
      <c r="E32" s="246">
        <v>32.1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381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5">
      <c r="A33" s="221" t="s">
        <v>263</v>
      </c>
      <c r="B33" s="222" t="s">
        <v>132</v>
      </c>
      <c r="C33" s="238" t="s">
        <v>133</v>
      </c>
      <c r="D33" s="223"/>
      <c r="E33" s="224"/>
      <c r="F33" s="225"/>
      <c r="G33" s="225">
        <f>SUMIF(AG34:AG48,"&lt;&gt;NOR",G34:G48)</f>
        <v>0</v>
      </c>
      <c r="H33" s="225"/>
      <c r="I33" s="225">
        <f>SUM(I34:I48)</f>
        <v>0</v>
      </c>
      <c r="J33" s="225"/>
      <c r="K33" s="225">
        <f>SUM(K34:K48)</f>
        <v>0</v>
      </c>
      <c r="L33" s="225"/>
      <c r="M33" s="225">
        <f>SUM(M34:M48)</f>
        <v>0</v>
      </c>
      <c r="N33" s="225"/>
      <c r="O33" s="225">
        <f>SUM(O34:O48)</f>
        <v>0.22</v>
      </c>
      <c r="P33" s="225"/>
      <c r="Q33" s="225">
        <f>SUM(Q34:Q48)</f>
        <v>0</v>
      </c>
      <c r="R33" s="225"/>
      <c r="S33" s="225"/>
      <c r="T33" s="226"/>
      <c r="U33" s="220"/>
      <c r="V33" s="220">
        <f>SUM(V34:V48)</f>
        <v>78.27</v>
      </c>
      <c r="W33" s="220"/>
      <c r="X33" s="220"/>
      <c r="AG33" t="s">
        <v>264</v>
      </c>
    </row>
    <row r="34" spans="1:60" outlineLevel="1" x14ac:dyDescent="0.25">
      <c r="A34" s="227">
        <v>8</v>
      </c>
      <c r="B34" s="228" t="s">
        <v>1174</v>
      </c>
      <c r="C34" s="239" t="s">
        <v>1175</v>
      </c>
      <c r="D34" s="229" t="s">
        <v>458</v>
      </c>
      <c r="E34" s="230">
        <v>75.565600000000003</v>
      </c>
      <c r="F34" s="231"/>
      <c r="G34" s="232">
        <f>ROUND(E34*F34,2)</f>
        <v>0</v>
      </c>
      <c r="H34" s="231"/>
      <c r="I34" s="232">
        <f>ROUND(E34*H34,2)</f>
        <v>0</v>
      </c>
      <c r="J34" s="231"/>
      <c r="K34" s="232">
        <f>ROUND(E34*J34,2)</f>
        <v>0</v>
      </c>
      <c r="L34" s="232">
        <v>21</v>
      </c>
      <c r="M34" s="232">
        <f>G34*(1+L34/100)</f>
        <v>0</v>
      </c>
      <c r="N34" s="232">
        <v>2.0200000000000001E-3</v>
      </c>
      <c r="O34" s="232">
        <f>ROUND(E34*N34,2)</f>
        <v>0.15</v>
      </c>
      <c r="P34" s="232">
        <v>0</v>
      </c>
      <c r="Q34" s="232">
        <f>ROUND(E34*P34,2)</f>
        <v>0</v>
      </c>
      <c r="R34" s="232" t="s">
        <v>366</v>
      </c>
      <c r="S34" s="232" t="s">
        <v>367</v>
      </c>
      <c r="T34" s="233" t="s">
        <v>367</v>
      </c>
      <c r="U34" s="219">
        <v>0.45800000000000002</v>
      </c>
      <c r="V34" s="219">
        <f>ROUND(E34*U34,2)</f>
        <v>34.61</v>
      </c>
      <c r="W34" s="219"/>
      <c r="X34" s="219" t="s">
        <v>368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374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7"/>
      <c r="B35" s="218"/>
      <c r="C35" s="255" t="s">
        <v>579</v>
      </c>
      <c r="D35" s="247"/>
      <c r="E35" s="247"/>
      <c r="F35" s="247"/>
      <c r="G35" s="247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371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7"/>
      <c r="B36" s="218"/>
      <c r="C36" s="256" t="s">
        <v>1896</v>
      </c>
      <c r="D36" s="245"/>
      <c r="E36" s="246">
        <v>75.565600000000003</v>
      </c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381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27">
        <v>9</v>
      </c>
      <c r="B37" s="228" t="s">
        <v>1179</v>
      </c>
      <c r="C37" s="239" t="s">
        <v>1180</v>
      </c>
      <c r="D37" s="229" t="s">
        <v>458</v>
      </c>
      <c r="E37" s="230">
        <v>75.565600000000003</v>
      </c>
      <c r="F37" s="231"/>
      <c r="G37" s="232">
        <f>ROUND(E37*F37,2)</f>
        <v>0</v>
      </c>
      <c r="H37" s="231"/>
      <c r="I37" s="232">
        <f>ROUND(E37*H37,2)</f>
        <v>0</v>
      </c>
      <c r="J37" s="231"/>
      <c r="K37" s="232">
        <f>ROUND(E37*J37,2)</f>
        <v>0</v>
      </c>
      <c r="L37" s="232">
        <v>21</v>
      </c>
      <c r="M37" s="232">
        <f>G37*(1+L37/100)</f>
        <v>0</v>
      </c>
      <c r="N37" s="232">
        <v>0</v>
      </c>
      <c r="O37" s="232">
        <f>ROUND(E37*N37,2)</f>
        <v>0</v>
      </c>
      <c r="P37" s="232">
        <v>0</v>
      </c>
      <c r="Q37" s="232">
        <f>ROUND(E37*P37,2)</f>
        <v>0</v>
      </c>
      <c r="R37" s="232" t="s">
        <v>366</v>
      </c>
      <c r="S37" s="232" t="s">
        <v>367</v>
      </c>
      <c r="T37" s="233" t="s">
        <v>367</v>
      </c>
      <c r="U37" s="219">
        <v>0.218</v>
      </c>
      <c r="V37" s="219">
        <f>ROUND(E37*U37,2)</f>
        <v>16.47</v>
      </c>
      <c r="W37" s="219"/>
      <c r="X37" s="219" t="s">
        <v>368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374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7"/>
      <c r="B38" s="218"/>
      <c r="C38" s="255" t="s">
        <v>585</v>
      </c>
      <c r="D38" s="247"/>
      <c r="E38" s="247"/>
      <c r="F38" s="247"/>
      <c r="G38" s="247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371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7"/>
      <c r="B39" s="218"/>
      <c r="C39" s="256" t="s">
        <v>1896</v>
      </c>
      <c r="D39" s="245"/>
      <c r="E39" s="246">
        <v>75.565600000000003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381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27">
        <v>10</v>
      </c>
      <c r="B40" s="228" t="s">
        <v>1897</v>
      </c>
      <c r="C40" s="239" t="s">
        <v>1898</v>
      </c>
      <c r="D40" s="229" t="s">
        <v>458</v>
      </c>
      <c r="E40" s="230">
        <v>73.16</v>
      </c>
      <c r="F40" s="231"/>
      <c r="G40" s="232">
        <f>ROUND(E40*F40,2)</f>
        <v>0</v>
      </c>
      <c r="H40" s="231"/>
      <c r="I40" s="232">
        <f>ROUND(E40*H40,2)</f>
        <v>0</v>
      </c>
      <c r="J40" s="231"/>
      <c r="K40" s="232">
        <f>ROUND(E40*J40,2)</f>
        <v>0</v>
      </c>
      <c r="L40" s="232">
        <v>21</v>
      </c>
      <c r="M40" s="232">
        <f>G40*(1+L40/100)</f>
        <v>0</v>
      </c>
      <c r="N40" s="232">
        <v>6.9999999999999999E-4</v>
      </c>
      <c r="O40" s="232">
        <f>ROUND(E40*N40,2)</f>
        <v>0.05</v>
      </c>
      <c r="P40" s="232">
        <v>0</v>
      </c>
      <c r="Q40" s="232">
        <f>ROUND(E40*P40,2)</f>
        <v>0</v>
      </c>
      <c r="R40" s="232" t="s">
        <v>366</v>
      </c>
      <c r="S40" s="232" t="s">
        <v>367</v>
      </c>
      <c r="T40" s="233" t="s">
        <v>367</v>
      </c>
      <c r="U40" s="219">
        <v>0.156</v>
      </c>
      <c r="V40" s="219">
        <f>ROUND(E40*U40,2)</f>
        <v>11.41</v>
      </c>
      <c r="W40" s="219"/>
      <c r="X40" s="219" t="s">
        <v>368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374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7"/>
      <c r="B41" s="218"/>
      <c r="C41" s="256" t="s">
        <v>1899</v>
      </c>
      <c r="D41" s="245"/>
      <c r="E41" s="246">
        <v>73.16</v>
      </c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381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27">
        <v>11</v>
      </c>
      <c r="B42" s="228" t="s">
        <v>1900</v>
      </c>
      <c r="C42" s="239" t="s">
        <v>1901</v>
      </c>
      <c r="D42" s="229" t="s">
        <v>458</v>
      </c>
      <c r="E42" s="230">
        <v>73.16</v>
      </c>
      <c r="F42" s="231"/>
      <c r="G42" s="232">
        <f>ROUND(E42*F42,2)</f>
        <v>0</v>
      </c>
      <c r="H42" s="231"/>
      <c r="I42" s="232">
        <f>ROUND(E42*H42,2)</f>
        <v>0</v>
      </c>
      <c r="J42" s="231"/>
      <c r="K42" s="232">
        <f>ROUND(E42*J42,2)</f>
        <v>0</v>
      </c>
      <c r="L42" s="232">
        <v>21</v>
      </c>
      <c r="M42" s="232">
        <f>G42*(1+L42/100)</f>
        <v>0</v>
      </c>
      <c r="N42" s="232">
        <v>0</v>
      </c>
      <c r="O42" s="232">
        <f>ROUND(E42*N42,2)</f>
        <v>0</v>
      </c>
      <c r="P42" s="232">
        <v>0</v>
      </c>
      <c r="Q42" s="232">
        <f>ROUND(E42*P42,2)</f>
        <v>0</v>
      </c>
      <c r="R42" s="232" t="s">
        <v>366</v>
      </c>
      <c r="S42" s="232" t="s">
        <v>367</v>
      </c>
      <c r="T42" s="233" t="s">
        <v>367</v>
      </c>
      <c r="U42" s="219">
        <v>9.5000000000000001E-2</v>
      </c>
      <c r="V42" s="219">
        <f>ROUND(E42*U42,2)</f>
        <v>6.95</v>
      </c>
      <c r="W42" s="219"/>
      <c r="X42" s="219" t="s">
        <v>368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374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7"/>
      <c r="B43" s="218"/>
      <c r="C43" s="255" t="s">
        <v>1902</v>
      </c>
      <c r="D43" s="247"/>
      <c r="E43" s="247"/>
      <c r="F43" s="247"/>
      <c r="G43" s="247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371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27">
        <v>12</v>
      </c>
      <c r="B44" s="228" t="s">
        <v>1903</v>
      </c>
      <c r="C44" s="239" t="s">
        <v>1904</v>
      </c>
      <c r="D44" s="229" t="s">
        <v>389</v>
      </c>
      <c r="E44" s="230">
        <v>53.816000000000003</v>
      </c>
      <c r="F44" s="231"/>
      <c r="G44" s="232">
        <f>ROUND(E44*F44,2)</f>
        <v>0</v>
      </c>
      <c r="H44" s="231"/>
      <c r="I44" s="232">
        <f>ROUND(E44*H44,2)</f>
        <v>0</v>
      </c>
      <c r="J44" s="231"/>
      <c r="K44" s="232">
        <f>ROUND(E44*J44,2)</f>
        <v>0</v>
      </c>
      <c r="L44" s="232">
        <v>21</v>
      </c>
      <c r="M44" s="232">
        <f>G44*(1+L44/100)</f>
        <v>0</v>
      </c>
      <c r="N44" s="232">
        <v>4.6000000000000001E-4</v>
      </c>
      <c r="O44" s="232">
        <f>ROUND(E44*N44,2)</f>
        <v>0.02</v>
      </c>
      <c r="P44" s="232">
        <v>0</v>
      </c>
      <c r="Q44" s="232">
        <f>ROUND(E44*P44,2)</f>
        <v>0</v>
      </c>
      <c r="R44" s="232" t="s">
        <v>366</v>
      </c>
      <c r="S44" s="232" t="s">
        <v>367</v>
      </c>
      <c r="T44" s="233" t="s">
        <v>367</v>
      </c>
      <c r="U44" s="219">
        <v>0.126</v>
      </c>
      <c r="V44" s="219">
        <f>ROUND(E44*U44,2)</f>
        <v>6.78</v>
      </c>
      <c r="W44" s="219"/>
      <c r="X44" s="219" t="s">
        <v>368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374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7"/>
      <c r="B45" s="218"/>
      <c r="C45" s="255" t="s">
        <v>1905</v>
      </c>
      <c r="D45" s="247"/>
      <c r="E45" s="247"/>
      <c r="F45" s="247"/>
      <c r="G45" s="247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371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7"/>
      <c r="B46" s="218"/>
      <c r="C46" s="256" t="s">
        <v>1906</v>
      </c>
      <c r="D46" s="245"/>
      <c r="E46" s="246">
        <v>53.82</v>
      </c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381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27">
        <v>13</v>
      </c>
      <c r="B47" s="228" t="s">
        <v>1907</v>
      </c>
      <c r="C47" s="239" t="s">
        <v>1908</v>
      </c>
      <c r="D47" s="229" t="s">
        <v>389</v>
      </c>
      <c r="E47" s="230">
        <v>53.816000000000003</v>
      </c>
      <c r="F47" s="231"/>
      <c r="G47" s="232">
        <f>ROUND(E47*F47,2)</f>
        <v>0</v>
      </c>
      <c r="H47" s="231"/>
      <c r="I47" s="232">
        <f>ROUND(E47*H47,2)</f>
        <v>0</v>
      </c>
      <c r="J47" s="231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0</v>
      </c>
      <c r="Q47" s="232">
        <f>ROUND(E47*P47,2)</f>
        <v>0</v>
      </c>
      <c r="R47" s="232" t="s">
        <v>366</v>
      </c>
      <c r="S47" s="232" t="s">
        <v>367</v>
      </c>
      <c r="T47" s="233" t="s">
        <v>367</v>
      </c>
      <c r="U47" s="219">
        <v>3.7999999999999999E-2</v>
      </c>
      <c r="V47" s="219">
        <f>ROUND(E47*U47,2)</f>
        <v>2.0499999999999998</v>
      </c>
      <c r="W47" s="219"/>
      <c r="X47" s="219" t="s">
        <v>368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374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7"/>
      <c r="B48" s="218"/>
      <c r="C48" s="255" t="s">
        <v>1909</v>
      </c>
      <c r="D48" s="247"/>
      <c r="E48" s="247"/>
      <c r="F48" s="247"/>
      <c r="G48" s="247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371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x14ac:dyDescent="0.25">
      <c r="A49" s="221" t="s">
        <v>263</v>
      </c>
      <c r="B49" s="222" t="s">
        <v>134</v>
      </c>
      <c r="C49" s="238" t="s">
        <v>135</v>
      </c>
      <c r="D49" s="223"/>
      <c r="E49" s="224"/>
      <c r="F49" s="225"/>
      <c r="G49" s="225">
        <f>SUMIF(AG50:AG88,"&lt;&gt;NOR",G50:G88)</f>
        <v>0</v>
      </c>
      <c r="H49" s="225"/>
      <c r="I49" s="225">
        <f>SUM(I50:I88)</f>
        <v>0</v>
      </c>
      <c r="J49" s="225"/>
      <c r="K49" s="225">
        <f>SUM(K50:K88)</f>
        <v>0</v>
      </c>
      <c r="L49" s="225"/>
      <c r="M49" s="225">
        <f>SUM(M50:M88)</f>
        <v>0</v>
      </c>
      <c r="N49" s="225"/>
      <c r="O49" s="225">
        <f>SUM(O50:O88)</f>
        <v>0</v>
      </c>
      <c r="P49" s="225"/>
      <c r="Q49" s="225">
        <f>SUM(Q50:Q88)</f>
        <v>0</v>
      </c>
      <c r="R49" s="225"/>
      <c r="S49" s="225"/>
      <c r="T49" s="226"/>
      <c r="U49" s="220"/>
      <c r="V49" s="220">
        <f>SUM(V50:V88)</f>
        <v>80.040000000000006</v>
      </c>
      <c r="W49" s="220"/>
      <c r="X49" s="220"/>
      <c r="AG49" t="s">
        <v>264</v>
      </c>
    </row>
    <row r="50" spans="1:60" outlineLevel="1" x14ac:dyDescent="0.25">
      <c r="A50" s="227">
        <v>14</v>
      </c>
      <c r="B50" s="228" t="s">
        <v>412</v>
      </c>
      <c r="C50" s="239" t="s">
        <v>413</v>
      </c>
      <c r="D50" s="229" t="s">
        <v>389</v>
      </c>
      <c r="E50" s="230">
        <v>10.42</v>
      </c>
      <c r="F50" s="231"/>
      <c r="G50" s="232">
        <f>ROUND(E50*F50,2)</f>
        <v>0</v>
      </c>
      <c r="H50" s="231"/>
      <c r="I50" s="232">
        <f>ROUND(E50*H50,2)</f>
        <v>0</v>
      </c>
      <c r="J50" s="231"/>
      <c r="K50" s="232">
        <f>ROUND(E50*J50,2)</f>
        <v>0</v>
      </c>
      <c r="L50" s="232">
        <v>21</v>
      </c>
      <c r="M50" s="232">
        <f>G50*(1+L50/100)</f>
        <v>0</v>
      </c>
      <c r="N50" s="232">
        <v>0</v>
      </c>
      <c r="O50" s="232">
        <f>ROUND(E50*N50,2)</f>
        <v>0</v>
      </c>
      <c r="P50" s="232">
        <v>0</v>
      </c>
      <c r="Q50" s="232">
        <f>ROUND(E50*P50,2)</f>
        <v>0</v>
      </c>
      <c r="R50" s="232" t="s">
        <v>366</v>
      </c>
      <c r="S50" s="232" t="s">
        <v>367</v>
      </c>
      <c r="T50" s="233" t="s">
        <v>367</v>
      </c>
      <c r="U50" s="219">
        <v>0.34499999999999997</v>
      </c>
      <c r="V50" s="219">
        <f>ROUND(E50*U50,2)</f>
        <v>3.59</v>
      </c>
      <c r="W50" s="219"/>
      <c r="X50" s="219" t="s">
        <v>368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369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55" t="s">
        <v>414</v>
      </c>
      <c r="D51" s="247"/>
      <c r="E51" s="247"/>
      <c r="F51" s="247"/>
      <c r="G51" s="247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371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34" t="str">
        <f>C51</f>
        <v>bez naložení do dopravní nádoby, ale s vyprázdněním dopravní nádoby na hromadu nebo na dopravní prostředek,</v>
      </c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7"/>
      <c r="B52" s="218"/>
      <c r="C52" s="256" t="s">
        <v>1910</v>
      </c>
      <c r="D52" s="245"/>
      <c r="E52" s="246">
        <v>10.42</v>
      </c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381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27">
        <v>15</v>
      </c>
      <c r="B53" s="228" t="s">
        <v>1181</v>
      </c>
      <c r="C53" s="239" t="s">
        <v>1182</v>
      </c>
      <c r="D53" s="229" t="s">
        <v>389</v>
      </c>
      <c r="E53" s="230">
        <v>129.87</v>
      </c>
      <c r="F53" s="231"/>
      <c r="G53" s="232">
        <f>ROUND(E53*F53,2)</f>
        <v>0</v>
      </c>
      <c r="H53" s="231"/>
      <c r="I53" s="232">
        <f>ROUND(E53*H53,2)</f>
        <v>0</v>
      </c>
      <c r="J53" s="231"/>
      <c r="K53" s="232">
        <f>ROUND(E53*J53,2)</f>
        <v>0</v>
      </c>
      <c r="L53" s="232">
        <v>21</v>
      </c>
      <c r="M53" s="232">
        <f>G53*(1+L53/100)</f>
        <v>0</v>
      </c>
      <c r="N53" s="232">
        <v>0</v>
      </c>
      <c r="O53" s="232">
        <f>ROUND(E53*N53,2)</f>
        <v>0</v>
      </c>
      <c r="P53" s="232">
        <v>0</v>
      </c>
      <c r="Q53" s="232">
        <f>ROUND(E53*P53,2)</f>
        <v>0</v>
      </c>
      <c r="R53" s="232" t="s">
        <v>366</v>
      </c>
      <c r="S53" s="232" t="s">
        <v>367</v>
      </c>
      <c r="T53" s="233" t="s">
        <v>367</v>
      </c>
      <c r="U53" s="219">
        <v>0.51900000000000002</v>
      </c>
      <c r="V53" s="219">
        <f>ROUND(E53*U53,2)</f>
        <v>67.400000000000006</v>
      </c>
      <c r="W53" s="219"/>
      <c r="X53" s="219" t="s">
        <v>368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374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7"/>
      <c r="B54" s="218"/>
      <c r="C54" s="255" t="s">
        <v>414</v>
      </c>
      <c r="D54" s="247"/>
      <c r="E54" s="247"/>
      <c r="F54" s="247"/>
      <c r="G54" s="247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371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34" t="str">
        <f>C54</f>
        <v>bez naložení do dopravní nádoby, ale s vyprázdněním dopravní nádoby na hromadu nebo na dopravní prostředek,</v>
      </c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7"/>
      <c r="B55" s="218"/>
      <c r="C55" s="256" t="s">
        <v>1894</v>
      </c>
      <c r="D55" s="245"/>
      <c r="E55" s="246">
        <v>64.2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381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7"/>
      <c r="B56" s="218"/>
      <c r="C56" s="256" t="s">
        <v>1890</v>
      </c>
      <c r="D56" s="245"/>
      <c r="E56" s="246">
        <v>65.67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381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27">
        <v>16</v>
      </c>
      <c r="B57" s="228" t="s">
        <v>422</v>
      </c>
      <c r="C57" s="239" t="s">
        <v>423</v>
      </c>
      <c r="D57" s="229" t="s">
        <v>389</v>
      </c>
      <c r="E57" s="230">
        <v>222.12</v>
      </c>
      <c r="F57" s="231"/>
      <c r="G57" s="232">
        <f>ROUND(E57*F57,2)</f>
        <v>0</v>
      </c>
      <c r="H57" s="231"/>
      <c r="I57" s="232">
        <f>ROUND(E57*H57,2)</f>
        <v>0</v>
      </c>
      <c r="J57" s="231"/>
      <c r="K57" s="232">
        <f>ROUND(E57*J57,2)</f>
        <v>0</v>
      </c>
      <c r="L57" s="232">
        <v>21</v>
      </c>
      <c r="M57" s="232">
        <f>G57*(1+L57/100)</f>
        <v>0</v>
      </c>
      <c r="N57" s="232">
        <v>0</v>
      </c>
      <c r="O57" s="232">
        <f>ROUND(E57*N57,2)</f>
        <v>0</v>
      </c>
      <c r="P57" s="232">
        <v>0</v>
      </c>
      <c r="Q57" s="232">
        <f>ROUND(E57*P57,2)</f>
        <v>0</v>
      </c>
      <c r="R57" s="232" t="s">
        <v>366</v>
      </c>
      <c r="S57" s="232" t="s">
        <v>367</v>
      </c>
      <c r="T57" s="233" t="s">
        <v>367</v>
      </c>
      <c r="U57" s="219">
        <v>1.0999999999999999E-2</v>
      </c>
      <c r="V57" s="219">
        <f>ROUND(E57*U57,2)</f>
        <v>2.44</v>
      </c>
      <c r="W57" s="219"/>
      <c r="X57" s="219" t="s">
        <v>368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369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7"/>
      <c r="B58" s="218"/>
      <c r="C58" s="255" t="s">
        <v>424</v>
      </c>
      <c r="D58" s="247"/>
      <c r="E58" s="247"/>
      <c r="F58" s="247"/>
      <c r="G58" s="247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371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7"/>
      <c r="B59" s="218"/>
      <c r="C59" s="256" t="s">
        <v>1911</v>
      </c>
      <c r="D59" s="245"/>
      <c r="E59" s="246"/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381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7"/>
      <c r="B60" s="218"/>
      <c r="C60" s="256" t="s">
        <v>1912</v>
      </c>
      <c r="D60" s="245"/>
      <c r="E60" s="246">
        <v>22.16</v>
      </c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381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7"/>
      <c r="B61" s="218"/>
      <c r="C61" s="256" t="s">
        <v>1913</v>
      </c>
      <c r="D61" s="245"/>
      <c r="E61" s="246">
        <v>96.26</v>
      </c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381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7"/>
      <c r="B62" s="218"/>
      <c r="C62" s="256" t="s">
        <v>1914</v>
      </c>
      <c r="D62" s="245"/>
      <c r="E62" s="246">
        <v>103.7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381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27">
        <v>17</v>
      </c>
      <c r="B63" s="228" t="s">
        <v>428</v>
      </c>
      <c r="C63" s="239" t="s">
        <v>429</v>
      </c>
      <c r="D63" s="229" t="s">
        <v>389</v>
      </c>
      <c r="E63" s="230">
        <v>65.180000000000007</v>
      </c>
      <c r="F63" s="231"/>
      <c r="G63" s="232">
        <f>ROUND(E63*F63,2)</f>
        <v>0</v>
      </c>
      <c r="H63" s="231"/>
      <c r="I63" s="232">
        <f>ROUND(E63*H63,2)</f>
        <v>0</v>
      </c>
      <c r="J63" s="231"/>
      <c r="K63" s="232">
        <f>ROUND(E63*J63,2)</f>
        <v>0</v>
      </c>
      <c r="L63" s="232">
        <v>21</v>
      </c>
      <c r="M63" s="232">
        <f>G63*(1+L63/100)</f>
        <v>0</v>
      </c>
      <c r="N63" s="232">
        <v>0</v>
      </c>
      <c r="O63" s="232">
        <f>ROUND(E63*N63,2)</f>
        <v>0</v>
      </c>
      <c r="P63" s="232">
        <v>0</v>
      </c>
      <c r="Q63" s="232">
        <f>ROUND(E63*P63,2)</f>
        <v>0</v>
      </c>
      <c r="R63" s="232" t="s">
        <v>366</v>
      </c>
      <c r="S63" s="232" t="s">
        <v>367</v>
      </c>
      <c r="T63" s="233" t="s">
        <v>367</v>
      </c>
      <c r="U63" s="219">
        <v>1.0999999999999999E-2</v>
      </c>
      <c r="V63" s="219">
        <f>ROUND(E63*U63,2)</f>
        <v>0.72</v>
      </c>
      <c r="W63" s="219"/>
      <c r="X63" s="219" t="s">
        <v>368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374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7"/>
      <c r="B64" s="218"/>
      <c r="C64" s="255" t="s">
        <v>424</v>
      </c>
      <c r="D64" s="247"/>
      <c r="E64" s="247"/>
      <c r="F64" s="247"/>
      <c r="G64" s="247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371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7"/>
      <c r="B65" s="218"/>
      <c r="C65" s="256" t="s">
        <v>587</v>
      </c>
      <c r="D65" s="245"/>
      <c r="E65" s="246"/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381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7"/>
      <c r="B66" s="218"/>
      <c r="C66" s="256" t="s">
        <v>1890</v>
      </c>
      <c r="D66" s="245"/>
      <c r="E66" s="246">
        <v>65.67</v>
      </c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381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7"/>
      <c r="B67" s="218"/>
      <c r="C67" s="256" t="s">
        <v>1892</v>
      </c>
      <c r="D67" s="245"/>
      <c r="E67" s="246">
        <v>25.53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381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7"/>
      <c r="B68" s="218"/>
      <c r="C68" s="256" t="s">
        <v>1893</v>
      </c>
      <c r="D68" s="245"/>
      <c r="E68" s="246">
        <v>20.84</v>
      </c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381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7"/>
      <c r="B69" s="218"/>
      <c r="C69" s="256" t="s">
        <v>1894</v>
      </c>
      <c r="D69" s="245"/>
      <c r="E69" s="246">
        <v>64.2</v>
      </c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381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7"/>
      <c r="B70" s="218"/>
      <c r="C70" s="256" t="s">
        <v>1911</v>
      </c>
      <c r="D70" s="245"/>
      <c r="E70" s="246"/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381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7"/>
      <c r="B71" s="218"/>
      <c r="C71" s="256" t="s">
        <v>1915</v>
      </c>
      <c r="D71" s="245"/>
      <c r="E71" s="246">
        <v>-11.08</v>
      </c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381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7"/>
      <c r="B72" s="218"/>
      <c r="C72" s="256" t="s">
        <v>1916</v>
      </c>
      <c r="D72" s="245"/>
      <c r="E72" s="246">
        <v>-48.13</v>
      </c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381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7"/>
      <c r="B73" s="218"/>
      <c r="C73" s="256" t="s">
        <v>1917</v>
      </c>
      <c r="D73" s="245"/>
      <c r="E73" s="246">
        <v>-51.85</v>
      </c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381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0.399999999999999" outlineLevel="1" x14ac:dyDescent="0.25">
      <c r="A74" s="227">
        <v>18</v>
      </c>
      <c r="B74" s="228" t="s">
        <v>442</v>
      </c>
      <c r="C74" s="239" t="s">
        <v>443</v>
      </c>
      <c r="D74" s="229" t="s">
        <v>389</v>
      </c>
      <c r="E74" s="230">
        <v>111.06</v>
      </c>
      <c r="F74" s="231"/>
      <c r="G74" s="232">
        <f>ROUND(E74*F74,2)</f>
        <v>0</v>
      </c>
      <c r="H74" s="231"/>
      <c r="I74" s="232">
        <f>ROUND(E74*H74,2)</f>
        <v>0</v>
      </c>
      <c r="J74" s="231"/>
      <c r="K74" s="232">
        <f>ROUND(E74*J74,2)</f>
        <v>0</v>
      </c>
      <c r="L74" s="232">
        <v>21</v>
      </c>
      <c r="M74" s="232">
        <f>G74*(1+L74/100)</f>
        <v>0</v>
      </c>
      <c r="N74" s="232">
        <v>0</v>
      </c>
      <c r="O74" s="232">
        <f>ROUND(E74*N74,2)</f>
        <v>0</v>
      </c>
      <c r="P74" s="232">
        <v>0</v>
      </c>
      <c r="Q74" s="232">
        <f>ROUND(E74*P74,2)</f>
        <v>0</v>
      </c>
      <c r="R74" s="232" t="s">
        <v>366</v>
      </c>
      <c r="S74" s="232" t="s">
        <v>367</v>
      </c>
      <c r="T74" s="233" t="s">
        <v>367</v>
      </c>
      <c r="U74" s="219">
        <v>5.2999999999999999E-2</v>
      </c>
      <c r="V74" s="219">
        <f>ROUND(E74*U74,2)</f>
        <v>5.89</v>
      </c>
      <c r="W74" s="219"/>
      <c r="X74" s="219" t="s">
        <v>368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374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7"/>
      <c r="B75" s="218"/>
      <c r="C75" s="256" t="s">
        <v>1911</v>
      </c>
      <c r="D75" s="245"/>
      <c r="E75" s="246"/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381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7"/>
      <c r="B76" s="218"/>
      <c r="C76" s="256" t="s">
        <v>1918</v>
      </c>
      <c r="D76" s="245"/>
      <c r="E76" s="246">
        <v>11.08</v>
      </c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381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7"/>
      <c r="B77" s="218"/>
      <c r="C77" s="256" t="s">
        <v>1919</v>
      </c>
      <c r="D77" s="245"/>
      <c r="E77" s="246">
        <v>48.13</v>
      </c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381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7"/>
      <c r="B78" s="218"/>
      <c r="C78" s="256" t="s">
        <v>1920</v>
      </c>
      <c r="D78" s="245"/>
      <c r="E78" s="246">
        <v>51.85</v>
      </c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381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27">
        <v>19</v>
      </c>
      <c r="B79" s="228" t="s">
        <v>444</v>
      </c>
      <c r="C79" s="239" t="s">
        <v>445</v>
      </c>
      <c r="D79" s="229" t="s">
        <v>389</v>
      </c>
      <c r="E79" s="230">
        <v>65.180000000000007</v>
      </c>
      <c r="F79" s="231"/>
      <c r="G79" s="232">
        <f>ROUND(E79*F79,2)</f>
        <v>0</v>
      </c>
      <c r="H79" s="231"/>
      <c r="I79" s="232">
        <f>ROUND(E79*H79,2)</f>
        <v>0</v>
      </c>
      <c r="J79" s="231"/>
      <c r="K79" s="232">
        <f>ROUND(E79*J79,2)</f>
        <v>0</v>
      </c>
      <c r="L79" s="232">
        <v>21</v>
      </c>
      <c r="M79" s="232">
        <f>G79*(1+L79/100)</f>
        <v>0</v>
      </c>
      <c r="N79" s="232">
        <v>0</v>
      </c>
      <c r="O79" s="232">
        <f>ROUND(E79*N79,2)</f>
        <v>0</v>
      </c>
      <c r="P79" s="232">
        <v>0</v>
      </c>
      <c r="Q79" s="232">
        <f>ROUND(E79*P79,2)</f>
        <v>0</v>
      </c>
      <c r="R79" s="232"/>
      <c r="S79" s="232" t="s">
        <v>268</v>
      </c>
      <c r="T79" s="233" t="s">
        <v>269</v>
      </c>
      <c r="U79" s="219">
        <v>0</v>
      </c>
      <c r="V79" s="219">
        <f>ROUND(E79*U79,2)</f>
        <v>0</v>
      </c>
      <c r="W79" s="219"/>
      <c r="X79" s="219" t="s">
        <v>368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374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7"/>
      <c r="B80" s="218"/>
      <c r="C80" s="256" t="s">
        <v>587</v>
      </c>
      <c r="D80" s="245"/>
      <c r="E80" s="246"/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381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7"/>
      <c r="B81" s="218"/>
      <c r="C81" s="256" t="s">
        <v>1890</v>
      </c>
      <c r="D81" s="245"/>
      <c r="E81" s="246">
        <v>65.67</v>
      </c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381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7"/>
      <c r="B82" s="218"/>
      <c r="C82" s="256" t="s">
        <v>1892</v>
      </c>
      <c r="D82" s="245"/>
      <c r="E82" s="246">
        <v>25.53</v>
      </c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381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7"/>
      <c r="B83" s="218"/>
      <c r="C83" s="256" t="s">
        <v>1893</v>
      </c>
      <c r="D83" s="245"/>
      <c r="E83" s="246">
        <v>20.84</v>
      </c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381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7"/>
      <c r="B84" s="218"/>
      <c r="C84" s="256" t="s">
        <v>1894</v>
      </c>
      <c r="D84" s="245"/>
      <c r="E84" s="246">
        <v>64.2</v>
      </c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381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7"/>
      <c r="B85" s="218"/>
      <c r="C85" s="256" t="s">
        <v>1911</v>
      </c>
      <c r="D85" s="245"/>
      <c r="E85" s="246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381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7"/>
      <c r="B86" s="218"/>
      <c r="C86" s="256" t="s">
        <v>1915</v>
      </c>
      <c r="D86" s="245"/>
      <c r="E86" s="246">
        <v>-11.08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381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7"/>
      <c r="B87" s="218"/>
      <c r="C87" s="256" t="s">
        <v>1916</v>
      </c>
      <c r="D87" s="245"/>
      <c r="E87" s="246">
        <v>-48.13</v>
      </c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381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7"/>
      <c r="B88" s="218"/>
      <c r="C88" s="256" t="s">
        <v>1917</v>
      </c>
      <c r="D88" s="245"/>
      <c r="E88" s="246">
        <v>-51.85</v>
      </c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381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x14ac:dyDescent="0.25">
      <c r="A89" s="221" t="s">
        <v>263</v>
      </c>
      <c r="B89" s="222" t="s">
        <v>136</v>
      </c>
      <c r="C89" s="238" t="s">
        <v>137</v>
      </c>
      <c r="D89" s="223"/>
      <c r="E89" s="224"/>
      <c r="F89" s="225"/>
      <c r="G89" s="225">
        <f>SUMIF(AG90:AG109,"&lt;&gt;NOR",G90:G109)</f>
        <v>0</v>
      </c>
      <c r="H89" s="225"/>
      <c r="I89" s="225">
        <f>SUM(I90:I109)</f>
        <v>0</v>
      </c>
      <c r="J89" s="225"/>
      <c r="K89" s="225">
        <f>SUM(K90:K109)</f>
        <v>0</v>
      </c>
      <c r="L89" s="225"/>
      <c r="M89" s="225">
        <f>SUM(M90:M109)</f>
        <v>0</v>
      </c>
      <c r="N89" s="225"/>
      <c r="O89" s="225">
        <f>SUM(O90:O109)</f>
        <v>76.259999999999991</v>
      </c>
      <c r="P89" s="225"/>
      <c r="Q89" s="225">
        <f>SUM(Q90:Q109)</f>
        <v>0</v>
      </c>
      <c r="R89" s="225"/>
      <c r="S89" s="225"/>
      <c r="T89" s="226"/>
      <c r="U89" s="220"/>
      <c r="V89" s="220">
        <f>SUM(V90:V109)</f>
        <v>79.289999999999992</v>
      </c>
      <c r="W89" s="220"/>
      <c r="X89" s="220"/>
      <c r="AG89" t="s">
        <v>264</v>
      </c>
    </row>
    <row r="90" spans="1:60" ht="20.399999999999999" outlineLevel="1" x14ac:dyDescent="0.25">
      <c r="A90" s="227">
        <v>20</v>
      </c>
      <c r="B90" s="228" t="s">
        <v>451</v>
      </c>
      <c r="C90" s="239" t="s">
        <v>452</v>
      </c>
      <c r="D90" s="229" t="s">
        <v>389</v>
      </c>
      <c r="E90" s="230">
        <v>111.06</v>
      </c>
      <c r="F90" s="231"/>
      <c r="G90" s="232">
        <f>ROUND(E90*F90,2)</f>
        <v>0</v>
      </c>
      <c r="H90" s="231"/>
      <c r="I90" s="232">
        <f>ROUND(E90*H90,2)</f>
        <v>0</v>
      </c>
      <c r="J90" s="231"/>
      <c r="K90" s="232">
        <f>ROUND(E90*J90,2)</f>
        <v>0</v>
      </c>
      <c r="L90" s="232">
        <v>21</v>
      </c>
      <c r="M90" s="232">
        <f>G90*(1+L90/100)</f>
        <v>0</v>
      </c>
      <c r="N90" s="232">
        <v>0</v>
      </c>
      <c r="O90" s="232">
        <f>ROUND(E90*N90,2)</f>
        <v>0</v>
      </c>
      <c r="P90" s="232">
        <v>0</v>
      </c>
      <c r="Q90" s="232">
        <f>ROUND(E90*P90,2)</f>
        <v>0</v>
      </c>
      <c r="R90" s="232" t="s">
        <v>366</v>
      </c>
      <c r="S90" s="232" t="s">
        <v>367</v>
      </c>
      <c r="T90" s="233" t="s">
        <v>367</v>
      </c>
      <c r="U90" s="219">
        <v>8.9999999999999993E-3</v>
      </c>
      <c r="V90" s="219">
        <f>ROUND(E90*U90,2)</f>
        <v>1</v>
      </c>
      <c r="W90" s="219"/>
      <c r="X90" s="219" t="s">
        <v>368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374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7"/>
      <c r="B91" s="218"/>
      <c r="C91" s="256" t="s">
        <v>1911</v>
      </c>
      <c r="D91" s="245"/>
      <c r="E91" s="246"/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381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7"/>
      <c r="B92" s="218"/>
      <c r="C92" s="256" t="s">
        <v>1918</v>
      </c>
      <c r="D92" s="245"/>
      <c r="E92" s="246">
        <v>11.08</v>
      </c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381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7"/>
      <c r="B93" s="218"/>
      <c r="C93" s="256" t="s">
        <v>1919</v>
      </c>
      <c r="D93" s="245"/>
      <c r="E93" s="246">
        <v>48.13</v>
      </c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381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7"/>
      <c r="B94" s="218"/>
      <c r="C94" s="256" t="s">
        <v>1920</v>
      </c>
      <c r="D94" s="245"/>
      <c r="E94" s="246">
        <v>51.85</v>
      </c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381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27">
        <v>21</v>
      </c>
      <c r="B95" s="228" t="s">
        <v>612</v>
      </c>
      <c r="C95" s="239" t="s">
        <v>613</v>
      </c>
      <c r="D95" s="229" t="s">
        <v>389</v>
      </c>
      <c r="E95" s="230">
        <v>118.8</v>
      </c>
      <c r="F95" s="231"/>
      <c r="G95" s="232">
        <f>ROUND(E95*F95,2)</f>
        <v>0</v>
      </c>
      <c r="H95" s="231"/>
      <c r="I95" s="232">
        <f>ROUND(E95*H95,2)</f>
        <v>0</v>
      </c>
      <c r="J95" s="231"/>
      <c r="K95" s="232">
        <f>ROUND(E95*J95,2)</f>
        <v>0</v>
      </c>
      <c r="L95" s="232">
        <v>21</v>
      </c>
      <c r="M95" s="232">
        <f>G95*(1+L95/100)</f>
        <v>0</v>
      </c>
      <c r="N95" s="232">
        <v>0</v>
      </c>
      <c r="O95" s="232">
        <f>ROUND(E95*N95,2)</f>
        <v>0</v>
      </c>
      <c r="P95" s="232">
        <v>0</v>
      </c>
      <c r="Q95" s="232">
        <f>ROUND(E95*P95,2)</f>
        <v>0</v>
      </c>
      <c r="R95" s="232" t="s">
        <v>366</v>
      </c>
      <c r="S95" s="232" t="s">
        <v>367</v>
      </c>
      <c r="T95" s="233" t="s">
        <v>367</v>
      </c>
      <c r="U95" s="219">
        <v>0.20200000000000001</v>
      </c>
      <c r="V95" s="219">
        <f>ROUND(E95*U95,2)</f>
        <v>24</v>
      </c>
      <c r="W95" s="219"/>
      <c r="X95" s="219" t="s">
        <v>368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374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7"/>
      <c r="B96" s="218"/>
      <c r="C96" s="255" t="s">
        <v>614</v>
      </c>
      <c r="D96" s="247"/>
      <c r="E96" s="247"/>
      <c r="F96" s="247"/>
      <c r="G96" s="247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371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17"/>
      <c r="B97" s="218"/>
      <c r="C97" s="241" t="s">
        <v>615</v>
      </c>
      <c r="D97" s="236"/>
      <c r="E97" s="236"/>
      <c r="F97" s="236"/>
      <c r="G97" s="236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0"/>
      <c r="Z97" s="210"/>
      <c r="AA97" s="210"/>
      <c r="AB97" s="210"/>
      <c r="AC97" s="210"/>
      <c r="AD97" s="210"/>
      <c r="AE97" s="210"/>
      <c r="AF97" s="210"/>
      <c r="AG97" s="210" t="s">
        <v>272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17"/>
      <c r="B98" s="218"/>
      <c r="C98" s="256" t="s">
        <v>1921</v>
      </c>
      <c r="D98" s="245"/>
      <c r="E98" s="246">
        <v>18.82</v>
      </c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381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7"/>
      <c r="B99" s="218"/>
      <c r="C99" s="256" t="s">
        <v>1919</v>
      </c>
      <c r="D99" s="245"/>
      <c r="E99" s="246">
        <v>48.13</v>
      </c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381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7"/>
      <c r="B100" s="218"/>
      <c r="C100" s="256" t="s">
        <v>1920</v>
      </c>
      <c r="D100" s="245"/>
      <c r="E100" s="246">
        <v>51.85</v>
      </c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381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27">
        <v>22</v>
      </c>
      <c r="B101" s="228" t="s">
        <v>616</v>
      </c>
      <c r="C101" s="239" t="s">
        <v>617</v>
      </c>
      <c r="D101" s="229" t="s">
        <v>389</v>
      </c>
      <c r="E101" s="230">
        <v>34.21</v>
      </c>
      <c r="F101" s="231"/>
      <c r="G101" s="232">
        <f>ROUND(E101*F101,2)</f>
        <v>0</v>
      </c>
      <c r="H101" s="231"/>
      <c r="I101" s="232">
        <f>ROUND(E101*H101,2)</f>
        <v>0</v>
      </c>
      <c r="J101" s="231"/>
      <c r="K101" s="232">
        <f>ROUND(E101*J101,2)</f>
        <v>0</v>
      </c>
      <c r="L101" s="232">
        <v>21</v>
      </c>
      <c r="M101" s="232">
        <f>G101*(1+L101/100)</f>
        <v>0</v>
      </c>
      <c r="N101" s="232">
        <v>0</v>
      </c>
      <c r="O101" s="232">
        <f>ROUND(E101*N101,2)</f>
        <v>0</v>
      </c>
      <c r="P101" s="232">
        <v>0</v>
      </c>
      <c r="Q101" s="232">
        <f>ROUND(E101*P101,2)</f>
        <v>0</v>
      </c>
      <c r="R101" s="232" t="s">
        <v>366</v>
      </c>
      <c r="S101" s="232" t="s">
        <v>367</v>
      </c>
      <c r="T101" s="233" t="s">
        <v>367</v>
      </c>
      <c r="U101" s="219">
        <v>1.587</v>
      </c>
      <c r="V101" s="219">
        <f>ROUND(E101*U101,2)</f>
        <v>54.29</v>
      </c>
      <c r="W101" s="219"/>
      <c r="X101" s="219" t="s">
        <v>368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374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1" outlineLevel="1" x14ac:dyDescent="0.25">
      <c r="A102" s="217"/>
      <c r="B102" s="218"/>
      <c r="C102" s="255" t="s">
        <v>618</v>
      </c>
      <c r="D102" s="247"/>
      <c r="E102" s="247"/>
      <c r="F102" s="247"/>
      <c r="G102" s="247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371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34" t="str">
        <f>C102</f>
        <v>sypaninou z vhodných hornin tř. 1 - 4 nebo materiálem připraveným podél výkopu ve vzdálenosti do 3 m od jeho kraje, pro jakoukoliv hloubku výkopu a jakoukoliv míru zhutnění,</v>
      </c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7"/>
      <c r="B103" s="218"/>
      <c r="C103" s="256" t="s">
        <v>1922</v>
      </c>
      <c r="D103" s="245"/>
      <c r="E103" s="246">
        <v>22.96</v>
      </c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381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7"/>
      <c r="B104" s="218"/>
      <c r="C104" s="256" t="s">
        <v>1923</v>
      </c>
      <c r="D104" s="245"/>
      <c r="E104" s="246">
        <v>11.25</v>
      </c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381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27">
        <v>23</v>
      </c>
      <c r="B105" s="228" t="s">
        <v>1342</v>
      </c>
      <c r="C105" s="239" t="s">
        <v>1343</v>
      </c>
      <c r="D105" s="229" t="s">
        <v>495</v>
      </c>
      <c r="E105" s="230">
        <v>14.07132</v>
      </c>
      <c r="F105" s="231"/>
      <c r="G105" s="232">
        <f>ROUND(E105*F105,2)</f>
        <v>0</v>
      </c>
      <c r="H105" s="231"/>
      <c r="I105" s="232">
        <f>ROUND(E105*H105,2)</f>
        <v>0</v>
      </c>
      <c r="J105" s="231"/>
      <c r="K105" s="232">
        <f>ROUND(E105*J105,2)</f>
        <v>0</v>
      </c>
      <c r="L105" s="232">
        <v>21</v>
      </c>
      <c r="M105" s="232">
        <f>G105*(1+L105/100)</f>
        <v>0</v>
      </c>
      <c r="N105" s="232">
        <v>1</v>
      </c>
      <c r="O105" s="232">
        <f>ROUND(E105*N105,2)</f>
        <v>14.07</v>
      </c>
      <c r="P105" s="232">
        <v>0</v>
      </c>
      <c r="Q105" s="232">
        <f>ROUND(E105*P105,2)</f>
        <v>0</v>
      </c>
      <c r="R105" s="232" t="s">
        <v>625</v>
      </c>
      <c r="S105" s="232" t="s">
        <v>367</v>
      </c>
      <c r="T105" s="233" t="s">
        <v>367</v>
      </c>
      <c r="U105" s="219">
        <v>0</v>
      </c>
      <c r="V105" s="219">
        <f>ROUND(E105*U105,2)</f>
        <v>0</v>
      </c>
      <c r="W105" s="219"/>
      <c r="X105" s="219" t="s">
        <v>626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627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7"/>
      <c r="B106" s="218"/>
      <c r="C106" s="256" t="s">
        <v>1924</v>
      </c>
      <c r="D106" s="245"/>
      <c r="E106" s="246">
        <v>14.07</v>
      </c>
      <c r="F106" s="219"/>
      <c r="G106" s="219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381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27">
        <v>24</v>
      </c>
      <c r="B107" s="228" t="s">
        <v>1195</v>
      </c>
      <c r="C107" s="239" t="s">
        <v>1196</v>
      </c>
      <c r="D107" s="229" t="s">
        <v>495</v>
      </c>
      <c r="E107" s="230">
        <v>62.193779999999997</v>
      </c>
      <c r="F107" s="231"/>
      <c r="G107" s="232">
        <f>ROUND(E107*F107,2)</f>
        <v>0</v>
      </c>
      <c r="H107" s="231"/>
      <c r="I107" s="232">
        <f>ROUND(E107*H107,2)</f>
        <v>0</v>
      </c>
      <c r="J107" s="231"/>
      <c r="K107" s="232">
        <f>ROUND(E107*J107,2)</f>
        <v>0</v>
      </c>
      <c r="L107" s="232">
        <v>21</v>
      </c>
      <c r="M107" s="232">
        <f>G107*(1+L107/100)</f>
        <v>0</v>
      </c>
      <c r="N107" s="232">
        <v>1</v>
      </c>
      <c r="O107" s="232">
        <f>ROUND(E107*N107,2)</f>
        <v>62.19</v>
      </c>
      <c r="P107" s="232">
        <v>0</v>
      </c>
      <c r="Q107" s="232">
        <f>ROUND(E107*P107,2)</f>
        <v>0</v>
      </c>
      <c r="R107" s="232" t="s">
        <v>625</v>
      </c>
      <c r="S107" s="232" t="s">
        <v>367</v>
      </c>
      <c r="T107" s="233" t="s">
        <v>367</v>
      </c>
      <c r="U107" s="219">
        <v>0</v>
      </c>
      <c r="V107" s="219">
        <f>ROUND(E107*U107,2)</f>
        <v>0</v>
      </c>
      <c r="W107" s="219"/>
      <c r="X107" s="219" t="s">
        <v>626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627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7"/>
      <c r="B108" s="218"/>
      <c r="C108" s="256" t="s">
        <v>1925</v>
      </c>
      <c r="D108" s="245"/>
      <c r="E108" s="246">
        <v>41.74</v>
      </c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381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7"/>
      <c r="B109" s="218"/>
      <c r="C109" s="256" t="s">
        <v>1926</v>
      </c>
      <c r="D109" s="245"/>
      <c r="E109" s="246">
        <v>20.45</v>
      </c>
      <c r="F109" s="219"/>
      <c r="G109" s="219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381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x14ac:dyDescent="0.25">
      <c r="A110" s="221" t="s">
        <v>263</v>
      </c>
      <c r="B110" s="222" t="s">
        <v>140</v>
      </c>
      <c r="C110" s="238" t="s">
        <v>141</v>
      </c>
      <c r="D110" s="223"/>
      <c r="E110" s="224"/>
      <c r="F110" s="225"/>
      <c r="G110" s="225">
        <f>SUMIF(AG111:AG128,"&lt;&gt;NOR",G111:G128)</f>
        <v>0</v>
      </c>
      <c r="H110" s="225"/>
      <c r="I110" s="225">
        <f>SUM(I111:I128)</f>
        <v>0</v>
      </c>
      <c r="J110" s="225"/>
      <c r="K110" s="225">
        <f>SUM(K111:K128)</f>
        <v>0</v>
      </c>
      <c r="L110" s="225"/>
      <c r="M110" s="225">
        <f>SUM(M111:M128)</f>
        <v>0</v>
      </c>
      <c r="N110" s="225"/>
      <c r="O110" s="225">
        <f>SUM(O111:O128)</f>
        <v>10.139999999999999</v>
      </c>
      <c r="P110" s="225"/>
      <c r="Q110" s="225">
        <f>SUM(Q111:Q128)</f>
        <v>0</v>
      </c>
      <c r="R110" s="225"/>
      <c r="S110" s="225"/>
      <c r="T110" s="226"/>
      <c r="U110" s="220"/>
      <c r="V110" s="220">
        <f>SUM(V111:V128)</f>
        <v>7.9</v>
      </c>
      <c r="W110" s="220"/>
      <c r="X110" s="220"/>
      <c r="AG110" t="s">
        <v>264</v>
      </c>
    </row>
    <row r="111" spans="1:60" outlineLevel="1" x14ac:dyDescent="0.25">
      <c r="A111" s="227">
        <v>25</v>
      </c>
      <c r="B111" s="228" t="s">
        <v>1199</v>
      </c>
      <c r="C111" s="239" t="s">
        <v>1200</v>
      </c>
      <c r="D111" s="229" t="s">
        <v>389</v>
      </c>
      <c r="E111" s="230">
        <v>6.08</v>
      </c>
      <c r="F111" s="231"/>
      <c r="G111" s="232">
        <f>ROUND(E111*F111,2)</f>
        <v>0</v>
      </c>
      <c r="H111" s="231"/>
      <c r="I111" s="232">
        <f>ROUND(E111*H111,2)</f>
        <v>0</v>
      </c>
      <c r="J111" s="231"/>
      <c r="K111" s="232">
        <f>ROUND(E111*J111,2)</f>
        <v>0</v>
      </c>
      <c r="L111" s="232">
        <v>21</v>
      </c>
      <c r="M111" s="232">
        <f>G111*(1+L111/100)</f>
        <v>0</v>
      </c>
      <c r="N111" s="232">
        <v>1.665</v>
      </c>
      <c r="O111" s="232">
        <f>ROUND(E111*N111,2)</f>
        <v>10.119999999999999</v>
      </c>
      <c r="P111" s="232">
        <v>0</v>
      </c>
      <c r="Q111" s="232">
        <f>ROUND(E111*P111,2)</f>
        <v>0</v>
      </c>
      <c r="R111" s="232" t="s">
        <v>521</v>
      </c>
      <c r="S111" s="232" t="s">
        <v>367</v>
      </c>
      <c r="T111" s="233" t="s">
        <v>367</v>
      </c>
      <c r="U111" s="219">
        <v>0.92</v>
      </c>
      <c r="V111" s="219">
        <f>ROUND(E111*U111,2)</f>
        <v>5.59</v>
      </c>
      <c r="W111" s="219"/>
      <c r="X111" s="219" t="s">
        <v>368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374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7"/>
      <c r="B112" s="218"/>
      <c r="C112" s="255" t="s">
        <v>1201</v>
      </c>
      <c r="D112" s="247"/>
      <c r="E112" s="247"/>
      <c r="F112" s="247"/>
      <c r="G112" s="247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371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7"/>
      <c r="B113" s="218"/>
      <c r="C113" s="256" t="s">
        <v>1927</v>
      </c>
      <c r="D113" s="245"/>
      <c r="E113" s="246">
        <v>2.83</v>
      </c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381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17"/>
      <c r="B114" s="218"/>
      <c r="C114" s="256" t="s">
        <v>1928</v>
      </c>
      <c r="D114" s="245"/>
      <c r="E114" s="246">
        <v>3.25</v>
      </c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381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27">
        <v>26</v>
      </c>
      <c r="B115" s="228" t="s">
        <v>634</v>
      </c>
      <c r="C115" s="239" t="s">
        <v>635</v>
      </c>
      <c r="D115" s="229" t="s">
        <v>469</v>
      </c>
      <c r="E115" s="230">
        <v>33.159999999999997</v>
      </c>
      <c r="F115" s="231"/>
      <c r="G115" s="232">
        <f>ROUND(E115*F115,2)</f>
        <v>0</v>
      </c>
      <c r="H115" s="231"/>
      <c r="I115" s="232">
        <f>ROUND(E115*H115,2)</f>
        <v>0</v>
      </c>
      <c r="J115" s="231"/>
      <c r="K115" s="232">
        <f>ROUND(E115*J115,2)</f>
        <v>0</v>
      </c>
      <c r="L115" s="232">
        <v>21</v>
      </c>
      <c r="M115" s="232">
        <f>G115*(1+L115/100)</f>
        <v>0</v>
      </c>
      <c r="N115" s="232">
        <v>0</v>
      </c>
      <c r="O115" s="232">
        <f>ROUND(E115*N115,2)</f>
        <v>0</v>
      </c>
      <c r="P115" s="232">
        <v>0</v>
      </c>
      <c r="Q115" s="232">
        <f>ROUND(E115*P115,2)</f>
        <v>0</v>
      </c>
      <c r="R115" s="232" t="s">
        <v>636</v>
      </c>
      <c r="S115" s="232" t="s">
        <v>367</v>
      </c>
      <c r="T115" s="233" t="s">
        <v>367</v>
      </c>
      <c r="U115" s="219">
        <v>5.5E-2</v>
      </c>
      <c r="V115" s="219">
        <f>ROUND(E115*U115,2)</f>
        <v>1.82</v>
      </c>
      <c r="W115" s="219"/>
      <c r="X115" s="219" t="s">
        <v>368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374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7"/>
      <c r="B116" s="218"/>
      <c r="C116" s="256" t="s">
        <v>1929</v>
      </c>
      <c r="D116" s="245"/>
      <c r="E116" s="246">
        <v>11.08</v>
      </c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381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7"/>
      <c r="B117" s="218"/>
      <c r="C117" s="256" t="s">
        <v>1930</v>
      </c>
      <c r="D117" s="245"/>
      <c r="E117" s="246">
        <v>22.08</v>
      </c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381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27">
        <v>27</v>
      </c>
      <c r="B118" s="228" t="s">
        <v>1206</v>
      </c>
      <c r="C118" s="239" t="s">
        <v>1207</v>
      </c>
      <c r="D118" s="229" t="s">
        <v>365</v>
      </c>
      <c r="E118" s="230">
        <v>7</v>
      </c>
      <c r="F118" s="231"/>
      <c r="G118" s="232">
        <f>ROUND(E118*F118,2)</f>
        <v>0</v>
      </c>
      <c r="H118" s="231"/>
      <c r="I118" s="232">
        <f>ROUND(E118*H118,2)</f>
        <v>0</v>
      </c>
      <c r="J118" s="231"/>
      <c r="K118" s="232">
        <f>ROUND(E118*J118,2)</f>
        <v>0</v>
      </c>
      <c r="L118" s="232">
        <v>21</v>
      </c>
      <c r="M118" s="232">
        <f>G118*(1+L118/100)</f>
        <v>0</v>
      </c>
      <c r="N118" s="232">
        <v>0</v>
      </c>
      <c r="O118" s="232">
        <f>ROUND(E118*N118,2)</f>
        <v>0</v>
      </c>
      <c r="P118" s="232">
        <v>0</v>
      </c>
      <c r="Q118" s="232">
        <f>ROUND(E118*P118,2)</f>
        <v>0</v>
      </c>
      <c r="R118" s="232" t="s">
        <v>636</v>
      </c>
      <c r="S118" s="232" t="s">
        <v>367</v>
      </c>
      <c r="T118" s="233" t="s">
        <v>367</v>
      </c>
      <c r="U118" s="219">
        <v>7.0000000000000007E-2</v>
      </c>
      <c r="V118" s="219">
        <f>ROUND(E118*U118,2)</f>
        <v>0.49</v>
      </c>
      <c r="W118" s="219"/>
      <c r="X118" s="219" t="s">
        <v>368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374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7"/>
      <c r="B119" s="218"/>
      <c r="C119" s="256" t="s">
        <v>1931</v>
      </c>
      <c r="D119" s="245"/>
      <c r="E119" s="246">
        <v>7</v>
      </c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381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27">
        <v>28</v>
      </c>
      <c r="B120" s="228" t="s">
        <v>644</v>
      </c>
      <c r="C120" s="239" t="s">
        <v>645</v>
      </c>
      <c r="D120" s="229" t="s">
        <v>469</v>
      </c>
      <c r="E120" s="230">
        <v>33.657400000000003</v>
      </c>
      <c r="F120" s="231"/>
      <c r="G120" s="232">
        <f>ROUND(E120*F120,2)</f>
        <v>0</v>
      </c>
      <c r="H120" s="231"/>
      <c r="I120" s="232">
        <f>ROUND(E120*H120,2)</f>
        <v>0</v>
      </c>
      <c r="J120" s="231"/>
      <c r="K120" s="232">
        <f>ROUND(E120*J120,2)</f>
        <v>0</v>
      </c>
      <c r="L120" s="232">
        <v>21</v>
      </c>
      <c r="M120" s="232">
        <f>G120*(1+L120/100)</f>
        <v>0</v>
      </c>
      <c r="N120" s="232">
        <v>4.8000000000000001E-4</v>
      </c>
      <c r="O120" s="232">
        <f>ROUND(E120*N120,2)</f>
        <v>0.02</v>
      </c>
      <c r="P120" s="232">
        <v>0</v>
      </c>
      <c r="Q120" s="232">
        <f>ROUND(E120*P120,2)</f>
        <v>0</v>
      </c>
      <c r="R120" s="232" t="s">
        <v>625</v>
      </c>
      <c r="S120" s="232" t="s">
        <v>367</v>
      </c>
      <c r="T120" s="233" t="s">
        <v>367</v>
      </c>
      <c r="U120" s="219">
        <v>0</v>
      </c>
      <c r="V120" s="219">
        <f>ROUND(E120*U120,2)</f>
        <v>0</v>
      </c>
      <c r="W120" s="219"/>
      <c r="X120" s="219" t="s">
        <v>626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627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7"/>
      <c r="B121" s="218"/>
      <c r="C121" s="256" t="s">
        <v>1932</v>
      </c>
      <c r="D121" s="245"/>
      <c r="E121" s="246">
        <v>11.25</v>
      </c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381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17"/>
      <c r="B122" s="218"/>
      <c r="C122" s="256" t="s">
        <v>1933</v>
      </c>
      <c r="D122" s="245"/>
      <c r="E122" s="246">
        <v>22.41</v>
      </c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381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27">
        <v>29</v>
      </c>
      <c r="B123" s="228" t="s">
        <v>1214</v>
      </c>
      <c r="C123" s="239" t="s">
        <v>1215</v>
      </c>
      <c r="D123" s="229" t="s">
        <v>365</v>
      </c>
      <c r="E123" s="230">
        <v>2.0299999999999998</v>
      </c>
      <c r="F123" s="231"/>
      <c r="G123" s="232">
        <f>ROUND(E123*F123,2)</f>
        <v>0</v>
      </c>
      <c r="H123" s="231"/>
      <c r="I123" s="232">
        <f>ROUND(E123*H123,2)</f>
        <v>0</v>
      </c>
      <c r="J123" s="231"/>
      <c r="K123" s="232">
        <f>ROUND(E123*J123,2)</f>
        <v>0</v>
      </c>
      <c r="L123" s="232">
        <v>21</v>
      </c>
      <c r="M123" s="232">
        <f>G123*(1+L123/100)</f>
        <v>0</v>
      </c>
      <c r="N123" s="232">
        <v>0</v>
      </c>
      <c r="O123" s="232">
        <f>ROUND(E123*N123,2)</f>
        <v>0</v>
      </c>
      <c r="P123" s="232">
        <v>0</v>
      </c>
      <c r="Q123" s="232">
        <f>ROUND(E123*P123,2)</f>
        <v>0</v>
      </c>
      <c r="R123" s="232" t="s">
        <v>625</v>
      </c>
      <c r="S123" s="232" t="s">
        <v>367</v>
      </c>
      <c r="T123" s="233" t="s">
        <v>367</v>
      </c>
      <c r="U123" s="219">
        <v>0</v>
      </c>
      <c r="V123" s="219">
        <f>ROUND(E123*U123,2)</f>
        <v>0</v>
      </c>
      <c r="W123" s="219"/>
      <c r="X123" s="219" t="s">
        <v>626</v>
      </c>
      <c r="Y123" s="210"/>
      <c r="Z123" s="210"/>
      <c r="AA123" s="210"/>
      <c r="AB123" s="210"/>
      <c r="AC123" s="210"/>
      <c r="AD123" s="210"/>
      <c r="AE123" s="210"/>
      <c r="AF123" s="210"/>
      <c r="AG123" s="210" t="s">
        <v>627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7"/>
      <c r="B124" s="218"/>
      <c r="C124" s="256" t="s">
        <v>1934</v>
      </c>
      <c r="D124" s="245"/>
      <c r="E124" s="246">
        <v>2.0299999999999998</v>
      </c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381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27">
        <v>30</v>
      </c>
      <c r="B125" s="228" t="s">
        <v>1217</v>
      </c>
      <c r="C125" s="239" t="s">
        <v>1218</v>
      </c>
      <c r="D125" s="229" t="s">
        <v>365</v>
      </c>
      <c r="E125" s="230">
        <v>2.0299999999999998</v>
      </c>
      <c r="F125" s="231"/>
      <c r="G125" s="232">
        <f>ROUND(E125*F125,2)</f>
        <v>0</v>
      </c>
      <c r="H125" s="231"/>
      <c r="I125" s="232">
        <f>ROUND(E125*H125,2)</f>
        <v>0</v>
      </c>
      <c r="J125" s="231"/>
      <c r="K125" s="232">
        <f>ROUND(E125*J125,2)</f>
        <v>0</v>
      </c>
      <c r="L125" s="232">
        <v>21</v>
      </c>
      <c r="M125" s="232">
        <f>G125*(1+L125/100)</f>
        <v>0</v>
      </c>
      <c r="N125" s="232">
        <v>0</v>
      </c>
      <c r="O125" s="232">
        <f>ROUND(E125*N125,2)</f>
        <v>0</v>
      </c>
      <c r="P125" s="232">
        <v>0</v>
      </c>
      <c r="Q125" s="232">
        <f>ROUND(E125*P125,2)</f>
        <v>0</v>
      </c>
      <c r="R125" s="232" t="s">
        <v>625</v>
      </c>
      <c r="S125" s="232" t="s">
        <v>367</v>
      </c>
      <c r="T125" s="233" t="s">
        <v>367</v>
      </c>
      <c r="U125" s="219">
        <v>0</v>
      </c>
      <c r="V125" s="219">
        <f>ROUND(E125*U125,2)</f>
        <v>0</v>
      </c>
      <c r="W125" s="219"/>
      <c r="X125" s="219" t="s">
        <v>626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627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7"/>
      <c r="B126" s="218"/>
      <c r="C126" s="256" t="s">
        <v>1934</v>
      </c>
      <c r="D126" s="245"/>
      <c r="E126" s="246">
        <v>2.0299999999999998</v>
      </c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381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27">
        <v>31</v>
      </c>
      <c r="B127" s="228" t="s">
        <v>1219</v>
      </c>
      <c r="C127" s="239" t="s">
        <v>1220</v>
      </c>
      <c r="D127" s="229" t="s">
        <v>365</v>
      </c>
      <c r="E127" s="230">
        <v>3.0449999999999999</v>
      </c>
      <c r="F127" s="231"/>
      <c r="G127" s="232">
        <f>ROUND(E127*F127,2)</f>
        <v>0</v>
      </c>
      <c r="H127" s="231"/>
      <c r="I127" s="232">
        <f>ROUND(E127*H127,2)</f>
        <v>0</v>
      </c>
      <c r="J127" s="231"/>
      <c r="K127" s="232">
        <f>ROUND(E127*J127,2)</f>
        <v>0</v>
      </c>
      <c r="L127" s="232">
        <v>21</v>
      </c>
      <c r="M127" s="232">
        <f>G127*(1+L127/100)</f>
        <v>0</v>
      </c>
      <c r="N127" s="232">
        <v>0</v>
      </c>
      <c r="O127" s="232">
        <f>ROUND(E127*N127,2)</f>
        <v>0</v>
      </c>
      <c r="P127" s="232">
        <v>0</v>
      </c>
      <c r="Q127" s="232">
        <f>ROUND(E127*P127,2)</f>
        <v>0</v>
      </c>
      <c r="R127" s="232" t="s">
        <v>625</v>
      </c>
      <c r="S127" s="232" t="s">
        <v>367</v>
      </c>
      <c r="T127" s="233" t="s">
        <v>367</v>
      </c>
      <c r="U127" s="219">
        <v>0</v>
      </c>
      <c r="V127" s="219">
        <f>ROUND(E127*U127,2)</f>
        <v>0</v>
      </c>
      <c r="W127" s="219"/>
      <c r="X127" s="219" t="s">
        <v>626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627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17"/>
      <c r="B128" s="218"/>
      <c r="C128" s="256" t="s">
        <v>1935</v>
      </c>
      <c r="D128" s="245"/>
      <c r="E128" s="246">
        <v>3.04</v>
      </c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381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x14ac:dyDescent="0.25">
      <c r="A129" s="221" t="s">
        <v>263</v>
      </c>
      <c r="B129" s="222" t="s">
        <v>150</v>
      </c>
      <c r="C129" s="238" t="s">
        <v>151</v>
      </c>
      <c r="D129" s="223"/>
      <c r="E129" s="224"/>
      <c r="F129" s="225"/>
      <c r="G129" s="225">
        <f>SUMIF(AG130:AG144,"&lt;&gt;NOR",G130:G144)</f>
        <v>0</v>
      </c>
      <c r="H129" s="225"/>
      <c r="I129" s="225">
        <f>SUM(I130:I144)</f>
        <v>0</v>
      </c>
      <c r="J129" s="225"/>
      <c r="K129" s="225">
        <f>SUM(K130:K144)</f>
        <v>0</v>
      </c>
      <c r="L129" s="225"/>
      <c r="M129" s="225">
        <f>SUM(M130:M144)</f>
        <v>0</v>
      </c>
      <c r="N129" s="225"/>
      <c r="O129" s="225">
        <f>SUM(O130:O144)</f>
        <v>18.970000000000002</v>
      </c>
      <c r="P129" s="225"/>
      <c r="Q129" s="225">
        <f>SUM(Q130:Q144)</f>
        <v>0</v>
      </c>
      <c r="R129" s="225"/>
      <c r="S129" s="225"/>
      <c r="T129" s="226"/>
      <c r="U129" s="220"/>
      <c r="V129" s="220">
        <f>SUM(V130:V144)</f>
        <v>18.64</v>
      </c>
      <c r="W129" s="220"/>
      <c r="X129" s="220"/>
      <c r="AG129" t="s">
        <v>264</v>
      </c>
    </row>
    <row r="130" spans="1:60" outlineLevel="1" x14ac:dyDescent="0.25">
      <c r="A130" s="227">
        <v>32</v>
      </c>
      <c r="B130" s="228" t="s">
        <v>1658</v>
      </c>
      <c r="C130" s="239" t="s">
        <v>1228</v>
      </c>
      <c r="D130" s="229" t="s">
        <v>389</v>
      </c>
      <c r="E130" s="230">
        <v>6.47</v>
      </c>
      <c r="F130" s="231"/>
      <c r="G130" s="232">
        <f>ROUND(E130*F130,2)</f>
        <v>0</v>
      </c>
      <c r="H130" s="231"/>
      <c r="I130" s="232">
        <f>ROUND(E130*H130,2)</f>
        <v>0</v>
      </c>
      <c r="J130" s="231"/>
      <c r="K130" s="232">
        <f>ROUND(E130*J130,2)</f>
        <v>0</v>
      </c>
      <c r="L130" s="232">
        <v>21</v>
      </c>
      <c r="M130" s="232">
        <f>G130*(1+L130/100)</f>
        <v>0</v>
      </c>
      <c r="N130" s="232">
        <v>1.8907700000000001</v>
      </c>
      <c r="O130" s="232">
        <f>ROUND(E130*N130,2)</f>
        <v>12.23</v>
      </c>
      <c r="P130" s="232">
        <v>0</v>
      </c>
      <c r="Q130" s="232">
        <f>ROUND(E130*P130,2)</f>
        <v>0</v>
      </c>
      <c r="R130" s="232" t="s">
        <v>636</v>
      </c>
      <c r="S130" s="232" t="s">
        <v>367</v>
      </c>
      <c r="T130" s="233" t="s">
        <v>367</v>
      </c>
      <c r="U130" s="219">
        <v>1.6950000000000001</v>
      </c>
      <c r="V130" s="219">
        <f>ROUND(E130*U130,2)</f>
        <v>10.97</v>
      </c>
      <c r="W130" s="219"/>
      <c r="X130" s="219" t="s">
        <v>368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369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7"/>
      <c r="B131" s="218"/>
      <c r="C131" s="255" t="s">
        <v>747</v>
      </c>
      <c r="D131" s="247"/>
      <c r="E131" s="247"/>
      <c r="F131" s="247"/>
      <c r="G131" s="247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371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7"/>
      <c r="B132" s="218"/>
      <c r="C132" s="256" t="s">
        <v>1936</v>
      </c>
      <c r="D132" s="245"/>
      <c r="E132" s="246">
        <v>2.57</v>
      </c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381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17"/>
      <c r="B133" s="218"/>
      <c r="C133" s="256" t="s">
        <v>1937</v>
      </c>
      <c r="D133" s="245"/>
      <c r="E133" s="246">
        <v>2.02</v>
      </c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381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17"/>
      <c r="B134" s="218"/>
      <c r="C134" s="256" t="s">
        <v>1938</v>
      </c>
      <c r="D134" s="245"/>
      <c r="E134" s="246">
        <v>1.88</v>
      </c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381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27">
        <v>33</v>
      </c>
      <c r="B135" s="228" t="s">
        <v>1939</v>
      </c>
      <c r="C135" s="239" t="s">
        <v>1940</v>
      </c>
      <c r="D135" s="229" t="s">
        <v>389</v>
      </c>
      <c r="E135" s="230">
        <v>2.14</v>
      </c>
      <c r="F135" s="231"/>
      <c r="G135" s="232">
        <f>ROUND(E135*F135,2)</f>
        <v>0</v>
      </c>
      <c r="H135" s="231"/>
      <c r="I135" s="232">
        <f>ROUND(E135*H135,2)</f>
        <v>0</v>
      </c>
      <c r="J135" s="231"/>
      <c r="K135" s="232">
        <f>ROUND(E135*J135,2)</f>
        <v>0</v>
      </c>
      <c r="L135" s="232">
        <v>21</v>
      </c>
      <c r="M135" s="232">
        <f>G135*(1+L135/100)</f>
        <v>0</v>
      </c>
      <c r="N135" s="232">
        <v>1.7030000000000001</v>
      </c>
      <c r="O135" s="232">
        <f>ROUND(E135*N135,2)</f>
        <v>3.64</v>
      </c>
      <c r="P135" s="232">
        <v>0</v>
      </c>
      <c r="Q135" s="232">
        <f>ROUND(E135*P135,2)</f>
        <v>0</v>
      </c>
      <c r="R135" s="232"/>
      <c r="S135" s="232" t="s">
        <v>268</v>
      </c>
      <c r="T135" s="233" t="s">
        <v>269</v>
      </c>
      <c r="U135" s="219">
        <v>1.3029999999999999</v>
      </c>
      <c r="V135" s="219">
        <f>ROUND(E135*U135,2)</f>
        <v>2.79</v>
      </c>
      <c r="W135" s="219"/>
      <c r="X135" s="219" t="s">
        <v>368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369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17"/>
      <c r="B136" s="218"/>
      <c r="C136" s="256" t="s">
        <v>1941</v>
      </c>
      <c r="D136" s="245"/>
      <c r="E136" s="246">
        <v>2.14</v>
      </c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381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0.399999999999999" outlineLevel="1" x14ac:dyDescent="0.25">
      <c r="A137" s="227">
        <v>34</v>
      </c>
      <c r="B137" s="228" t="s">
        <v>1230</v>
      </c>
      <c r="C137" s="239" t="s">
        <v>1231</v>
      </c>
      <c r="D137" s="229" t="s">
        <v>389</v>
      </c>
      <c r="E137" s="230">
        <v>1.23</v>
      </c>
      <c r="F137" s="231"/>
      <c r="G137" s="232">
        <f>ROUND(E137*F137,2)</f>
        <v>0</v>
      </c>
      <c r="H137" s="231"/>
      <c r="I137" s="232">
        <f>ROUND(E137*H137,2)</f>
        <v>0</v>
      </c>
      <c r="J137" s="231"/>
      <c r="K137" s="232">
        <f>ROUND(E137*J137,2)</f>
        <v>0</v>
      </c>
      <c r="L137" s="232">
        <v>21</v>
      </c>
      <c r="M137" s="232">
        <f>G137*(1+L137/100)</f>
        <v>0</v>
      </c>
      <c r="N137" s="232">
        <v>2.5</v>
      </c>
      <c r="O137" s="232">
        <f>ROUND(E137*N137,2)</f>
        <v>3.08</v>
      </c>
      <c r="P137" s="232">
        <v>0</v>
      </c>
      <c r="Q137" s="232">
        <f>ROUND(E137*P137,2)</f>
        <v>0</v>
      </c>
      <c r="R137" s="232" t="s">
        <v>636</v>
      </c>
      <c r="S137" s="232" t="s">
        <v>367</v>
      </c>
      <c r="T137" s="233" t="s">
        <v>367</v>
      </c>
      <c r="U137" s="219">
        <v>1.4490000000000001</v>
      </c>
      <c r="V137" s="219">
        <f>ROUND(E137*U137,2)</f>
        <v>1.78</v>
      </c>
      <c r="W137" s="219"/>
      <c r="X137" s="219" t="s">
        <v>368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369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17"/>
      <c r="B138" s="218"/>
      <c r="C138" s="255" t="s">
        <v>890</v>
      </c>
      <c r="D138" s="247"/>
      <c r="E138" s="247"/>
      <c r="F138" s="247"/>
      <c r="G138" s="247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371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17"/>
      <c r="B139" s="218"/>
      <c r="C139" s="256" t="s">
        <v>1942</v>
      </c>
      <c r="D139" s="245"/>
      <c r="E139" s="246">
        <v>0.36</v>
      </c>
      <c r="F139" s="219"/>
      <c r="G139" s="21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381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17"/>
      <c r="B140" s="218"/>
      <c r="C140" s="256" t="s">
        <v>1943</v>
      </c>
      <c r="D140" s="245"/>
      <c r="E140" s="246">
        <v>0.87</v>
      </c>
      <c r="F140" s="219"/>
      <c r="G140" s="219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381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ht="20.399999999999999" outlineLevel="1" x14ac:dyDescent="0.25">
      <c r="A141" s="227">
        <v>35</v>
      </c>
      <c r="B141" s="228" t="s">
        <v>1233</v>
      </c>
      <c r="C141" s="239" t="s">
        <v>1234</v>
      </c>
      <c r="D141" s="229" t="s">
        <v>458</v>
      </c>
      <c r="E141" s="230">
        <v>3.78</v>
      </c>
      <c r="F141" s="231"/>
      <c r="G141" s="232">
        <f>ROUND(E141*F141,2)</f>
        <v>0</v>
      </c>
      <c r="H141" s="231"/>
      <c r="I141" s="232">
        <f>ROUND(E141*H141,2)</f>
        <v>0</v>
      </c>
      <c r="J141" s="231"/>
      <c r="K141" s="232">
        <f>ROUND(E141*J141,2)</f>
        <v>0</v>
      </c>
      <c r="L141" s="232">
        <v>21</v>
      </c>
      <c r="M141" s="232">
        <f>G141*(1+L141/100)</f>
        <v>0</v>
      </c>
      <c r="N141" s="232">
        <v>4.4099999999999999E-3</v>
      </c>
      <c r="O141" s="232">
        <f>ROUND(E141*N141,2)</f>
        <v>0.02</v>
      </c>
      <c r="P141" s="232">
        <v>0</v>
      </c>
      <c r="Q141" s="232">
        <f>ROUND(E141*P141,2)</f>
        <v>0</v>
      </c>
      <c r="R141" s="232" t="s">
        <v>636</v>
      </c>
      <c r="S141" s="232" t="s">
        <v>367</v>
      </c>
      <c r="T141" s="233" t="s">
        <v>367</v>
      </c>
      <c r="U141" s="219">
        <v>0.82099999999999995</v>
      </c>
      <c r="V141" s="219">
        <f>ROUND(E141*U141,2)</f>
        <v>3.1</v>
      </c>
      <c r="W141" s="219"/>
      <c r="X141" s="219" t="s">
        <v>368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369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17"/>
      <c r="B142" s="218"/>
      <c r="C142" s="255" t="s">
        <v>747</v>
      </c>
      <c r="D142" s="247"/>
      <c r="E142" s="247"/>
      <c r="F142" s="247"/>
      <c r="G142" s="247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371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17"/>
      <c r="B143" s="218"/>
      <c r="C143" s="256" t="s">
        <v>1944</v>
      </c>
      <c r="D143" s="245"/>
      <c r="E143" s="246">
        <v>1.08</v>
      </c>
      <c r="F143" s="219"/>
      <c r="G143" s="219"/>
      <c r="H143" s="219"/>
      <c r="I143" s="219"/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19"/>
      <c r="Y143" s="210"/>
      <c r="Z143" s="210"/>
      <c r="AA143" s="210"/>
      <c r="AB143" s="210"/>
      <c r="AC143" s="210"/>
      <c r="AD143" s="210"/>
      <c r="AE143" s="210"/>
      <c r="AF143" s="210"/>
      <c r="AG143" s="210" t="s">
        <v>381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17"/>
      <c r="B144" s="218"/>
      <c r="C144" s="256" t="s">
        <v>1945</v>
      </c>
      <c r="D144" s="245"/>
      <c r="E144" s="246">
        <v>2.7</v>
      </c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381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x14ac:dyDescent="0.25">
      <c r="A145" s="221" t="s">
        <v>263</v>
      </c>
      <c r="B145" s="222" t="s">
        <v>174</v>
      </c>
      <c r="C145" s="238" t="s">
        <v>175</v>
      </c>
      <c r="D145" s="223"/>
      <c r="E145" s="224"/>
      <c r="F145" s="225"/>
      <c r="G145" s="225">
        <f>SUMIF(AG146:AG172,"&lt;&gt;NOR",G146:G172)</f>
        <v>0</v>
      </c>
      <c r="H145" s="225"/>
      <c r="I145" s="225">
        <f>SUM(I146:I172)</f>
        <v>0</v>
      </c>
      <c r="J145" s="225"/>
      <c r="K145" s="225">
        <f>SUM(K146:K172)</f>
        <v>0</v>
      </c>
      <c r="L145" s="225"/>
      <c r="M145" s="225">
        <f>SUM(M146:M172)</f>
        <v>0</v>
      </c>
      <c r="N145" s="225"/>
      <c r="O145" s="225">
        <f>SUM(O146:O172)</f>
        <v>17.289999999999996</v>
      </c>
      <c r="P145" s="225"/>
      <c r="Q145" s="225">
        <f>SUM(Q146:Q172)</f>
        <v>0</v>
      </c>
      <c r="R145" s="225"/>
      <c r="S145" s="225"/>
      <c r="T145" s="226"/>
      <c r="U145" s="220"/>
      <c r="V145" s="220">
        <f>SUM(V146:V172)</f>
        <v>29.46</v>
      </c>
      <c r="W145" s="220"/>
      <c r="X145" s="220"/>
      <c r="AG145" t="s">
        <v>264</v>
      </c>
    </row>
    <row r="146" spans="1:60" outlineLevel="1" x14ac:dyDescent="0.25">
      <c r="A146" s="227">
        <v>36</v>
      </c>
      <c r="B146" s="228" t="s">
        <v>1270</v>
      </c>
      <c r="C146" s="239" t="s">
        <v>1271</v>
      </c>
      <c r="D146" s="229" t="s">
        <v>365</v>
      </c>
      <c r="E146" s="230">
        <v>2</v>
      </c>
      <c r="F146" s="231"/>
      <c r="G146" s="232">
        <f>ROUND(E146*F146,2)</f>
        <v>0</v>
      </c>
      <c r="H146" s="231"/>
      <c r="I146" s="232">
        <f>ROUND(E146*H146,2)</f>
        <v>0</v>
      </c>
      <c r="J146" s="231"/>
      <c r="K146" s="232">
        <f>ROUND(E146*J146,2)</f>
        <v>0</v>
      </c>
      <c r="L146" s="232">
        <v>21</v>
      </c>
      <c r="M146" s="232">
        <f>G146*(1+L146/100)</f>
        <v>0</v>
      </c>
      <c r="N146" s="232">
        <v>0</v>
      </c>
      <c r="O146" s="232">
        <f>ROUND(E146*N146,2)</f>
        <v>0</v>
      </c>
      <c r="P146" s="232">
        <v>0</v>
      </c>
      <c r="Q146" s="232">
        <f>ROUND(E146*P146,2)</f>
        <v>0</v>
      </c>
      <c r="R146" s="232" t="s">
        <v>636</v>
      </c>
      <c r="S146" s="232" t="s">
        <v>367</v>
      </c>
      <c r="T146" s="233" t="s">
        <v>367</v>
      </c>
      <c r="U146" s="219">
        <v>1.25</v>
      </c>
      <c r="V146" s="219">
        <f>ROUND(E146*U146,2)</f>
        <v>2.5</v>
      </c>
      <c r="W146" s="219"/>
      <c r="X146" s="219" t="s">
        <v>368</v>
      </c>
      <c r="Y146" s="210"/>
      <c r="Z146" s="210"/>
      <c r="AA146" s="210"/>
      <c r="AB146" s="210"/>
      <c r="AC146" s="210"/>
      <c r="AD146" s="210"/>
      <c r="AE146" s="210"/>
      <c r="AF146" s="210"/>
      <c r="AG146" s="210" t="s">
        <v>374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17"/>
      <c r="B147" s="218"/>
      <c r="C147" s="256" t="s">
        <v>1272</v>
      </c>
      <c r="D147" s="245"/>
      <c r="E147" s="246">
        <v>2</v>
      </c>
      <c r="F147" s="219"/>
      <c r="G147" s="219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381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27">
        <v>37</v>
      </c>
      <c r="B148" s="228" t="s">
        <v>1273</v>
      </c>
      <c r="C148" s="239" t="s">
        <v>1274</v>
      </c>
      <c r="D148" s="229" t="s">
        <v>365</v>
      </c>
      <c r="E148" s="230">
        <v>2</v>
      </c>
      <c r="F148" s="231"/>
      <c r="G148" s="232">
        <f>ROUND(E148*F148,2)</f>
        <v>0</v>
      </c>
      <c r="H148" s="231"/>
      <c r="I148" s="232">
        <f>ROUND(E148*H148,2)</f>
        <v>0</v>
      </c>
      <c r="J148" s="231"/>
      <c r="K148" s="232">
        <f>ROUND(E148*J148,2)</f>
        <v>0</v>
      </c>
      <c r="L148" s="232">
        <v>21</v>
      </c>
      <c r="M148" s="232">
        <f>G148*(1+L148/100)</f>
        <v>0</v>
      </c>
      <c r="N148" s="232">
        <v>7.0200000000000002E-3</v>
      </c>
      <c r="O148" s="232">
        <f>ROUND(E148*N148,2)</f>
        <v>0.01</v>
      </c>
      <c r="P148" s="232">
        <v>0</v>
      </c>
      <c r="Q148" s="232">
        <f>ROUND(E148*P148,2)</f>
        <v>0</v>
      </c>
      <c r="R148" s="232" t="s">
        <v>636</v>
      </c>
      <c r="S148" s="232" t="s">
        <v>367</v>
      </c>
      <c r="T148" s="233" t="s">
        <v>367</v>
      </c>
      <c r="U148" s="219">
        <v>1.0940000000000001</v>
      </c>
      <c r="V148" s="219">
        <f>ROUND(E148*U148,2)</f>
        <v>2.19</v>
      </c>
      <c r="W148" s="219"/>
      <c r="X148" s="219" t="s">
        <v>368</v>
      </c>
      <c r="Y148" s="210"/>
      <c r="Z148" s="210"/>
      <c r="AA148" s="210"/>
      <c r="AB148" s="210"/>
      <c r="AC148" s="210"/>
      <c r="AD148" s="210"/>
      <c r="AE148" s="210"/>
      <c r="AF148" s="210"/>
      <c r="AG148" s="210" t="s">
        <v>374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17"/>
      <c r="B149" s="218"/>
      <c r="C149" s="256" t="s">
        <v>1272</v>
      </c>
      <c r="D149" s="245"/>
      <c r="E149" s="246">
        <v>2</v>
      </c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381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27">
        <v>38</v>
      </c>
      <c r="B150" s="228" t="s">
        <v>888</v>
      </c>
      <c r="C150" s="239" t="s">
        <v>889</v>
      </c>
      <c r="D150" s="229" t="s">
        <v>389</v>
      </c>
      <c r="E150" s="230">
        <v>6.23</v>
      </c>
      <c r="F150" s="231"/>
      <c r="G150" s="232">
        <f>ROUND(E150*F150,2)</f>
        <v>0</v>
      </c>
      <c r="H150" s="231"/>
      <c r="I150" s="232">
        <f>ROUND(E150*H150,2)</f>
        <v>0</v>
      </c>
      <c r="J150" s="231"/>
      <c r="K150" s="232">
        <f>ROUND(E150*J150,2)</f>
        <v>0</v>
      </c>
      <c r="L150" s="232">
        <v>21</v>
      </c>
      <c r="M150" s="232">
        <f>G150*(1+L150/100)</f>
        <v>0</v>
      </c>
      <c r="N150" s="232">
        <v>2.5249999999999999</v>
      </c>
      <c r="O150" s="232">
        <f>ROUND(E150*N150,2)</f>
        <v>15.73</v>
      </c>
      <c r="P150" s="232">
        <v>0</v>
      </c>
      <c r="Q150" s="232">
        <f>ROUND(E150*P150,2)</f>
        <v>0</v>
      </c>
      <c r="R150" s="232" t="s">
        <v>636</v>
      </c>
      <c r="S150" s="232" t="s">
        <v>367</v>
      </c>
      <c r="T150" s="233" t="s">
        <v>367</v>
      </c>
      <c r="U150" s="219">
        <v>1.3029999999999999</v>
      </c>
      <c r="V150" s="219">
        <f>ROUND(E150*U150,2)</f>
        <v>8.1199999999999992</v>
      </c>
      <c r="W150" s="219"/>
      <c r="X150" s="219" t="s">
        <v>368</v>
      </c>
      <c r="Y150" s="210"/>
      <c r="Z150" s="210"/>
      <c r="AA150" s="210"/>
      <c r="AB150" s="210"/>
      <c r="AC150" s="210"/>
      <c r="AD150" s="210"/>
      <c r="AE150" s="210"/>
      <c r="AF150" s="210"/>
      <c r="AG150" s="210" t="s">
        <v>369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17"/>
      <c r="B151" s="218"/>
      <c r="C151" s="255" t="s">
        <v>890</v>
      </c>
      <c r="D151" s="247"/>
      <c r="E151" s="247"/>
      <c r="F151" s="247"/>
      <c r="G151" s="247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371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17"/>
      <c r="B152" s="218"/>
      <c r="C152" s="256" t="s">
        <v>1946</v>
      </c>
      <c r="D152" s="245"/>
      <c r="E152" s="246">
        <v>6.23</v>
      </c>
      <c r="F152" s="219"/>
      <c r="G152" s="219"/>
      <c r="H152" s="219"/>
      <c r="I152" s="219"/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1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381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27">
        <v>39</v>
      </c>
      <c r="B153" s="228" t="s">
        <v>1947</v>
      </c>
      <c r="C153" s="239" t="s">
        <v>1948</v>
      </c>
      <c r="D153" s="229" t="s">
        <v>389</v>
      </c>
      <c r="E153" s="230">
        <v>0.48</v>
      </c>
      <c r="F153" s="231"/>
      <c r="G153" s="232">
        <f>ROUND(E153*F153,2)</f>
        <v>0</v>
      </c>
      <c r="H153" s="231"/>
      <c r="I153" s="232">
        <f>ROUND(E153*H153,2)</f>
        <v>0</v>
      </c>
      <c r="J153" s="231"/>
      <c r="K153" s="232">
        <f>ROUND(E153*J153,2)</f>
        <v>0</v>
      </c>
      <c r="L153" s="232">
        <v>21</v>
      </c>
      <c r="M153" s="232">
        <f>G153*(1+L153/100)</f>
        <v>0</v>
      </c>
      <c r="N153" s="232">
        <v>2.5249999999999999</v>
      </c>
      <c r="O153" s="232">
        <f>ROUND(E153*N153,2)</f>
        <v>1.21</v>
      </c>
      <c r="P153" s="232">
        <v>0</v>
      </c>
      <c r="Q153" s="232">
        <f>ROUND(E153*P153,2)</f>
        <v>0</v>
      </c>
      <c r="R153" s="232" t="s">
        <v>636</v>
      </c>
      <c r="S153" s="232" t="s">
        <v>367</v>
      </c>
      <c r="T153" s="233" t="s">
        <v>367</v>
      </c>
      <c r="U153" s="219">
        <v>1.3029999999999999</v>
      </c>
      <c r="V153" s="219">
        <f>ROUND(E153*U153,2)</f>
        <v>0.63</v>
      </c>
      <c r="W153" s="219"/>
      <c r="X153" s="219" t="s">
        <v>368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369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17"/>
      <c r="B154" s="218"/>
      <c r="C154" s="255" t="s">
        <v>890</v>
      </c>
      <c r="D154" s="247"/>
      <c r="E154" s="247"/>
      <c r="F154" s="247"/>
      <c r="G154" s="247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1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371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17"/>
      <c r="B155" s="218"/>
      <c r="C155" s="256" t="s">
        <v>1949</v>
      </c>
      <c r="D155" s="245"/>
      <c r="E155" s="246">
        <v>0.48</v>
      </c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381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27">
        <v>40</v>
      </c>
      <c r="B156" s="228" t="s">
        <v>894</v>
      </c>
      <c r="C156" s="239" t="s">
        <v>895</v>
      </c>
      <c r="D156" s="229" t="s">
        <v>458</v>
      </c>
      <c r="E156" s="230">
        <v>15.10704</v>
      </c>
      <c r="F156" s="231"/>
      <c r="G156" s="232">
        <f>ROUND(E156*F156,2)</f>
        <v>0</v>
      </c>
      <c r="H156" s="231"/>
      <c r="I156" s="232">
        <f>ROUND(E156*H156,2)</f>
        <v>0</v>
      </c>
      <c r="J156" s="231"/>
      <c r="K156" s="232">
        <f>ROUND(E156*J156,2)</f>
        <v>0</v>
      </c>
      <c r="L156" s="232">
        <v>21</v>
      </c>
      <c r="M156" s="232">
        <f>G156*(1+L156/100)</f>
        <v>0</v>
      </c>
      <c r="N156" s="232">
        <v>4.1799999999999997E-3</v>
      </c>
      <c r="O156" s="232">
        <f>ROUND(E156*N156,2)</f>
        <v>0.06</v>
      </c>
      <c r="P156" s="232">
        <v>0</v>
      </c>
      <c r="Q156" s="232">
        <f>ROUND(E156*P156,2)</f>
        <v>0</v>
      </c>
      <c r="R156" s="232" t="s">
        <v>636</v>
      </c>
      <c r="S156" s="232" t="s">
        <v>367</v>
      </c>
      <c r="T156" s="233" t="s">
        <v>367</v>
      </c>
      <c r="U156" s="219">
        <v>0.96299999999999997</v>
      </c>
      <c r="V156" s="219">
        <f>ROUND(E156*U156,2)</f>
        <v>14.55</v>
      </c>
      <c r="W156" s="219"/>
      <c r="X156" s="219" t="s">
        <v>368</v>
      </c>
      <c r="Y156" s="210"/>
      <c r="Z156" s="210"/>
      <c r="AA156" s="210"/>
      <c r="AB156" s="210"/>
      <c r="AC156" s="210"/>
      <c r="AD156" s="210"/>
      <c r="AE156" s="210"/>
      <c r="AF156" s="210"/>
      <c r="AG156" s="210" t="s">
        <v>369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0.399999999999999" outlineLevel="1" x14ac:dyDescent="0.25">
      <c r="A157" s="217"/>
      <c r="B157" s="218"/>
      <c r="C157" s="256" t="s">
        <v>1950</v>
      </c>
      <c r="D157" s="245"/>
      <c r="E157" s="246">
        <v>4.75</v>
      </c>
      <c r="F157" s="219"/>
      <c r="G157" s="219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381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17"/>
      <c r="B158" s="218"/>
      <c r="C158" s="256" t="s">
        <v>1951</v>
      </c>
      <c r="D158" s="245"/>
      <c r="E158" s="246">
        <v>10.36</v>
      </c>
      <c r="F158" s="219"/>
      <c r="G158" s="219"/>
      <c r="H158" s="219"/>
      <c r="I158" s="219"/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381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27">
        <v>41</v>
      </c>
      <c r="B159" s="228" t="s">
        <v>1283</v>
      </c>
      <c r="C159" s="239" t="s">
        <v>1284</v>
      </c>
      <c r="D159" s="229" t="s">
        <v>469</v>
      </c>
      <c r="E159" s="230">
        <v>43.33</v>
      </c>
      <c r="F159" s="231"/>
      <c r="G159" s="232">
        <f>ROUND(E159*F159,2)</f>
        <v>0</v>
      </c>
      <c r="H159" s="231"/>
      <c r="I159" s="232">
        <f>ROUND(E159*H159,2)</f>
        <v>0</v>
      </c>
      <c r="J159" s="231"/>
      <c r="K159" s="232">
        <f>ROUND(E159*J159,2)</f>
        <v>0</v>
      </c>
      <c r="L159" s="232">
        <v>21</v>
      </c>
      <c r="M159" s="232">
        <f>G159*(1+L159/100)</f>
        <v>0</v>
      </c>
      <c r="N159" s="232">
        <v>8.0000000000000007E-5</v>
      </c>
      <c r="O159" s="232">
        <f>ROUND(E159*N159,2)</f>
        <v>0</v>
      </c>
      <c r="P159" s="232">
        <v>0</v>
      </c>
      <c r="Q159" s="232">
        <f>ROUND(E159*P159,2)</f>
        <v>0</v>
      </c>
      <c r="R159" s="232" t="s">
        <v>636</v>
      </c>
      <c r="S159" s="232" t="s">
        <v>367</v>
      </c>
      <c r="T159" s="233" t="s">
        <v>367</v>
      </c>
      <c r="U159" s="219">
        <v>3.4000000000000002E-2</v>
      </c>
      <c r="V159" s="219">
        <f>ROUND(E159*U159,2)</f>
        <v>1.47</v>
      </c>
      <c r="W159" s="219"/>
      <c r="X159" s="219" t="s">
        <v>368</v>
      </c>
      <c r="Y159" s="210"/>
      <c r="Z159" s="210"/>
      <c r="AA159" s="210"/>
      <c r="AB159" s="210"/>
      <c r="AC159" s="210"/>
      <c r="AD159" s="210"/>
      <c r="AE159" s="210"/>
      <c r="AF159" s="210"/>
      <c r="AG159" s="210" t="s">
        <v>374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17"/>
      <c r="B160" s="218"/>
      <c r="C160" s="256" t="s">
        <v>1952</v>
      </c>
      <c r="D160" s="245"/>
      <c r="E160" s="246">
        <v>17.600000000000001</v>
      </c>
      <c r="F160" s="219"/>
      <c r="G160" s="219"/>
      <c r="H160" s="219"/>
      <c r="I160" s="219"/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1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381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17"/>
      <c r="B161" s="218"/>
      <c r="C161" s="256" t="s">
        <v>1953</v>
      </c>
      <c r="D161" s="245"/>
      <c r="E161" s="246">
        <v>14.65</v>
      </c>
      <c r="F161" s="219"/>
      <c r="G161" s="219"/>
      <c r="H161" s="219"/>
      <c r="I161" s="219"/>
      <c r="J161" s="219"/>
      <c r="K161" s="219"/>
      <c r="L161" s="219"/>
      <c r="M161" s="219"/>
      <c r="N161" s="219"/>
      <c r="O161" s="219"/>
      <c r="P161" s="219"/>
      <c r="Q161" s="219"/>
      <c r="R161" s="219"/>
      <c r="S161" s="219"/>
      <c r="T161" s="219"/>
      <c r="U161" s="219"/>
      <c r="V161" s="219"/>
      <c r="W161" s="219"/>
      <c r="X161" s="21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381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17"/>
      <c r="B162" s="218"/>
      <c r="C162" s="256" t="s">
        <v>1929</v>
      </c>
      <c r="D162" s="245"/>
      <c r="E162" s="246">
        <v>11.08</v>
      </c>
      <c r="F162" s="219"/>
      <c r="G162" s="219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381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ht="20.399999999999999" outlineLevel="1" x14ac:dyDescent="0.25">
      <c r="A163" s="248">
        <v>42</v>
      </c>
      <c r="B163" s="249" t="s">
        <v>1954</v>
      </c>
      <c r="C163" s="257" t="s">
        <v>1955</v>
      </c>
      <c r="D163" s="250" t="s">
        <v>365</v>
      </c>
      <c r="E163" s="251">
        <v>2</v>
      </c>
      <c r="F163" s="252"/>
      <c r="G163" s="253">
        <f>ROUND(E163*F163,2)</f>
        <v>0</v>
      </c>
      <c r="H163" s="252"/>
      <c r="I163" s="253">
        <f>ROUND(E163*H163,2)</f>
        <v>0</v>
      </c>
      <c r="J163" s="252"/>
      <c r="K163" s="253">
        <f>ROUND(E163*J163,2)</f>
        <v>0</v>
      </c>
      <c r="L163" s="253">
        <v>21</v>
      </c>
      <c r="M163" s="253">
        <f>G163*(1+L163/100)</f>
        <v>0</v>
      </c>
      <c r="N163" s="253">
        <v>0</v>
      </c>
      <c r="O163" s="253">
        <f>ROUND(E163*N163,2)</f>
        <v>0</v>
      </c>
      <c r="P163" s="253">
        <v>0</v>
      </c>
      <c r="Q163" s="253">
        <f>ROUND(E163*P163,2)</f>
        <v>0</v>
      </c>
      <c r="R163" s="253"/>
      <c r="S163" s="253" t="s">
        <v>268</v>
      </c>
      <c r="T163" s="254" t="s">
        <v>269</v>
      </c>
      <c r="U163" s="219">
        <v>0</v>
      </c>
      <c r="V163" s="219">
        <f>ROUND(E163*U163,2)</f>
        <v>0</v>
      </c>
      <c r="W163" s="219"/>
      <c r="X163" s="219" t="s">
        <v>368</v>
      </c>
      <c r="Y163" s="210"/>
      <c r="Z163" s="210"/>
      <c r="AA163" s="210"/>
      <c r="AB163" s="210"/>
      <c r="AC163" s="210"/>
      <c r="AD163" s="210"/>
      <c r="AE163" s="210"/>
      <c r="AF163" s="210"/>
      <c r="AG163" s="210" t="s">
        <v>374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ht="30.6" outlineLevel="1" x14ac:dyDescent="0.25">
      <c r="A164" s="248">
        <v>43</v>
      </c>
      <c r="B164" s="249" t="s">
        <v>1956</v>
      </c>
      <c r="C164" s="257" t="s">
        <v>1957</v>
      </c>
      <c r="D164" s="250" t="s">
        <v>365</v>
      </c>
      <c r="E164" s="251">
        <v>2</v>
      </c>
      <c r="F164" s="252"/>
      <c r="G164" s="253">
        <f>ROUND(E164*F164,2)</f>
        <v>0</v>
      </c>
      <c r="H164" s="252"/>
      <c r="I164" s="253">
        <f>ROUND(E164*H164,2)</f>
        <v>0</v>
      </c>
      <c r="J164" s="252"/>
      <c r="K164" s="253">
        <f>ROUND(E164*J164,2)</f>
        <v>0</v>
      </c>
      <c r="L164" s="253">
        <v>21</v>
      </c>
      <c r="M164" s="253">
        <f>G164*(1+L164/100)</f>
        <v>0</v>
      </c>
      <c r="N164" s="253">
        <v>0</v>
      </c>
      <c r="O164" s="253">
        <f>ROUND(E164*N164,2)</f>
        <v>0</v>
      </c>
      <c r="P164" s="253">
        <v>0</v>
      </c>
      <c r="Q164" s="253">
        <f>ROUND(E164*P164,2)</f>
        <v>0</v>
      </c>
      <c r="R164" s="253"/>
      <c r="S164" s="253" t="s">
        <v>268</v>
      </c>
      <c r="T164" s="254" t="s">
        <v>269</v>
      </c>
      <c r="U164" s="219">
        <v>0</v>
      </c>
      <c r="V164" s="219">
        <f>ROUND(E164*U164,2)</f>
        <v>0</v>
      </c>
      <c r="W164" s="219"/>
      <c r="X164" s="219" t="s">
        <v>368</v>
      </c>
      <c r="Y164" s="210"/>
      <c r="Z164" s="210"/>
      <c r="AA164" s="210"/>
      <c r="AB164" s="210"/>
      <c r="AC164" s="210"/>
      <c r="AD164" s="210"/>
      <c r="AE164" s="210"/>
      <c r="AF164" s="210"/>
      <c r="AG164" s="210" t="s">
        <v>374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27">
        <v>44</v>
      </c>
      <c r="B165" s="228" t="s">
        <v>1290</v>
      </c>
      <c r="C165" s="239" t="s">
        <v>1291</v>
      </c>
      <c r="D165" s="229" t="s">
        <v>365</v>
      </c>
      <c r="E165" s="230">
        <v>2</v>
      </c>
      <c r="F165" s="231"/>
      <c r="G165" s="232">
        <f>ROUND(E165*F165,2)</f>
        <v>0</v>
      </c>
      <c r="H165" s="231"/>
      <c r="I165" s="232">
        <f>ROUND(E165*H165,2)</f>
        <v>0</v>
      </c>
      <c r="J165" s="231"/>
      <c r="K165" s="232">
        <f>ROUND(E165*J165,2)</f>
        <v>0</v>
      </c>
      <c r="L165" s="232">
        <v>21</v>
      </c>
      <c r="M165" s="232">
        <f>G165*(1+L165/100)</f>
        <v>0</v>
      </c>
      <c r="N165" s="232">
        <v>3.9300000000000002E-2</v>
      </c>
      <c r="O165" s="232">
        <f>ROUND(E165*N165,2)</f>
        <v>0.08</v>
      </c>
      <c r="P165" s="232">
        <v>0</v>
      </c>
      <c r="Q165" s="232">
        <f>ROUND(E165*P165,2)</f>
        <v>0</v>
      </c>
      <c r="R165" s="232" t="s">
        <v>625</v>
      </c>
      <c r="S165" s="232" t="s">
        <v>367</v>
      </c>
      <c r="T165" s="233" t="s">
        <v>367</v>
      </c>
      <c r="U165" s="219">
        <v>0</v>
      </c>
      <c r="V165" s="219">
        <f>ROUND(E165*U165,2)</f>
        <v>0</v>
      </c>
      <c r="W165" s="219"/>
      <c r="X165" s="219" t="s">
        <v>626</v>
      </c>
      <c r="Y165" s="210"/>
      <c r="Z165" s="210"/>
      <c r="AA165" s="210"/>
      <c r="AB165" s="210"/>
      <c r="AC165" s="210"/>
      <c r="AD165" s="210"/>
      <c r="AE165" s="210"/>
      <c r="AF165" s="210"/>
      <c r="AG165" s="210" t="s">
        <v>627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17"/>
      <c r="B166" s="218"/>
      <c r="C166" s="256" t="s">
        <v>1272</v>
      </c>
      <c r="D166" s="245"/>
      <c r="E166" s="246">
        <v>2</v>
      </c>
      <c r="F166" s="219"/>
      <c r="G166" s="219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381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ht="20.399999999999999" outlineLevel="1" x14ac:dyDescent="0.25">
      <c r="A167" s="227">
        <v>45</v>
      </c>
      <c r="B167" s="228" t="s">
        <v>1292</v>
      </c>
      <c r="C167" s="239" t="s">
        <v>1293</v>
      </c>
      <c r="D167" s="229" t="s">
        <v>365</v>
      </c>
      <c r="E167" s="230">
        <v>2</v>
      </c>
      <c r="F167" s="231"/>
      <c r="G167" s="232">
        <f>ROUND(E167*F167,2)</f>
        <v>0</v>
      </c>
      <c r="H167" s="231"/>
      <c r="I167" s="232">
        <f>ROUND(E167*H167,2)</f>
        <v>0</v>
      </c>
      <c r="J167" s="231"/>
      <c r="K167" s="232">
        <f>ROUND(E167*J167,2)</f>
        <v>0</v>
      </c>
      <c r="L167" s="232">
        <v>21</v>
      </c>
      <c r="M167" s="232">
        <f>G167*(1+L167/100)</f>
        <v>0</v>
      </c>
      <c r="N167" s="232">
        <v>2.1000000000000001E-2</v>
      </c>
      <c r="O167" s="232">
        <f>ROUND(E167*N167,2)</f>
        <v>0.04</v>
      </c>
      <c r="P167" s="232">
        <v>0</v>
      </c>
      <c r="Q167" s="232">
        <f>ROUND(E167*P167,2)</f>
        <v>0</v>
      </c>
      <c r="R167" s="232" t="s">
        <v>625</v>
      </c>
      <c r="S167" s="232" t="s">
        <v>367</v>
      </c>
      <c r="T167" s="233" t="s">
        <v>367</v>
      </c>
      <c r="U167" s="219">
        <v>0</v>
      </c>
      <c r="V167" s="219">
        <f>ROUND(E167*U167,2)</f>
        <v>0</v>
      </c>
      <c r="W167" s="219"/>
      <c r="X167" s="219" t="s">
        <v>626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627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17"/>
      <c r="B168" s="218"/>
      <c r="C168" s="256" t="s">
        <v>1272</v>
      </c>
      <c r="D168" s="245"/>
      <c r="E168" s="246">
        <v>2</v>
      </c>
      <c r="F168" s="219"/>
      <c r="G168" s="219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381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ht="20.399999999999999" outlineLevel="1" x14ac:dyDescent="0.25">
      <c r="A169" s="227">
        <v>46</v>
      </c>
      <c r="B169" s="228" t="s">
        <v>1294</v>
      </c>
      <c r="C169" s="239" t="s">
        <v>1295</v>
      </c>
      <c r="D169" s="229" t="s">
        <v>365</v>
      </c>
      <c r="E169" s="230">
        <v>2</v>
      </c>
      <c r="F169" s="231"/>
      <c r="G169" s="232">
        <f>ROUND(E169*F169,2)</f>
        <v>0</v>
      </c>
      <c r="H169" s="231"/>
      <c r="I169" s="232">
        <f>ROUND(E169*H169,2)</f>
        <v>0</v>
      </c>
      <c r="J169" s="231"/>
      <c r="K169" s="232">
        <f>ROUND(E169*J169,2)</f>
        <v>0</v>
      </c>
      <c r="L169" s="232">
        <v>21</v>
      </c>
      <c r="M169" s="232">
        <f>G169*(1+L169/100)</f>
        <v>0</v>
      </c>
      <c r="N169" s="232">
        <v>1.2E-2</v>
      </c>
      <c r="O169" s="232">
        <f>ROUND(E169*N169,2)</f>
        <v>0.02</v>
      </c>
      <c r="P169" s="232">
        <v>0</v>
      </c>
      <c r="Q169" s="232">
        <f>ROUND(E169*P169,2)</f>
        <v>0</v>
      </c>
      <c r="R169" s="232" t="s">
        <v>625</v>
      </c>
      <c r="S169" s="232" t="s">
        <v>367</v>
      </c>
      <c r="T169" s="233" t="s">
        <v>367</v>
      </c>
      <c r="U169" s="219">
        <v>0</v>
      </c>
      <c r="V169" s="219">
        <f>ROUND(E169*U169,2)</f>
        <v>0</v>
      </c>
      <c r="W169" s="219"/>
      <c r="X169" s="219" t="s">
        <v>626</v>
      </c>
      <c r="Y169" s="210"/>
      <c r="Z169" s="210"/>
      <c r="AA169" s="210"/>
      <c r="AB169" s="210"/>
      <c r="AC169" s="210"/>
      <c r="AD169" s="210"/>
      <c r="AE169" s="210"/>
      <c r="AF169" s="210"/>
      <c r="AG169" s="210" t="s">
        <v>627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17"/>
      <c r="B170" s="218"/>
      <c r="C170" s="256" t="s">
        <v>1272</v>
      </c>
      <c r="D170" s="245"/>
      <c r="E170" s="246">
        <v>2</v>
      </c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381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27">
        <v>47</v>
      </c>
      <c r="B171" s="228" t="s">
        <v>1958</v>
      </c>
      <c r="C171" s="239" t="s">
        <v>1959</v>
      </c>
      <c r="D171" s="229" t="s">
        <v>365</v>
      </c>
      <c r="E171" s="230">
        <v>2</v>
      </c>
      <c r="F171" s="231"/>
      <c r="G171" s="232">
        <f>ROUND(E171*F171,2)</f>
        <v>0</v>
      </c>
      <c r="H171" s="231"/>
      <c r="I171" s="232">
        <f>ROUND(E171*H171,2)</f>
        <v>0</v>
      </c>
      <c r="J171" s="231"/>
      <c r="K171" s="232">
        <f>ROUND(E171*J171,2)</f>
        <v>0</v>
      </c>
      <c r="L171" s="232">
        <v>21</v>
      </c>
      <c r="M171" s="232">
        <f>G171*(1+L171/100)</f>
        <v>0</v>
      </c>
      <c r="N171" s="232">
        <v>6.9000000000000006E-2</v>
      </c>
      <c r="O171" s="232">
        <f>ROUND(E171*N171,2)</f>
        <v>0.14000000000000001</v>
      </c>
      <c r="P171" s="232">
        <v>0</v>
      </c>
      <c r="Q171" s="232">
        <f>ROUND(E171*P171,2)</f>
        <v>0</v>
      </c>
      <c r="R171" s="232" t="s">
        <v>625</v>
      </c>
      <c r="S171" s="232" t="s">
        <v>367</v>
      </c>
      <c r="T171" s="233" t="s">
        <v>367</v>
      </c>
      <c r="U171" s="219">
        <v>0</v>
      </c>
      <c r="V171" s="219">
        <f>ROUND(E171*U171,2)</f>
        <v>0</v>
      </c>
      <c r="W171" s="219"/>
      <c r="X171" s="219" t="s">
        <v>626</v>
      </c>
      <c r="Y171" s="210"/>
      <c r="Z171" s="210"/>
      <c r="AA171" s="210"/>
      <c r="AB171" s="210"/>
      <c r="AC171" s="210"/>
      <c r="AD171" s="210"/>
      <c r="AE171" s="210"/>
      <c r="AF171" s="210"/>
      <c r="AG171" s="210" t="s">
        <v>627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17"/>
      <c r="B172" s="218"/>
      <c r="C172" s="256" t="s">
        <v>1272</v>
      </c>
      <c r="D172" s="245"/>
      <c r="E172" s="246">
        <v>2</v>
      </c>
      <c r="F172" s="219"/>
      <c r="G172" s="219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381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x14ac:dyDescent="0.25">
      <c r="A173" s="221" t="s">
        <v>263</v>
      </c>
      <c r="B173" s="222" t="s">
        <v>194</v>
      </c>
      <c r="C173" s="238" t="s">
        <v>195</v>
      </c>
      <c r="D173" s="223"/>
      <c r="E173" s="224"/>
      <c r="F173" s="225"/>
      <c r="G173" s="225">
        <f>SUMIF(AG174:AG175,"&lt;&gt;NOR",G174:G175)</f>
        <v>0</v>
      </c>
      <c r="H173" s="225"/>
      <c r="I173" s="225">
        <f>SUM(I174:I175)</f>
        <v>0</v>
      </c>
      <c r="J173" s="225"/>
      <c r="K173" s="225">
        <f>SUM(K174:K175)</f>
        <v>0</v>
      </c>
      <c r="L173" s="225"/>
      <c r="M173" s="225">
        <f>SUM(M174:M175)</f>
        <v>0</v>
      </c>
      <c r="N173" s="225"/>
      <c r="O173" s="225">
        <f>SUM(O174:O175)</f>
        <v>0</v>
      </c>
      <c r="P173" s="225"/>
      <c r="Q173" s="225">
        <f>SUM(Q174:Q175)</f>
        <v>0</v>
      </c>
      <c r="R173" s="225"/>
      <c r="S173" s="225"/>
      <c r="T173" s="226"/>
      <c r="U173" s="220"/>
      <c r="V173" s="220">
        <f>SUM(V174:V175)</f>
        <v>161.14000000000001</v>
      </c>
      <c r="W173" s="220"/>
      <c r="X173" s="220"/>
      <c r="AG173" t="s">
        <v>264</v>
      </c>
    </row>
    <row r="174" spans="1:60" ht="20.399999999999999" outlineLevel="1" x14ac:dyDescent="0.25">
      <c r="A174" s="248">
        <v>48</v>
      </c>
      <c r="B174" s="249" t="s">
        <v>1960</v>
      </c>
      <c r="C174" s="257" t="s">
        <v>1961</v>
      </c>
      <c r="D174" s="250" t="s">
        <v>495</v>
      </c>
      <c r="E174" s="251">
        <v>122.90844</v>
      </c>
      <c r="F174" s="252"/>
      <c r="G174" s="253">
        <f>ROUND(E174*F174,2)</f>
        <v>0</v>
      </c>
      <c r="H174" s="252"/>
      <c r="I174" s="253">
        <f>ROUND(E174*H174,2)</f>
        <v>0</v>
      </c>
      <c r="J174" s="252"/>
      <c r="K174" s="253">
        <f>ROUND(E174*J174,2)</f>
        <v>0</v>
      </c>
      <c r="L174" s="253">
        <v>21</v>
      </c>
      <c r="M174" s="253">
        <f>G174*(1+L174/100)</f>
        <v>0</v>
      </c>
      <c r="N174" s="253">
        <v>0</v>
      </c>
      <c r="O174" s="253">
        <f>ROUND(E174*N174,2)</f>
        <v>0</v>
      </c>
      <c r="P174" s="253">
        <v>0</v>
      </c>
      <c r="Q174" s="253">
        <f>ROUND(E174*P174,2)</f>
        <v>0</v>
      </c>
      <c r="R174" s="253" t="s">
        <v>1962</v>
      </c>
      <c r="S174" s="253" t="s">
        <v>367</v>
      </c>
      <c r="T174" s="254" t="s">
        <v>367</v>
      </c>
      <c r="U174" s="219">
        <v>1.0129999999999999</v>
      </c>
      <c r="V174" s="219">
        <f>ROUND(E174*U174,2)</f>
        <v>124.51</v>
      </c>
      <c r="W174" s="219"/>
      <c r="X174" s="219" t="s">
        <v>496</v>
      </c>
      <c r="Y174" s="210"/>
      <c r="Z174" s="210"/>
      <c r="AA174" s="210"/>
      <c r="AB174" s="210"/>
      <c r="AC174" s="210"/>
      <c r="AD174" s="210"/>
      <c r="AE174" s="210"/>
      <c r="AF174" s="210"/>
      <c r="AG174" s="210" t="s">
        <v>497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ht="20.399999999999999" outlineLevel="1" x14ac:dyDescent="0.25">
      <c r="A175" s="248">
        <v>49</v>
      </c>
      <c r="B175" s="249" t="s">
        <v>1963</v>
      </c>
      <c r="C175" s="257" t="s">
        <v>1964</v>
      </c>
      <c r="D175" s="250" t="s">
        <v>495</v>
      </c>
      <c r="E175" s="251">
        <v>122.90844</v>
      </c>
      <c r="F175" s="252"/>
      <c r="G175" s="253">
        <f>ROUND(E175*F175,2)</f>
        <v>0</v>
      </c>
      <c r="H175" s="252"/>
      <c r="I175" s="253">
        <f>ROUND(E175*H175,2)</f>
        <v>0</v>
      </c>
      <c r="J175" s="252"/>
      <c r="K175" s="253">
        <f>ROUND(E175*J175,2)</f>
        <v>0</v>
      </c>
      <c r="L175" s="253">
        <v>21</v>
      </c>
      <c r="M175" s="253">
        <f>G175*(1+L175/100)</f>
        <v>0</v>
      </c>
      <c r="N175" s="253">
        <v>0</v>
      </c>
      <c r="O175" s="253">
        <f>ROUND(E175*N175,2)</f>
        <v>0</v>
      </c>
      <c r="P175" s="253">
        <v>0</v>
      </c>
      <c r="Q175" s="253">
        <f>ROUND(E175*P175,2)</f>
        <v>0</v>
      </c>
      <c r="R175" s="253" t="s">
        <v>1962</v>
      </c>
      <c r="S175" s="253" t="s">
        <v>367</v>
      </c>
      <c r="T175" s="254" t="s">
        <v>367</v>
      </c>
      <c r="U175" s="219">
        <v>0.29799999999999999</v>
      </c>
      <c r="V175" s="219">
        <f>ROUND(E175*U175,2)</f>
        <v>36.630000000000003</v>
      </c>
      <c r="W175" s="219"/>
      <c r="X175" s="219" t="s">
        <v>496</v>
      </c>
      <c r="Y175" s="210"/>
      <c r="Z175" s="210"/>
      <c r="AA175" s="210"/>
      <c r="AB175" s="210"/>
      <c r="AC175" s="210"/>
      <c r="AD175" s="210"/>
      <c r="AE175" s="210"/>
      <c r="AF175" s="210"/>
      <c r="AG175" s="210" t="s">
        <v>497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x14ac:dyDescent="0.25">
      <c r="A176" s="221" t="s">
        <v>263</v>
      </c>
      <c r="B176" s="222" t="s">
        <v>214</v>
      </c>
      <c r="C176" s="238" t="s">
        <v>215</v>
      </c>
      <c r="D176" s="223"/>
      <c r="E176" s="224"/>
      <c r="F176" s="225"/>
      <c r="G176" s="225">
        <f>SUMIF(AG177:AG180,"&lt;&gt;NOR",G177:G180)</f>
        <v>0</v>
      </c>
      <c r="H176" s="225"/>
      <c r="I176" s="225">
        <f>SUM(I177:I180)</f>
        <v>0</v>
      </c>
      <c r="J176" s="225"/>
      <c r="K176" s="225">
        <f>SUM(K177:K180)</f>
        <v>0</v>
      </c>
      <c r="L176" s="225"/>
      <c r="M176" s="225">
        <f>SUM(M177:M180)</f>
        <v>0</v>
      </c>
      <c r="N176" s="225"/>
      <c r="O176" s="225">
        <f>SUM(O177:O180)</f>
        <v>0</v>
      </c>
      <c r="P176" s="225"/>
      <c r="Q176" s="225">
        <f>SUM(Q177:Q180)</f>
        <v>0</v>
      </c>
      <c r="R176" s="225"/>
      <c r="S176" s="225"/>
      <c r="T176" s="226"/>
      <c r="U176" s="220"/>
      <c r="V176" s="220">
        <f>SUM(V177:V180)</f>
        <v>0</v>
      </c>
      <c r="W176" s="220"/>
      <c r="X176" s="220"/>
      <c r="AG176" t="s">
        <v>264</v>
      </c>
    </row>
    <row r="177" spans="1:60" ht="20.399999999999999" outlineLevel="1" x14ac:dyDescent="0.25">
      <c r="A177" s="227">
        <v>50</v>
      </c>
      <c r="B177" s="228" t="s">
        <v>1965</v>
      </c>
      <c r="C177" s="239" t="s">
        <v>1966</v>
      </c>
      <c r="D177" s="229" t="s">
        <v>365</v>
      </c>
      <c r="E177" s="230">
        <v>4</v>
      </c>
      <c r="F177" s="231"/>
      <c r="G177" s="232">
        <f>ROUND(E177*F177,2)</f>
        <v>0</v>
      </c>
      <c r="H177" s="231"/>
      <c r="I177" s="232">
        <f>ROUND(E177*H177,2)</f>
        <v>0</v>
      </c>
      <c r="J177" s="231"/>
      <c r="K177" s="232">
        <f>ROUND(E177*J177,2)</f>
        <v>0</v>
      </c>
      <c r="L177" s="232">
        <v>21</v>
      </c>
      <c r="M177" s="232">
        <f>G177*(1+L177/100)</f>
        <v>0</v>
      </c>
      <c r="N177" s="232">
        <v>0</v>
      </c>
      <c r="O177" s="232">
        <f>ROUND(E177*N177,2)</f>
        <v>0</v>
      </c>
      <c r="P177" s="232">
        <v>0</v>
      </c>
      <c r="Q177" s="232">
        <f>ROUND(E177*P177,2)</f>
        <v>0</v>
      </c>
      <c r="R177" s="232"/>
      <c r="S177" s="232" t="s">
        <v>268</v>
      </c>
      <c r="T177" s="233" t="s">
        <v>269</v>
      </c>
      <c r="U177" s="219">
        <v>0</v>
      </c>
      <c r="V177" s="219">
        <f>ROUND(E177*U177,2)</f>
        <v>0</v>
      </c>
      <c r="W177" s="219"/>
      <c r="X177" s="219" t="s">
        <v>368</v>
      </c>
      <c r="Y177" s="210"/>
      <c r="Z177" s="210"/>
      <c r="AA177" s="210"/>
      <c r="AB177" s="210"/>
      <c r="AC177" s="210"/>
      <c r="AD177" s="210"/>
      <c r="AE177" s="210"/>
      <c r="AF177" s="210"/>
      <c r="AG177" s="210" t="s">
        <v>374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17"/>
      <c r="B178" s="218"/>
      <c r="C178" s="240" t="s">
        <v>1967</v>
      </c>
      <c r="D178" s="235"/>
      <c r="E178" s="235"/>
      <c r="F178" s="235"/>
      <c r="G178" s="235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272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17"/>
      <c r="B179" s="218"/>
      <c r="C179" s="241" t="s">
        <v>1968</v>
      </c>
      <c r="D179" s="236"/>
      <c r="E179" s="236"/>
      <c r="F179" s="236"/>
      <c r="G179" s="236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272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17"/>
      <c r="B180" s="218"/>
      <c r="C180" s="241" t="s">
        <v>1969</v>
      </c>
      <c r="D180" s="236"/>
      <c r="E180" s="236"/>
      <c r="F180" s="236"/>
      <c r="G180" s="236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272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x14ac:dyDescent="0.25">
      <c r="A181" s="221" t="s">
        <v>263</v>
      </c>
      <c r="B181" s="222" t="s">
        <v>220</v>
      </c>
      <c r="C181" s="238" t="s">
        <v>221</v>
      </c>
      <c r="D181" s="223"/>
      <c r="E181" s="224"/>
      <c r="F181" s="225"/>
      <c r="G181" s="225">
        <f>SUMIF(AG182:AG235,"&lt;&gt;NOR",G182:G235)</f>
        <v>0</v>
      </c>
      <c r="H181" s="225"/>
      <c r="I181" s="225">
        <f>SUM(I182:I235)</f>
        <v>0</v>
      </c>
      <c r="J181" s="225"/>
      <c r="K181" s="225">
        <f>SUM(K182:K235)</f>
        <v>0</v>
      </c>
      <c r="L181" s="225"/>
      <c r="M181" s="225">
        <f>SUM(M182:M235)</f>
        <v>0</v>
      </c>
      <c r="N181" s="225"/>
      <c r="O181" s="225">
        <f>SUM(O182:O235)</f>
        <v>6.0000000000000005E-2</v>
      </c>
      <c r="P181" s="225"/>
      <c r="Q181" s="225">
        <f>SUM(Q182:Q235)</f>
        <v>0</v>
      </c>
      <c r="R181" s="225"/>
      <c r="S181" s="225"/>
      <c r="T181" s="226"/>
      <c r="U181" s="220"/>
      <c r="V181" s="220">
        <f>SUM(V182:V235)</f>
        <v>16.72</v>
      </c>
      <c r="W181" s="220"/>
      <c r="X181" s="220"/>
      <c r="AG181" t="s">
        <v>264</v>
      </c>
    </row>
    <row r="182" spans="1:60" outlineLevel="1" x14ac:dyDescent="0.25">
      <c r="A182" s="227">
        <v>51</v>
      </c>
      <c r="B182" s="228" t="s">
        <v>1970</v>
      </c>
      <c r="C182" s="239" t="s">
        <v>1971</v>
      </c>
      <c r="D182" s="229" t="s">
        <v>469</v>
      </c>
      <c r="E182" s="230">
        <v>24.21</v>
      </c>
      <c r="F182" s="231"/>
      <c r="G182" s="232">
        <f>ROUND(E182*F182,2)</f>
        <v>0</v>
      </c>
      <c r="H182" s="231"/>
      <c r="I182" s="232">
        <f>ROUND(E182*H182,2)</f>
        <v>0</v>
      </c>
      <c r="J182" s="231"/>
      <c r="K182" s="232">
        <f>ROUND(E182*J182,2)</f>
        <v>0</v>
      </c>
      <c r="L182" s="232">
        <v>21</v>
      </c>
      <c r="M182" s="232">
        <f>G182*(1+L182/100)</f>
        <v>0</v>
      </c>
      <c r="N182" s="232">
        <v>0</v>
      </c>
      <c r="O182" s="232">
        <f>ROUND(E182*N182,2)</f>
        <v>0</v>
      </c>
      <c r="P182" s="232">
        <v>0</v>
      </c>
      <c r="Q182" s="232">
        <f>ROUND(E182*P182,2)</f>
        <v>0</v>
      </c>
      <c r="R182" s="232"/>
      <c r="S182" s="232" t="s">
        <v>367</v>
      </c>
      <c r="T182" s="233" t="s">
        <v>367</v>
      </c>
      <c r="U182" s="219">
        <v>0.125</v>
      </c>
      <c r="V182" s="219">
        <f>ROUND(E182*U182,2)</f>
        <v>3.03</v>
      </c>
      <c r="W182" s="219"/>
      <c r="X182" s="219" t="s">
        <v>368</v>
      </c>
      <c r="Y182" s="210"/>
      <c r="Z182" s="210"/>
      <c r="AA182" s="210"/>
      <c r="AB182" s="210"/>
      <c r="AC182" s="210"/>
      <c r="AD182" s="210"/>
      <c r="AE182" s="210"/>
      <c r="AF182" s="210"/>
      <c r="AG182" s="210" t="s">
        <v>1972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17"/>
      <c r="B183" s="218"/>
      <c r="C183" s="256" t="s">
        <v>1973</v>
      </c>
      <c r="D183" s="245"/>
      <c r="E183" s="246"/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381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17"/>
      <c r="B184" s="218"/>
      <c r="C184" s="256" t="s">
        <v>1974</v>
      </c>
      <c r="D184" s="245"/>
      <c r="E184" s="246">
        <v>9.0500000000000007</v>
      </c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381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17"/>
      <c r="B185" s="218"/>
      <c r="C185" s="256" t="s">
        <v>1975</v>
      </c>
      <c r="D185" s="245"/>
      <c r="E185" s="246">
        <v>10</v>
      </c>
      <c r="F185" s="219"/>
      <c r="G185" s="219"/>
      <c r="H185" s="219"/>
      <c r="I185" s="219"/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1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381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17"/>
      <c r="B186" s="218"/>
      <c r="C186" s="256" t="s">
        <v>1976</v>
      </c>
      <c r="D186" s="245"/>
      <c r="E186" s="246"/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381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17"/>
      <c r="B187" s="218"/>
      <c r="C187" s="256" t="s">
        <v>1977</v>
      </c>
      <c r="D187" s="245"/>
      <c r="E187" s="246">
        <v>2.58</v>
      </c>
      <c r="F187" s="219"/>
      <c r="G187" s="219"/>
      <c r="H187" s="219"/>
      <c r="I187" s="219"/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1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381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17"/>
      <c r="B188" s="218"/>
      <c r="C188" s="256" t="s">
        <v>1978</v>
      </c>
      <c r="D188" s="245"/>
      <c r="E188" s="246">
        <v>2.58</v>
      </c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381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27">
        <v>52</v>
      </c>
      <c r="B189" s="228" t="s">
        <v>1979</v>
      </c>
      <c r="C189" s="239" t="s">
        <v>1980</v>
      </c>
      <c r="D189" s="229" t="s">
        <v>469</v>
      </c>
      <c r="E189" s="230">
        <v>78.2</v>
      </c>
      <c r="F189" s="231"/>
      <c r="G189" s="232">
        <f>ROUND(E189*F189,2)</f>
        <v>0</v>
      </c>
      <c r="H189" s="231"/>
      <c r="I189" s="232">
        <f>ROUND(E189*H189,2)</f>
        <v>0</v>
      </c>
      <c r="J189" s="231"/>
      <c r="K189" s="232">
        <f>ROUND(E189*J189,2)</f>
        <v>0</v>
      </c>
      <c r="L189" s="232">
        <v>21</v>
      </c>
      <c r="M189" s="232">
        <f>G189*(1+L189/100)</f>
        <v>0</v>
      </c>
      <c r="N189" s="232">
        <v>0</v>
      </c>
      <c r="O189" s="232">
        <f>ROUND(E189*N189,2)</f>
        <v>0</v>
      </c>
      <c r="P189" s="232">
        <v>0</v>
      </c>
      <c r="Q189" s="232">
        <f>ROUND(E189*P189,2)</f>
        <v>0</v>
      </c>
      <c r="R189" s="232"/>
      <c r="S189" s="232" t="s">
        <v>367</v>
      </c>
      <c r="T189" s="233" t="s">
        <v>367</v>
      </c>
      <c r="U189" s="219">
        <v>0.17499999999999999</v>
      </c>
      <c r="V189" s="219">
        <f>ROUND(E189*U189,2)</f>
        <v>13.69</v>
      </c>
      <c r="W189" s="219"/>
      <c r="X189" s="219" t="s">
        <v>368</v>
      </c>
      <c r="Y189" s="210"/>
      <c r="Z189" s="210"/>
      <c r="AA189" s="210"/>
      <c r="AB189" s="210"/>
      <c r="AC189" s="210"/>
      <c r="AD189" s="210"/>
      <c r="AE189" s="210"/>
      <c r="AF189" s="210"/>
      <c r="AG189" s="210" t="s">
        <v>1972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17"/>
      <c r="B190" s="218"/>
      <c r="C190" s="256" t="s">
        <v>1973</v>
      </c>
      <c r="D190" s="245"/>
      <c r="E190" s="246"/>
      <c r="F190" s="219"/>
      <c r="G190" s="219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381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17"/>
      <c r="B191" s="218"/>
      <c r="C191" s="256" t="s">
        <v>1981</v>
      </c>
      <c r="D191" s="245"/>
      <c r="E191" s="246">
        <v>14.46</v>
      </c>
      <c r="F191" s="219"/>
      <c r="G191" s="219"/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381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17"/>
      <c r="B192" s="218"/>
      <c r="C192" s="256" t="s">
        <v>1982</v>
      </c>
      <c r="D192" s="245"/>
      <c r="E192" s="246">
        <v>15.79</v>
      </c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381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17"/>
      <c r="B193" s="218"/>
      <c r="C193" s="256" t="s">
        <v>1983</v>
      </c>
      <c r="D193" s="245"/>
      <c r="E193" s="246">
        <v>12.27</v>
      </c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381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17"/>
      <c r="B194" s="218"/>
      <c r="C194" s="256" t="s">
        <v>1984</v>
      </c>
      <c r="D194" s="245"/>
      <c r="E194" s="246">
        <v>24.48</v>
      </c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381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17"/>
      <c r="B195" s="218"/>
      <c r="C195" s="256" t="s">
        <v>1976</v>
      </c>
      <c r="D195" s="245"/>
      <c r="E195" s="246"/>
      <c r="F195" s="219"/>
      <c r="G195" s="219"/>
      <c r="H195" s="219"/>
      <c r="I195" s="219"/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1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381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17"/>
      <c r="B196" s="218"/>
      <c r="C196" s="256" t="s">
        <v>1985</v>
      </c>
      <c r="D196" s="245"/>
      <c r="E196" s="246">
        <v>4.71</v>
      </c>
      <c r="F196" s="219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381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17"/>
      <c r="B197" s="218"/>
      <c r="C197" s="256" t="s">
        <v>1986</v>
      </c>
      <c r="D197" s="245"/>
      <c r="E197" s="246">
        <v>0.88</v>
      </c>
      <c r="F197" s="219"/>
      <c r="G197" s="219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381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17"/>
      <c r="B198" s="218"/>
      <c r="C198" s="256" t="s">
        <v>1987</v>
      </c>
      <c r="D198" s="245"/>
      <c r="E198" s="246">
        <v>4.71</v>
      </c>
      <c r="F198" s="219"/>
      <c r="G198" s="219"/>
      <c r="H198" s="219"/>
      <c r="I198" s="219"/>
      <c r="J198" s="219"/>
      <c r="K198" s="219"/>
      <c r="L198" s="219"/>
      <c r="M198" s="219"/>
      <c r="N198" s="219"/>
      <c r="O198" s="219"/>
      <c r="P198" s="219"/>
      <c r="Q198" s="219"/>
      <c r="R198" s="219"/>
      <c r="S198" s="219"/>
      <c r="T198" s="219"/>
      <c r="U198" s="219"/>
      <c r="V198" s="219"/>
      <c r="W198" s="219"/>
      <c r="X198" s="21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381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17"/>
      <c r="B199" s="218"/>
      <c r="C199" s="256" t="s">
        <v>1988</v>
      </c>
      <c r="D199" s="245"/>
      <c r="E199" s="246">
        <v>0.9</v>
      </c>
      <c r="F199" s="219"/>
      <c r="G199" s="219"/>
      <c r="H199" s="219"/>
      <c r="I199" s="219"/>
      <c r="J199" s="219"/>
      <c r="K199" s="219"/>
      <c r="L199" s="219"/>
      <c r="M199" s="219"/>
      <c r="N199" s="219"/>
      <c r="O199" s="219"/>
      <c r="P199" s="219"/>
      <c r="Q199" s="219"/>
      <c r="R199" s="219"/>
      <c r="S199" s="219"/>
      <c r="T199" s="219"/>
      <c r="U199" s="219"/>
      <c r="V199" s="219"/>
      <c r="W199" s="219"/>
      <c r="X199" s="21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381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ht="20.399999999999999" outlineLevel="1" x14ac:dyDescent="0.25">
      <c r="A200" s="227">
        <v>53</v>
      </c>
      <c r="B200" s="228" t="s">
        <v>1989</v>
      </c>
      <c r="C200" s="239" t="s">
        <v>1990</v>
      </c>
      <c r="D200" s="229" t="s">
        <v>365</v>
      </c>
      <c r="E200" s="230">
        <v>4</v>
      </c>
      <c r="F200" s="231"/>
      <c r="G200" s="232">
        <f>ROUND(E200*F200,2)</f>
        <v>0</v>
      </c>
      <c r="H200" s="231"/>
      <c r="I200" s="232">
        <f>ROUND(E200*H200,2)</f>
        <v>0</v>
      </c>
      <c r="J200" s="231"/>
      <c r="K200" s="232">
        <f>ROUND(E200*J200,2)</f>
        <v>0</v>
      </c>
      <c r="L200" s="232">
        <v>21</v>
      </c>
      <c r="M200" s="232">
        <f>G200*(1+L200/100)</f>
        <v>0</v>
      </c>
      <c r="N200" s="232">
        <v>0</v>
      </c>
      <c r="O200" s="232">
        <f>ROUND(E200*N200,2)</f>
        <v>0</v>
      </c>
      <c r="P200" s="232">
        <v>0</v>
      </c>
      <c r="Q200" s="232">
        <f>ROUND(E200*P200,2)</f>
        <v>0</v>
      </c>
      <c r="R200" s="232"/>
      <c r="S200" s="232" t="s">
        <v>268</v>
      </c>
      <c r="T200" s="233" t="s">
        <v>269</v>
      </c>
      <c r="U200" s="219">
        <v>0</v>
      </c>
      <c r="V200" s="219">
        <f>ROUND(E200*U200,2)</f>
        <v>0</v>
      </c>
      <c r="W200" s="219"/>
      <c r="X200" s="219" t="s">
        <v>368</v>
      </c>
      <c r="Y200" s="210"/>
      <c r="Z200" s="210"/>
      <c r="AA200" s="210"/>
      <c r="AB200" s="210"/>
      <c r="AC200" s="210"/>
      <c r="AD200" s="210"/>
      <c r="AE200" s="210"/>
      <c r="AF200" s="210"/>
      <c r="AG200" s="210" t="s">
        <v>374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17"/>
      <c r="B201" s="218"/>
      <c r="C201" s="256" t="s">
        <v>1976</v>
      </c>
      <c r="D201" s="245"/>
      <c r="E201" s="246"/>
      <c r="F201" s="219"/>
      <c r="G201" s="219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381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17"/>
      <c r="B202" s="218"/>
      <c r="C202" s="256" t="s">
        <v>1991</v>
      </c>
      <c r="D202" s="245"/>
      <c r="E202" s="246">
        <v>2</v>
      </c>
      <c r="F202" s="219"/>
      <c r="G202" s="219"/>
      <c r="H202" s="219"/>
      <c r="I202" s="219"/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1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381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17"/>
      <c r="B203" s="218"/>
      <c r="C203" s="256" t="s">
        <v>1112</v>
      </c>
      <c r="D203" s="245"/>
      <c r="E203" s="246">
        <v>2</v>
      </c>
      <c r="F203" s="219"/>
      <c r="G203" s="219"/>
      <c r="H203" s="219"/>
      <c r="I203" s="219"/>
      <c r="J203" s="219"/>
      <c r="K203" s="219"/>
      <c r="L203" s="219"/>
      <c r="M203" s="219"/>
      <c r="N203" s="219"/>
      <c r="O203" s="219"/>
      <c r="P203" s="219"/>
      <c r="Q203" s="219"/>
      <c r="R203" s="219"/>
      <c r="S203" s="219"/>
      <c r="T203" s="219"/>
      <c r="U203" s="219"/>
      <c r="V203" s="219"/>
      <c r="W203" s="219"/>
      <c r="X203" s="21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381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ht="20.399999999999999" outlineLevel="1" x14ac:dyDescent="0.25">
      <c r="A204" s="227">
        <v>54</v>
      </c>
      <c r="B204" s="228" t="s">
        <v>1992</v>
      </c>
      <c r="C204" s="239" t="s">
        <v>1993</v>
      </c>
      <c r="D204" s="229" t="s">
        <v>365</v>
      </c>
      <c r="E204" s="230">
        <v>8</v>
      </c>
      <c r="F204" s="231"/>
      <c r="G204" s="232">
        <f>ROUND(E204*F204,2)</f>
        <v>0</v>
      </c>
      <c r="H204" s="231"/>
      <c r="I204" s="232">
        <f>ROUND(E204*H204,2)</f>
        <v>0</v>
      </c>
      <c r="J204" s="231"/>
      <c r="K204" s="232">
        <f>ROUND(E204*J204,2)</f>
        <v>0</v>
      </c>
      <c r="L204" s="232">
        <v>21</v>
      </c>
      <c r="M204" s="232">
        <f>G204*(1+L204/100)</f>
        <v>0</v>
      </c>
      <c r="N204" s="232">
        <v>0</v>
      </c>
      <c r="O204" s="232">
        <f>ROUND(E204*N204,2)</f>
        <v>0</v>
      </c>
      <c r="P204" s="232">
        <v>0</v>
      </c>
      <c r="Q204" s="232">
        <f>ROUND(E204*P204,2)</f>
        <v>0</v>
      </c>
      <c r="R204" s="232"/>
      <c r="S204" s="232" t="s">
        <v>268</v>
      </c>
      <c r="T204" s="233" t="s">
        <v>269</v>
      </c>
      <c r="U204" s="219">
        <v>0</v>
      </c>
      <c r="V204" s="219">
        <f>ROUND(E204*U204,2)</f>
        <v>0</v>
      </c>
      <c r="W204" s="219"/>
      <c r="X204" s="219" t="s">
        <v>368</v>
      </c>
      <c r="Y204" s="210"/>
      <c r="Z204" s="210"/>
      <c r="AA204" s="210"/>
      <c r="AB204" s="210"/>
      <c r="AC204" s="210"/>
      <c r="AD204" s="210"/>
      <c r="AE204" s="210"/>
      <c r="AF204" s="210"/>
      <c r="AG204" s="210" t="s">
        <v>374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17"/>
      <c r="B205" s="218"/>
      <c r="C205" s="256" t="s">
        <v>1976</v>
      </c>
      <c r="D205" s="245"/>
      <c r="E205" s="246"/>
      <c r="F205" s="219"/>
      <c r="G205" s="219"/>
      <c r="H205" s="219"/>
      <c r="I205" s="219"/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1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381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17"/>
      <c r="B206" s="218"/>
      <c r="C206" s="256" t="s">
        <v>1994</v>
      </c>
      <c r="D206" s="245"/>
      <c r="E206" s="246">
        <v>2</v>
      </c>
      <c r="F206" s="219"/>
      <c r="G206" s="219"/>
      <c r="H206" s="219"/>
      <c r="I206" s="219"/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1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381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17"/>
      <c r="B207" s="218"/>
      <c r="C207" s="256" t="s">
        <v>1995</v>
      </c>
      <c r="D207" s="245"/>
      <c r="E207" s="246">
        <v>2</v>
      </c>
      <c r="F207" s="219"/>
      <c r="G207" s="219"/>
      <c r="H207" s="219"/>
      <c r="I207" s="219"/>
      <c r="J207" s="219"/>
      <c r="K207" s="219"/>
      <c r="L207" s="219"/>
      <c r="M207" s="219"/>
      <c r="N207" s="219"/>
      <c r="O207" s="219"/>
      <c r="P207" s="219"/>
      <c r="Q207" s="219"/>
      <c r="R207" s="219"/>
      <c r="S207" s="219"/>
      <c r="T207" s="219"/>
      <c r="U207" s="219"/>
      <c r="V207" s="219"/>
      <c r="W207" s="219"/>
      <c r="X207" s="21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381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17"/>
      <c r="B208" s="218"/>
      <c r="C208" s="256" t="s">
        <v>1996</v>
      </c>
      <c r="D208" s="245"/>
      <c r="E208" s="246">
        <v>2</v>
      </c>
      <c r="F208" s="219"/>
      <c r="G208" s="219"/>
      <c r="H208" s="219"/>
      <c r="I208" s="219"/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381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17"/>
      <c r="B209" s="218"/>
      <c r="C209" s="256" t="s">
        <v>1997</v>
      </c>
      <c r="D209" s="245"/>
      <c r="E209" s="246">
        <v>2</v>
      </c>
      <c r="F209" s="219"/>
      <c r="G209" s="219"/>
      <c r="H209" s="219"/>
      <c r="I209" s="219"/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1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381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27">
        <v>55</v>
      </c>
      <c r="B210" s="228" t="s">
        <v>1998</v>
      </c>
      <c r="C210" s="239" t="s">
        <v>1999</v>
      </c>
      <c r="D210" s="229" t="s">
        <v>448</v>
      </c>
      <c r="E210" s="230">
        <v>1</v>
      </c>
      <c r="F210" s="231"/>
      <c r="G210" s="232">
        <f>ROUND(E210*F210,2)</f>
        <v>0</v>
      </c>
      <c r="H210" s="231"/>
      <c r="I210" s="232">
        <f>ROUND(E210*H210,2)</f>
        <v>0</v>
      </c>
      <c r="J210" s="231"/>
      <c r="K210" s="232">
        <f>ROUND(E210*J210,2)</f>
        <v>0</v>
      </c>
      <c r="L210" s="232">
        <v>21</v>
      </c>
      <c r="M210" s="232">
        <f>G210*(1+L210/100)</f>
        <v>0</v>
      </c>
      <c r="N210" s="232">
        <v>0</v>
      </c>
      <c r="O210" s="232">
        <f>ROUND(E210*N210,2)</f>
        <v>0</v>
      </c>
      <c r="P210" s="232">
        <v>0</v>
      </c>
      <c r="Q210" s="232">
        <f>ROUND(E210*P210,2)</f>
        <v>0</v>
      </c>
      <c r="R210" s="232"/>
      <c r="S210" s="232" t="s">
        <v>268</v>
      </c>
      <c r="T210" s="233" t="s">
        <v>269</v>
      </c>
      <c r="U210" s="219">
        <v>0</v>
      </c>
      <c r="V210" s="219">
        <f>ROUND(E210*U210,2)</f>
        <v>0</v>
      </c>
      <c r="W210" s="219"/>
      <c r="X210" s="219" t="s">
        <v>368</v>
      </c>
      <c r="Y210" s="210"/>
      <c r="Z210" s="210"/>
      <c r="AA210" s="210"/>
      <c r="AB210" s="210"/>
      <c r="AC210" s="210"/>
      <c r="AD210" s="210"/>
      <c r="AE210" s="210"/>
      <c r="AF210" s="210"/>
      <c r="AG210" s="210" t="s">
        <v>374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17"/>
      <c r="B211" s="218"/>
      <c r="C211" s="240" t="s">
        <v>2000</v>
      </c>
      <c r="D211" s="235"/>
      <c r="E211" s="235"/>
      <c r="F211" s="235"/>
      <c r="G211" s="235"/>
      <c r="H211" s="219"/>
      <c r="I211" s="219"/>
      <c r="J211" s="219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  <c r="W211" s="219"/>
      <c r="X211" s="21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272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ht="40.799999999999997" outlineLevel="1" x14ac:dyDescent="0.25">
      <c r="A212" s="227">
        <v>56</v>
      </c>
      <c r="B212" s="228" t="s">
        <v>2001</v>
      </c>
      <c r="C212" s="239" t="s">
        <v>2002</v>
      </c>
      <c r="D212" s="229" t="s">
        <v>469</v>
      </c>
      <c r="E212" s="230">
        <v>24.573149999999998</v>
      </c>
      <c r="F212" s="231"/>
      <c r="G212" s="232">
        <f>ROUND(E212*F212,2)</f>
        <v>0</v>
      </c>
      <c r="H212" s="231"/>
      <c r="I212" s="232">
        <f>ROUND(E212*H212,2)</f>
        <v>0</v>
      </c>
      <c r="J212" s="231"/>
      <c r="K212" s="232">
        <f>ROUND(E212*J212,2)</f>
        <v>0</v>
      </c>
      <c r="L212" s="232">
        <v>21</v>
      </c>
      <c r="M212" s="232">
        <f>G212*(1+L212/100)</f>
        <v>0</v>
      </c>
      <c r="N212" s="232">
        <v>3.6999999999999999E-4</v>
      </c>
      <c r="O212" s="232">
        <f>ROUND(E212*N212,2)</f>
        <v>0.01</v>
      </c>
      <c r="P212" s="232">
        <v>0</v>
      </c>
      <c r="Q212" s="232">
        <f>ROUND(E212*P212,2)</f>
        <v>0</v>
      </c>
      <c r="R212" s="232" t="s">
        <v>625</v>
      </c>
      <c r="S212" s="232" t="s">
        <v>367</v>
      </c>
      <c r="T212" s="233" t="s">
        <v>367</v>
      </c>
      <c r="U212" s="219">
        <v>0</v>
      </c>
      <c r="V212" s="219">
        <f>ROUND(E212*U212,2)</f>
        <v>0</v>
      </c>
      <c r="W212" s="219"/>
      <c r="X212" s="219" t="s">
        <v>626</v>
      </c>
      <c r="Y212" s="210"/>
      <c r="Z212" s="210"/>
      <c r="AA212" s="210"/>
      <c r="AB212" s="210"/>
      <c r="AC212" s="210"/>
      <c r="AD212" s="210"/>
      <c r="AE212" s="210"/>
      <c r="AF212" s="210"/>
      <c r="AG212" s="210" t="s">
        <v>2003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17"/>
      <c r="B213" s="218"/>
      <c r="C213" s="262" t="s">
        <v>1433</v>
      </c>
      <c r="D213" s="260"/>
      <c r="E213" s="261"/>
      <c r="F213" s="219"/>
      <c r="G213" s="219"/>
      <c r="H213" s="219"/>
      <c r="I213" s="219"/>
      <c r="J213" s="219"/>
      <c r="K213" s="219"/>
      <c r="L213" s="219"/>
      <c r="M213" s="219"/>
      <c r="N213" s="219"/>
      <c r="O213" s="219"/>
      <c r="P213" s="219"/>
      <c r="Q213" s="219"/>
      <c r="R213" s="219"/>
      <c r="S213" s="219"/>
      <c r="T213" s="219"/>
      <c r="U213" s="219"/>
      <c r="V213" s="219"/>
      <c r="W213" s="219"/>
      <c r="X213" s="219"/>
      <c r="Y213" s="210"/>
      <c r="Z213" s="210"/>
      <c r="AA213" s="210"/>
      <c r="AB213" s="210"/>
      <c r="AC213" s="210"/>
      <c r="AD213" s="210"/>
      <c r="AE213" s="210"/>
      <c r="AF213" s="210"/>
      <c r="AG213" s="210" t="s">
        <v>381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17"/>
      <c r="B214" s="218"/>
      <c r="C214" s="263" t="s">
        <v>2004</v>
      </c>
      <c r="D214" s="260"/>
      <c r="E214" s="261"/>
      <c r="F214" s="219"/>
      <c r="G214" s="219"/>
      <c r="H214" s="219"/>
      <c r="I214" s="219"/>
      <c r="J214" s="219"/>
      <c r="K214" s="219"/>
      <c r="L214" s="219"/>
      <c r="M214" s="219"/>
      <c r="N214" s="219"/>
      <c r="O214" s="219"/>
      <c r="P214" s="219"/>
      <c r="Q214" s="219"/>
      <c r="R214" s="219"/>
      <c r="S214" s="219"/>
      <c r="T214" s="219"/>
      <c r="U214" s="219"/>
      <c r="V214" s="219"/>
      <c r="W214" s="219"/>
      <c r="X214" s="21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381</v>
      </c>
      <c r="AH214" s="210">
        <v>2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5">
      <c r="A215" s="217"/>
      <c r="B215" s="218"/>
      <c r="C215" s="263" t="s">
        <v>2005</v>
      </c>
      <c r="D215" s="260"/>
      <c r="E215" s="261">
        <v>9.0500000000000007</v>
      </c>
      <c r="F215" s="219"/>
      <c r="G215" s="219"/>
      <c r="H215" s="219"/>
      <c r="I215" s="219"/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1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381</v>
      </c>
      <c r="AH215" s="210">
        <v>2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17"/>
      <c r="B216" s="218"/>
      <c r="C216" s="263" t="s">
        <v>2006</v>
      </c>
      <c r="D216" s="260"/>
      <c r="E216" s="261">
        <v>10</v>
      </c>
      <c r="F216" s="219"/>
      <c r="G216" s="219"/>
      <c r="H216" s="219"/>
      <c r="I216" s="219"/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1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381</v>
      </c>
      <c r="AH216" s="210">
        <v>2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17"/>
      <c r="B217" s="218"/>
      <c r="C217" s="263" t="s">
        <v>2007</v>
      </c>
      <c r="D217" s="260"/>
      <c r="E217" s="261"/>
      <c r="F217" s="219"/>
      <c r="G217" s="219"/>
      <c r="H217" s="219"/>
      <c r="I217" s="219"/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  <c r="T217" s="219"/>
      <c r="U217" s="219"/>
      <c r="V217" s="219"/>
      <c r="W217" s="219"/>
      <c r="X217" s="21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381</v>
      </c>
      <c r="AH217" s="210">
        <v>2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17"/>
      <c r="B218" s="218"/>
      <c r="C218" s="263" t="s">
        <v>2008</v>
      </c>
      <c r="D218" s="260"/>
      <c r="E218" s="261">
        <v>2.58</v>
      </c>
      <c r="F218" s="219"/>
      <c r="G218" s="219"/>
      <c r="H218" s="219"/>
      <c r="I218" s="219"/>
      <c r="J218" s="219"/>
      <c r="K218" s="219"/>
      <c r="L218" s="219"/>
      <c r="M218" s="219"/>
      <c r="N218" s="219"/>
      <c r="O218" s="219"/>
      <c r="P218" s="219"/>
      <c r="Q218" s="219"/>
      <c r="R218" s="219"/>
      <c r="S218" s="219"/>
      <c r="T218" s="219"/>
      <c r="U218" s="219"/>
      <c r="V218" s="219"/>
      <c r="W218" s="219"/>
      <c r="X218" s="21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381</v>
      </c>
      <c r="AH218" s="210">
        <v>2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5">
      <c r="A219" s="217"/>
      <c r="B219" s="218"/>
      <c r="C219" s="263" t="s">
        <v>2009</v>
      </c>
      <c r="D219" s="260"/>
      <c r="E219" s="261">
        <v>2.58</v>
      </c>
      <c r="F219" s="219"/>
      <c r="G219" s="219"/>
      <c r="H219" s="219"/>
      <c r="I219" s="219"/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1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381</v>
      </c>
      <c r="AH219" s="210">
        <v>2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5">
      <c r="A220" s="217"/>
      <c r="B220" s="218"/>
      <c r="C220" s="262" t="s">
        <v>1438</v>
      </c>
      <c r="D220" s="260"/>
      <c r="E220" s="261"/>
      <c r="F220" s="219"/>
      <c r="G220" s="219"/>
      <c r="H220" s="219"/>
      <c r="I220" s="219"/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381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5">
      <c r="A221" s="217"/>
      <c r="B221" s="218"/>
      <c r="C221" s="256" t="s">
        <v>2010</v>
      </c>
      <c r="D221" s="245"/>
      <c r="E221" s="246">
        <v>24.573149999999998</v>
      </c>
      <c r="F221" s="219"/>
      <c r="G221" s="219"/>
      <c r="H221" s="219"/>
      <c r="I221" s="219"/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1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381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ht="40.799999999999997" outlineLevel="1" x14ac:dyDescent="0.25">
      <c r="A222" s="227">
        <v>57</v>
      </c>
      <c r="B222" s="228" t="s">
        <v>2011</v>
      </c>
      <c r="C222" s="239" t="s">
        <v>2012</v>
      </c>
      <c r="D222" s="229" t="s">
        <v>469</v>
      </c>
      <c r="E222" s="230">
        <v>79.373000000000005</v>
      </c>
      <c r="F222" s="231"/>
      <c r="G222" s="232">
        <f>ROUND(E222*F222,2)</f>
        <v>0</v>
      </c>
      <c r="H222" s="231"/>
      <c r="I222" s="232">
        <f>ROUND(E222*H222,2)</f>
        <v>0</v>
      </c>
      <c r="J222" s="231"/>
      <c r="K222" s="232">
        <f>ROUND(E222*J222,2)</f>
        <v>0</v>
      </c>
      <c r="L222" s="232">
        <v>21</v>
      </c>
      <c r="M222" s="232">
        <f>G222*(1+L222/100)</f>
        <v>0</v>
      </c>
      <c r="N222" s="232">
        <v>6.8999999999999997E-4</v>
      </c>
      <c r="O222" s="232">
        <f>ROUND(E222*N222,2)</f>
        <v>0.05</v>
      </c>
      <c r="P222" s="232">
        <v>0</v>
      </c>
      <c r="Q222" s="232">
        <f>ROUND(E222*P222,2)</f>
        <v>0</v>
      </c>
      <c r="R222" s="232" t="s">
        <v>625</v>
      </c>
      <c r="S222" s="232" t="s">
        <v>367</v>
      </c>
      <c r="T222" s="233" t="s">
        <v>367</v>
      </c>
      <c r="U222" s="219">
        <v>0</v>
      </c>
      <c r="V222" s="219">
        <f>ROUND(E222*U222,2)</f>
        <v>0</v>
      </c>
      <c r="W222" s="219"/>
      <c r="X222" s="219" t="s">
        <v>626</v>
      </c>
      <c r="Y222" s="210"/>
      <c r="Z222" s="210"/>
      <c r="AA222" s="210"/>
      <c r="AB222" s="210"/>
      <c r="AC222" s="210"/>
      <c r="AD222" s="210"/>
      <c r="AE222" s="210"/>
      <c r="AF222" s="210"/>
      <c r="AG222" s="210" t="s">
        <v>2003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17"/>
      <c r="B223" s="218"/>
      <c r="C223" s="262" t="s">
        <v>1433</v>
      </c>
      <c r="D223" s="260"/>
      <c r="E223" s="261"/>
      <c r="F223" s="219"/>
      <c r="G223" s="219"/>
      <c r="H223" s="219"/>
      <c r="I223" s="219"/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1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381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5">
      <c r="A224" s="217"/>
      <c r="B224" s="218"/>
      <c r="C224" s="263" t="s">
        <v>2004</v>
      </c>
      <c r="D224" s="260"/>
      <c r="E224" s="261"/>
      <c r="F224" s="219"/>
      <c r="G224" s="219"/>
      <c r="H224" s="219"/>
      <c r="I224" s="219"/>
      <c r="J224" s="219"/>
      <c r="K224" s="219"/>
      <c r="L224" s="219"/>
      <c r="M224" s="219"/>
      <c r="N224" s="219"/>
      <c r="O224" s="219"/>
      <c r="P224" s="219"/>
      <c r="Q224" s="219"/>
      <c r="R224" s="219"/>
      <c r="S224" s="219"/>
      <c r="T224" s="219"/>
      <c r="U224" s="219"/>
      <c r="V224" s="219"/>
      <c r="W224" s="219"/>
      <c r="X224" s="21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381</v>
      </c>
      <c r="AH224" s="210">
        <v>2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5">
      <c r="A225" s="217"/>
      <c r="B225" s="218"/>
      <c r="C225" s="263" t="s">
        <v>2013</v>
      </c>
      <c r="D225" s="260"/>
      <c r="E225" s="261">
        <v>14.46</v>
      </c>
      <c r="F225" s="219"/>
      <c r="G225" s="219"/>
      <c r="H225" s="219"/>
      <c r="I225" s="219"/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1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381</v>
      </c>
      <c r="AH225" s="210">
        <v>2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5">
      <c r="A226" s="217"/>
      <c r="B226" s="218"/>
      <c r="C226" s="263" t="s">
        <v>2014</v>
      </c>
      <c r="D226" s="260"/>
      <c r="E226" s="261">
        <v>15.79</v>
      </c>
      <c r="F226" s="219"/>
      <c r="G226" s="219"/>
      <c r="H226" s="219"/>
      <c r="I226" s="219"/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219"/>
      <c r="W226" s="219"/>
      <c r="X226" s="21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381</v>
      </c>
      <c r="AH226" s="210">
        <v>2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5">
      <c r="A227" s="217"/>
      <c r="B227" s="218"/>
      <c r="C227" s="263" t="s">
        <v>2015</v>
      </c>
      <c r="D227" s="260"/>
      <c r="E227" s="261">
        <v>12.27</v>
      </c>
      <c r="F227" s="219"/>
      <c r="G227" s="219"/>
      <c r="H227" s="219"/>
      <c r="I227" s="219"/>
      <c r="J227" s="219"/>
      <c r="K227" s="219"/>
      <c r="L227" s="219"/>
      <c r="M227" s="219"/>
      <c r="N227" s="219"/>
      <c r="O227" s="219"/>
      <c r="P227" s="219"/>
      <c r="Q227" s="219"/>
      <c r="R227" s="219"/>
      <c r="S227" s="219"/>
      <c r="T227" s="219"/>
      <c r="U227" s="219"/>
      <c r="V227" s="219"/>
      <c r="W227" s="219"/>
      <c r="X227" s="219"/>
      <c r="Y227" s="210"/>
      <c r="Z227" s="210"/>
      <c r="AA227" s="210"/>
      <c r="AB227" s="210"/>
      <c r="AC227" s="210"/>
      <c r="AD227" s="210"/>
      <c r="AE227" s="210"/>
      <c r="AF227" s="210"/>
      <c r="AG227" s="210" t="s">
        <v>381</v>
      </c>
      <c r="AH227" s="210">
        <v>2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5">
      <c r="A228" s="217"/>
      <c r="B228" s="218"/>
      <c r="C228" s="263" t="s">
        <v>2016</v>
      </c>
      <c r="D228" s="260"/>
      <c r="E228" s="261">
        <v>24.48</v>
      </c>
      <c r="F228" s="219"/>
      <c r="G228" s="219"/>
      <c r="H228" s="219"/>
      <c r="I228" s="219"/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19"/>
      <c r="Y228" s="210"/>
      <c r="Z228" s="210"/>
      <c r="AA228" s="210"/>
      <c r="AB228" s="210"/>
      <c r="AC228" s="210"/>
      <c r="AD228" s="210"/>
      <c r="AE228" s="210"/>
      <c r="AF228" s="210"/>
      <c r="AG228" s="210" t="s">
        <v>381</v>
      </c>
      <c r="AH228" s="210">
        <v>2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5">
      <c r="A229" s="217"/>
      <c r="B229" s="218"/>
      <c r="C229" s="263" t="s">
        <v>2007</v>
      </c>
      <c r="D229" s="260"/>
      <c r="E229" s="261"/>
      <c r="F229" s="219"/>
      <c r="G229" s="219"/>
      <c r="H229" s="219"/>
      <c r="I229" s="219"/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1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381</v>
      </c>
      <c r="AH229" s="210">
        <v>2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17"/>
      <c r="B230" s="218"/>
      <c r="C230" s="263" t="s">
        <v>2017</v>
      </c>
      <c r="D230" s="260"/>
      <c r="E230" s="261">
        <v>4.71</v>
      </c>
      <c r="F230" s="219"/>
      <c r="G230" s="219"/>
      <c r="H230" s="219"/>
      <c r="I230" s="219"/>
      <c r="J230" s="219"/>
      <c r="K230" s="219"/>
      <c r="L230" s="219"/>
      <c r="M230" s="219"/>
      <c r="N230" s="219"/>
      <c r="O230" s="219"/>
      <c r="P230" s="219"/>
      <c r="Q230" s="219"/>
      <c r="R230" s="219"/>
      <c r="S230" s="219"/>
      <c r="T230" s="219"/>
      <c r="U230" s="219"/>
      <c r="V230" s="219"/>
      <c r="W230" s="219"/>
      <c r="X230" s="21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381</v>
      </c>
      <c r="AH230" s="210">
        <v>2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5">
      <c r="A231" s="217"/>
      <c r="B231" s="218"/>
      <c r="C231" s="263" t="s">
        <v>2018</v>
      </c>
      <c r="D231" s="260"/>
      <c r="E231" s="261">
        <v>0.88</v>
      </c>
      <c r="F231" s="219"/>
      <c r="G231" s="219"/>
      <c r="H231" s="219"/>
      <c r="I231" s="219"/>
      <c r="J231" s="219"/>
      <c r="K231" s="219"/>
      <c r="L231" s="219"/>
      <c r="M231" s="219"/>
      <c r="N231" s="219"/>
      <c r="O231" s="219"/>
      <c r="P231" s="219"/>
      <c r="Q231" s="219"/>
      <c r="R231" s="219"/>
      <c r="S231" s="219"/>
      <c r="T231" s="219"/>
      <c r="U231" s="219"/>
      <c r="V231" s="219"/>
      <c r="W231" s="219"/>
      <c r="X231" s="21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381</v>
      </c>
      <c r="AH231" s="210">
        <v>2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5">
      <c r="A232" s="217"/>
      <c r="B232" s="218"/>
      <c r="C232" s="263" t="s">
        <v>2019</v>
      </c>
      <c r="D232" s="260"/>
      <c r="E232" s="261">
        <v>4.71</v>
      </c>
      <c r="F232" s="219"/>
      <c r="G232" s="219"/>
      <c r="H232" s="219"/>
      <c r="I232" s="219"/>
      <c r="J232" s="219"/>
      <c r="K232" s="219"/>
      <c r="L232" s="219"/>
      <c r="M232" s="219"/>
      <c r="N232" s="219"/>
      <c r="O232" s="219"/>
      <c r="P232" s="219"/>
      <c r="Q232" s="219"/>
      <c r="R232" s="219"/>
      <c r="S232" s="219"/>
      <c r="T232" s="219"/>
      <c r="U232" s="219"/>
      <c r="V232" s="219"/>
      <c r="W232" s="219"/>
      <c r="X232" s="21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381</v>
      </c>
      <c r="AH232" s="210">
        <v>2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17"/>
      <c r="B233" s="218"/>
      <c r="C233" s="263" t="s">
        <v>2020</v>
      </c>
      <c r="D233" s="260"/>
      <c r="E233" s="261">
        <v>0.9</v>
      </c>
      <c r="F233" s="219"/>
      <c r="G233" s="219"/>
      <c r="H233" s="219"/>
      <c r="I233" s="219"/>
      <c r="J233" s="219"/>
      <c r="K233" s="219"/>
      <c r="L233" s="219"/>
      <c r="M233" s="219"/>
      <c r="N233" s="219"/>
      <c r="O233" s="219"/>
      <c r="P233" s="219"/>
      <c r="Q233" s="219"/>
      <c r="R233" s="219"/>
      <c r="S233" s="219"/>
      <c r="T233" s="219"/>
      <c r="U233" s="219"/>
      <c r="V233" s="219"/>
      <c r="W233" s="219"/>
      <c r="X233" s="21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381</v>
      </c>
      <c r="AH233" s="210">
        <v>2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17"/>
      <c r="B234" s="218"/>
      <c r="C234" s="262" t="s">
        <v>1438</v>
      </c>
      <c r="D234" s="260"/>
      <c r="E234" s="261"/>
      <c r="F234" s="219"/>
      <c r="G234" s="219"/>
      <c r="H234" s="219"/>
      <c r="I234" s="219"/>
      <c r="J234" s="219"/>
      <c r="K234" s="219"/>
      <c r="L234" s="219"/>
      <c r="M234" s="219"/>
      <c r="N234" s="219"/>
      <c r="O234" s="219"/>
      <c r="P234" s="219"/>
      <c r="Q234" s="219"/>
      <c r="R234" s="219"/>
      <c r="S234" s="219"/>
      <c r="T234" s="219"/>
      <c r="U234" s="219"/>
      <c r="V234" s="219"/>
      <c r="W234" s="219"/>
      <c r="X234" s="21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381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5">
      <c r="A235" s="217"/>
      <c r="B235" s="218"/>
      <c r="C235" s="256" t="s">
        <v>2021</v>
      </c>
      <c r="D235" s="245"/>
      <c r="E235" s="246">
        <v>79.37</v>
      </c>
      <c r="F235" s="219"/>
      <c r="G235" s="219"/>
      <c r="H235" s="219"/>
      <c r="I235" s="219"/>
      <c r="J235" s="219"/>
      <c r="K235" s="219"/>
      <c r="L235" s="219"/>
      <c r="M235" s="219"/>
      <c r="N235" s="219"/>
      <c r="O235" s="219"/>
      <c r="P235" s="219"/>
      <c r="Q235" s="219"/>
      <c r="R235" s="219"/>
      <c r="S235" s="219"/>
      <c r="T235" s="219"/>
      <c r="U235" s="219"/>
      <c r="V235" s="219"/>
      <c r="W235" s="219"/>
      <c r="X235" s="21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381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x14ac:dyDescent="0.25">
      <c r="A236" s="221" t="s">
        <v>263</v>
      </c>
      <c r="B236" s="222" t="s">
        <v>228</v>
      </c>
      <c r="C236" s="238" t="s">
        <v>229</v>
      </c>
      <c r="D236" s="223"/>
      <c r="E236" s="224"/>
      <c r="F236" s="225"/>
      <c r="G236" s="225">
        <f>SUMIF(AG237:AG240,"&lt;&gt;NOR",G237:G240)</f>
        <v>0</v>
      </c>
      <c r="H236" s="225"/>
      <c r="I236" s="225">
        <f>SUM(I237:I240)</f>
        <v>0</v>
      </c>
      <c r="J236" s="225"/>
      <c r="K236" s="225">
        <f>SUM(K237:K240)</f>
        <v>0</v>
      </c>
      <c r="L236" s="225"/>
      <c r="M236" s="225">
        <f>SUM(M237:M240)</f>
        <v>0</v>
      </c>
      <c r="N236" s="225"/>
      <c r="O236" s="225">
        <f>SUM(O237:O240)</f>
        <v>0</v>
      </c>
      <c r="P236" s="225"/>
      <c r="Q236" s="225">
        <f>SUM(Q237:Q240)</f>
        <v>0</v>
      </c>
      <c r="R236" s="225"/>
      <c r="S236" s="225"/>
      <c r="T236" s="226"/>
      <c r="U236" s="220"/>
      <c r="V236" s="220">
        <f>SUM(V237:V240)</f>
        <v>1.1299999999999999</v>
      </c>
      <c r="W236" s="220"/>
      <c r="X236" s="220"/>
      <c r="AG236" t="s">
        <v>264</v>
      </c>
    </row>
    <row r="237" spans="1:60" outlineLevel="1" x14ac:dyDescent="0.25">
      <c r="A237" s="227">
        <v>58</v>
      </c>
      <c r="B237" s="228" t="s">
        <v>2022</v>
      </c>
      <c r="C237" s="239" t="s">
        <v>2023</v>
      </c>
      <c r="D237" s="229" t="s">
        <v>469</v>
      </c>
      <c r="E237" s="230">
        <v>43.33</v>
      </c>
      <c r="F237" s="231"/>
      <c r="G237" s="232">
        <f>ROUND(E237*F237,2)</f>
        <v>0</v>
      </c>
      <c r="H237" s="231"/>
      <c r="I237" s="232">
        <f>ROUND(E237*H237,2)</f>
        <v>0</v>
      </c>
      <c r="J237" s="231"/>
      <c r="K237" s="232">
        <f>ROUND(E237*J237,2)</f>
        <v>0</v>
      </c>
      <c r="L237" s="232">
        <v>21</v>
      </c>
      <c r="M237" s="232">
        <f>G237*(1+L237/100)</f>
        <v>0</v>
      </c>
      <c r="N237" s="232">
        <v>6.0000000000000002E-5</v>
      </c>
      <c r="O237" s="232">
        <f>ROUND(E237*N237,2)</f>
        <v>0</v>
      </c>
      <c r="P237" s="232">
        <v>0</v>
      </c>
      <c r="Q237" s="232">
        <f>ROUND(E237*P237,2)</f>
        <v>0</v>
      </c>
      <c r="R237" s="232"/>
      <c r="S237" s="232" t="s">
        <v>367</v>
      </c>
      <c r="T237" s="233" t="s">
        <v>367</v>
      </c>
      <c r="U237" s="219">
        <v>2.5999999999999999E-2</v>
      </c>
      <c r="V237" s="219">
        <f>ROUND(E237*U237,2)</f>
        <v>1.1299999999999999</v>
      </c>
      <c r="W237" s="219"/>
      <c r="X237" s="219" t="s">
        <v>368</v>
      </c>
      <c r="Y237" s="210"/>
      <c r="Z237" s="210"/>
      <c r="AA237" s="210"/>
      <c r="AB237" s="210"/>
      <c r="AC237" s="210"/>
      <c r="AD237" s="210"/>
      <c r="AE237" s="210"/>
      <c r="AF237" s="210"/>
      <c r="AG237" s="210" t="s">
        <v>1972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17"/>
      <c r="B238" s="218"/>
      <c r="C238" s="256" t="s">
        <v>1952</v>
      </c>
      <c r="D238" s="245"/>
      <c r="E238" s="246">
        <v>17.600000000000001</v>
      </c>
      <c r="F238" s="219"/>
      <c r="G238" s="219"/>
      <c r="H238" s="219"/>
      <c r="I238" s="219"/>
      <c r="J238" s="219"/>
      <c r="K238" s="219"/>
      <c r="L238" s="219"/>
      <c r="M238" s="219"/>
      <c r="N238" s="219"/>
      <c r="O238" s="219"/>
      <c r="P238" s="219"/>
      <c r="Q238" s="219"/>
      <c r="R238" s="219"/>
      <c r="S238" s="219"/>
      <c r="T238" s="219"/>
      <c r="U238" s="219"/>
      <c r="V238" s="219"/>
      <c r="W238" s="219"/>
      <c r="X238" s="21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381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5">
      <c r="A239" s="217"/>
      <c r="B239" s="218"/>
      <c r="C239" s="256" t="s">
        <v>1953</v>
      </c>
      <c r="D239" s="245"/>
      <c r="E239" s="246">
        <v>14.65</v>
      </c>
      <c r="F239" s="219"/>
      <c r="G239" s="219"/>
      <c r="H239" s="219"/>
      <c r="I239" s="219"/>
      <c r="J239" s="219"/>
      <c r="K239" s="219"/>
      <c r="L239" s="219"/>
      <c r="M239" s="219"/>
      <c r="N239" s="219"/>
      <c r="O239" s="219"/>
      <c r="P239" s="219"/>
      <c r="Q239" s="219"/>
      <c r="R239" s="219"/>
      <c r="S239" s="219"/>
      <c r="T239" s="219"/>
      <c r="U239" s="219"/>
      <c r="V239" s="219"/>
      <c r="W239" s="219"/>
      <c r="X239" s="21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381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17"/>
      <c r="B240" s="218"/>
      <c r="C240" s="256" t="s">
        <v>1929</v>
      </c>
      <c r="D240" s="245"/>
      <c r="E240" s="246">
        <v>11.08</v>
      </c>
      <c r="F240" s="219"/>
      <c r="G240" s="219"/>
      <c r="H240" s="219"/>
      <c r="I240" s="219"/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1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381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33" x14ac:dyDescent="0.25">
      <c r="A241" s="3"/>
      <c r="B241" s="4"/>
      <c r="C241" s="242"/>
      <c r="D241" s="6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AE241">
        <v>15</v>
      </c>
      <c r="AF241">
        <v>21</v>
      </c>
      <c r="AG241" t="s">
        <v>250</v>
      </c>
    </row>
    <row r="242" spans="1:33" x14ac:dyDescent="0.25">
      <c r="A242" s="213"/>
      <c r="B242" s="214" t="s">
        <v>29</v>
      </c>
      <c r="C242" s="243"/>
      <c r="D242" s="215"/>
      <c r="E242" s="216"/>
      <c r="F242" s="216"/>
      <c r="G242" s="237">
        <f>G8+G15+G33+G49+G89+G110+G129+G145+G173+G176+G181+G236</f>
        <v>0</v>
      </c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AE242">
        <f>SUMIF(L7:L240,AE241,G7:G240)</f>
        <v>0</v>
      </c>
      <c r="AF242">
        <f>SUMIF(L7:L240,AF241,G7:G240)</f>
        <v>0</v>
      </c>
      <c r="AG242" t="s">
        <v>340</v>
      </c>
    </row>
    <row r="243" spans="1:33" x14ac:dyDescent="0.25">
      <c r="C243" s="244"/>
      <c r="D243" s="10"/>
      <c r="AG243" t="s">
        <v>361</v>
      </c>
    </row>
    <row r="244" spans="1:33" x14ac:dyDescent="0.25">
      <c r="D244" s="10"/>
    </row>
    <row r="245" spans="1:33" x14ac:dyDescent="0.25">
      <c r="D245" s="10"/>
    </row>
    <row r="246" spans="1:33" x14ac:dyDescent="0.25">
      <c r="D246" s="10"/>
    </row>
    <row r="247" spans="1:33" x14ac:dyDescent="0.25">
      <c r="D247" s="10"/>
    </row>
    <row r="248" spans="1:33" x14ac:dyDescent="0.25">
      <c r="D248" s="10"/>
    </row>
    <row r="249" spans="1:33" x14ac:dyDescent="0.25">
      <c r="D249" s="10"/>
    </row>
    <row r="250" spans="1:33" x14ac:dyDescent="0.25">
      <c r="D250" s="10"/>
    </row>
    <row r="251" spans="1:33" x14ac:dyDescent="0.25">
      <c r="D251" s="10"/>
    </row>
    <row r="252" spans="1:33" x14ac:dyDescent="0.25">
      <c r="D252" s="10"/>
    </row>
    <row r="253" spans="1:33" x14ac:dyDescent="0.25">
      <c r="D253" s="10"/>
    </row>
    <row r="254" spans="1:33" x14ac:dyDescent="0.25">
      <c r="D254" s="10"/>
    </row>
    <row r="255" spans="1:33" x14ac:dyDescent="0.25">
      <c r="D255" s="10"/>
    </row>
    <row r="256" spans="1:33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ZscmmKC/ptqID4TFkweXUMRmqgYuTMdATLzWK4GCBdwPw81D3ABkwYYiykPYLPJtyJ8F1WJ/4Y123aqXWQznag==" saltValue="4EjRMBIzZWzquzL6UJuM5w==" spinCount="100000" sheet="1"/>
  <mergeCells count="33">
    <mergeCell ref="C179:G179"/>
    <mergeCell ref="C180:G180"/>
    <mergeCell ref="C211:G211"/>
    <mergeCell ref="C131:G131"/>
    <mergeCell ref="C138:G138"/>
    <mergeCell ref="C142:G142"/>
    <mergeCell ref="C151:G151"/>
    <mergeCell ref="C154:G154"/>
    <mergeCell ref="C178:G178"/>
    <mergeCell ref="C58:G58"/>
    <mergeCell ref="C64:G64"/>
    <mergeCell ref="C96:G96"/>
    <mergeCell ref="C97:G97"/>
    <mergeCell ref="C102:G102"/>
    <mergeCell ref="C112:G112"/>
    <mergeCell ref="C38:G38"/>
    <mergeCell ref="C43:G43"/>
    <mergeCell ref="C45:G45"/>
    <mergeCell ref="C48:G48"/>
    <mergeCell ref="C51:G51"/>
    <mergeCell ref="C54:G54"/>
    <mergeCell ref="C17:G17"/>
    <mergeCell ref="C20:G20"/>
    <mergeCell ref="C23:G23"/>
    <mergeCell ref="C26:G26"/>
    <mergeCell ref="C31:G31"/>
    <mergeCell ref="C35:G35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104</v>
      </c>
      <c r="C3" s="199" t="s">
        <v>65</v>
      </c>
      <c r="D3" s="197"/>
      <c r="E3" s="197"/>
      <c r="F3" s="197"/>
      <c r="G3" s="198"/>
      <c r="AC3" s="175" t="s">
        <v>2024</v>
      </c>
      <c r="AG3" t="s">
        <v>240</v>
      </c>
    </row>
    <row r="4" spans="1:60" ht="25.05" customHeight="1" x14ac:dyDescent="0.25">
      <c r="A4" s="200" t="s">
        <v>9</v>
      </c>
      <c r="B4" s="201" t="s">
        <v>105</v>
      </c>
      <c r="C4" s="202" t="s">
        <v>106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200</v>
      </c>
      <c r="C8" s="238" t="s">
        <v>201</v>
      </c>
      <c r="D8" s="223"/>
      <c r="E8" s="224"/>
      <c r="F8" s="225"/>
      <c r="G8" s="225">
        <f>SUMIF(AG9:AG21,"&lt;&gt;NOR",G9:G21)</f>
        <v>0</v>
      </c>
      <c r="H8" s="225"/>
      <c r="I8" s="225">
        <f>SUM(I9:I21)</f>
        <v>0</v>
      </c>
      <c r="J8" s="225"/>
      <c r="K8" s="225">
        <f>SUM(K9:K21)</f>
        <v>0</v>
      </c>
      <c r="L8" s="225"/>
      <c r="M8" s="225">
        <f>SUM(M9:M21)</f>
        <v>0</v>
      </c>
      <c r="N8" s="225"/>
      <c r="O8" s="225">
        <f>SUM(O9:O21)</f>
        <v>0</v>
      </c>
      <c r="P8" s="225"/>
      <c r="Q8" s="225">
        <f>SUM(Q9:Q21)</f>
        <v>0</v>
      </c>
      <c r="R8" s="225"/>
      <c r="S8" s="225"/>
      <c r="T8" s="226"/>
      <c r="U8" s="220"/>
      <c r="V8" s="220">
        <f>SUM(V9:V21)</f>
        <v>0</v>
      </c>
      <c r="W8" s="220"/>
      <c r="X8" s="220"/>
      <c r="AG8" t="s">
        <v>264</v>
      </c>
    </row>
    <row r="9" spans="1:60" outlineLevel="1" x14ac:dyDescent="0.25">
      <c r="A9" s="227">
        <v>1</v>
      </c>
      <c r="B9" s="228" t="s">
        <v>828</v>
      </c>
      <c r="C9" s="239" t="s">
        <v>2025</v>
      </c>
      <c r="D9" s="229" t="s">
        <v>448</v>
      </c>
      <c r="E9" s="230">
        <v>2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268</v>
      </c>
      <c r="T9" s="233" t="s">
        <v>269</v>
      </c>
      <c r="U9" s="219">
        <v>0</v>
      </c>
      <c r="V9" s="219">
        <f>ROUND(E9*U9,2)</f>
        <v>0</v>
      </c>
      <c r="W9" s="219"/>
      <c r="X9" s="219" t="s">
        <v>626</v>
      </c>
      <c r="Y9" s="210"/>
      <c r="Z9" s="210"/>
      <c r="AA9" s="210"/>
      <c r="AB9" s="210"/>
      <c r="AC9" s="210"/>
      <c r="AD9" s="210"/>
      <c r="AE9" s="210"/>
      <c r="AF9" s="210"/>
      <c r="AG9" s="210" t="s">
        <v>1197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40" t="s">
        <v>2026</v>
      </c>
      <c r="D10" s="235"/>
      <c r="E10" s="235"/>
      <c r="F10" s="235"/>
      <c r="G10" s="235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272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41" t="s">
        <v>2027</v>
      </c>
      <c r="D11" s="236"/>
      <c r="E11" s="236"/>
      <c r="F11" s="236"/>
      <c r="G11" s="236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272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1" outlineLevel="1" x14ac:dyDescent="0.25">
      <c r="A12" s="217"/>
      <c r="B12" s="218"/>
      <c r="C12" s="241" t="s">
        <v>2028</v>
      </c>
      <c r="D12" s="236"/>
      <c r="E12" s="236"/>
      <c r="F12" s="236"/>
      <c r="G12" s="236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34" t="str">
        <f>C12</f>
        <v>výztuhy desky stavidla musí být přizpůsobeny prostupnosti stávajícího otvoru v koruně objektu tedy hloubce 200mm. Rozměry celého otvoru vč. hl. drážek je (3160 x 200mm)</v>
      </c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7"/>
      <c r="B13" s="218"/>
      <c r="C13" s="241" t="s">
        <v>2029</v>
      </c>
      <c r="D13" s="236"/>
      <c r="E13" s="236"/>
      <c r="F13" s="236"/>
      <c r="G13" s="236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272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41" t="s">
        <v>2030</v>
      </c>
      <c r="D14" s="236"/>
      <c r="E14" s="236"/>
      <c r="F14" s="236"/>
      <c r="G14" s="236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272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4" t="str">
        <f>C14</f>
        <v>kotvení: kotvy KOTE-FIXI +  rám zalit v drážkách 200x80(70)mm, betonová zálivka odolná odpadní vodě, nesmrštivá, vysokopevnostní 0,07m3/ks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7"/>
      <c r="B15" s="218"/>
      <c r="C15" s="241" t="s">
        <v>2031</v>
      </c>
      <c r="D15" s="236"/>
      <c r="E15" s="236"/>
      <c r="F15" s="236"/>
      <c r="G15" s="236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272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1" outlineLevel="1" x14ac:dyDescent="0.25">
      <c r="A16" s="217"/>
      <c r="B16" s="218"/>
      <c r="C16" s="241" t="s">
        <v>2032</v>
      </c>
      <c r="D16" s="236"/>
      <c r="E16" s="236"/>
      <c r="F16" s="236"/>
      <c r="G16" s="236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272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34" t="str">
        <f>C16</f>
        <v>SA14.2-F10-B3-32-3ph/400V/50Hz-S2-15min-KS-A0001-11.2-30.4-22.05-V.XX.03.-1T-F (IEC 85)-N.30.70-IP68-AC01.2-3ph/400V/50Hz-N.30.70-IP68-KS-A0001-SF.137-B1-D60.01-K90.02-A30.00-C00.01-F30.01</v>
      </c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41" t="s">
        <v>2033</v>
      </c>
      <c r="D17" s="236"/>
      <c r="E17" s="236"/>
      <c r="F17" s="236"/>
      <c r="G17" s="236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272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27">
        <v>2</v>
      </c>
      <c r="B18" s="228" t="s">
        <v>867</v>
      </c>
      <c r="C18" s="239" t="s">
        <v>2034</v>
      </c>
      <c r="D18" s="229" t="s">
        <v>448</v>
      </c>
      <c r="E18" s="230">
        <v>2</v>
      </c>
      <c r="F18" s="231"/>
      <c r="G18" s="232">
        <f>ROUND(E18*F18,2)</f>
        <v>0</v>
      </c>
      <c r="H18" s="231"/>
      <c r="I18" s="232">
        <f>ROUND(E18*H18,2)</f>
        <v>0</v>
      </c>
      <c r="J18" s="231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/>
      <c r="S18" s="232" t="s">
        <v>268</v>
      </c>
      <c r="T18" s="233" t="s">
        <v>269</v>
      </c>
      <c r="U18" s="219">
        <v>0</v>
      </c>
      <c r="V18" s="219">
        <f>ROUND(E18*U18,2)</f>
        <v>0</v>
      </c>
      <c r="W18" s="219"/>
      <c r="X18" s="219" t="s">
        <v>626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1197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1" outlineLevel="1" x14ac:dyDescent="0.25">
      <c r="A19" s="217"/>
      <c r="B19" s="218"/>
      <c r="C19" s="240" t="s">
        <v>2035</v>
      </c>
      <c r="D19" s="235"/>
      <c r="E19" s="235"/>
      <c r="F19" s="235"/>
      <c r="G19" s="235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272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4" t="str">
        <f>C19</f>
        <v>Ocelová rovná hrana, kotvená do stěny objektu kotvami umožnující dodatečnou rektifikaci hrany (např. 13ks ocelových spon "žaba" kotvených chemickou kotvou M16).</v>
      </c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7"/>
      <c r="B20" s="218"/>
      <c r="C20" s="241" t="s">
        <v>2036</v>
      </c>
      <c r="D20" s="236"/>
      <c r="E20" s="236"/>
      <c r="F20" s="236"/>
      <c r="G20" s="236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272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41" t="s">
        <v>2037</v>
      </c>
      <c r="D21" s="236"/>
      <c r="E21" s="236"/>
      <c r="F21" s="236"/>
      <c r="G21" s="236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272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x14ac:dyDescent="0.25">
      <c r="A22" s="221" t="s">
        <v>263</v>
      </c>
      <c r="B22" s="222" t="s">
        <v>210</v>
      </c>
      <c r="C22" s="238" t="s">
        <v>211</v>
      </c>
      <c r="D22" s="223"/>
      <c r="E22" s="224"/>
      <c r="F22" s="225"/>
      <c r="G22" s="225">
        <f>SUMIF(AG23:AG48,"&lt;&gt;NOR",G23:G48)</f>
        <v>0</v>
      </c>
      <c r="H22" s="225"/>
      <c r="I22" s="225">
        <f>SUM(I23:I48)</f>
        <v>0</v>
      </c>
      <c r="J22" s="225"/>
      <c r="K22" s="225">
        <f>SUM(K23:K48)</f>
        <v>0</v>
      </c>
      <c r="L22" s="225"/>
      <c r="M22" s="225">
        <f>SUM(M23:M48)</f>
        <v>0</v>
      </c>
      <c r="N22" s="225"/>
      <c r="O22" s="225">
        <f>SUM(O23:O48)</f>
        <v>0</v>
      </c>
      <c r="P22" s="225"/>
      <c r="Q22" s="225">
        <f>SUM(Q23:Q48)</f>
        <v>0</v>
      </c>
      <c r="R22" s="225"/>
      <c r="S22" s="225"/>
      <c r="T22" s="226"/>
      <c r="U22" s="220"/>
      <c r="V22" s="220">
        <f>SUM(V23:V48)</f>
        <v>0</v>
      </c>
      <c r="W22" s="220"/>
      <c r="X22" s="220"/>
      <c r="AG22" t="s">
        <v>264</v>
      </c>
    </row>
    <row r="23" spans="1:60" outlineLevel="1" x14ac:dyDescent="0.25">
      <c r="A23" s="227">
        <v>3</v>
      </c>
      <c r="B23" s="228" t="s">
        <v>840</v>
      </c>
      <c r="C23" s="239" t="s">
        <v>2038</v>
      </c>
      <c r="D23" s="229" t="s">
        <v>448</v>
      </c>
      <c r="E23" s="230">
        <v>1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21</v>
      </c>
      <c r="M23" s="232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2"/>
      <c r="S23" s="232" t="s">
        <v>268</v>
      </c>
      <c r="T23" s="233" t="s">
        <v>269</v>
      </c>
      <c r="U23" s="219">
        <v>0</v>
      </c>
      <c r="V23" s="219">
        <f>ROUND(E23*U23,2)</f>
        <v>0</v>
      </c>
      <c r="W23" s="219"/>
      <c r="X23" s="219" t="s">
        <v>626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1197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1" outlineLevel="1" x14ac:dyDescent="0.25">
      <c r="A24" s="217"/>
      <c r="B24" s="218"/>
      <c r="C24" s="240" t="s">
        <v>2039</v>
      </c>
      <c r="D24" s="235"/>
      <c r="E24" s="235"/>
      <c r="F24" s="235"/>
      <c r="G24" s="235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272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34" t="str">
        <f>C24</f>
        <v>Zčerpání odpadní vody z propojeného trubního a objektového systému mezi AN a RO12A/B, tj. cca 4200m3 odpadní vody během 3hod (cca 390 l/s, tj. 4x čerpadlo 100l/s, H=13m). Odpadní voda bude čerpána do DN, tj. cca 4x 50m DN300</v>
      </c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7"/>
      <c r="B25" s="218"/>
      <c r="C25" s="241" t="s">
        <v>2040</v>
      </c>
      <c r="D25" s="236"/>
      <c r="E25" s="236"/>
      <c r="F25" s="236"/>
      <c r="G25" s="236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272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41" t="s">
        <v>2041</v>
      </c>
      <c r="D26" s="236"/>
      <c r="E26" s="236"/>
      <c r="F26" s="236"/>
      <c r="G26" s="236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272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41" t="s">
        <v>2042</v>
      </c>
      <c r="D27" s="236"/>
      <c r="E27" s="236"/>
      <c r="F27" s="236"/>
      <c r="G27" s="236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272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34" t="str">
        <f>C27</f>
        <v>Zčerpání odpadní vody z trubního a objektového systému pro demontáž provizorního zaslepení (4200m3 / hod.).</v>
      </c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41" t="s">
        <v>2043</v>
      </c>
      <c r="D28" s="236"/>
      <c r="E28" s="236"/>
      <c r="F28" s="236"/>
      <c r="G28" s="236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272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27">
        <v>4</v>
      </c>
      <c r="B29" s="228" t="s">
        <v>864</v>
      </c>
      <c r="C29" s="239" t="s">
        <v>2044</v>
      </c>
      <c r="D29" s="229" t="s">
        <v>448</v>
      </c>
      <c r="E29" s="230">
        <v>1</v>
      </c>
      <c r="F29" s="231"/>
      <c r="G29" s="232">
        <f>ROUND(E29*F29,2)</f>
        <v>0</v>
      </c>
      <c r="H29" s="231"/>
      <c r="I29" s="232">
        <f>ROUND(E29*H29,2)</f>
        <v>0</v>
      </c>
      <c r="J29" s="231"/>
      <c r="K29" s="232">
        <f>ROUND(E29*J29,2)</f>
        <v>0</v>
      </c>
      <c r="L29" s="232">
        <v>21</v>
      </c>
      <c r="M29" s="232">
        <f>G29*(1+L29/100)</f>
        <v>0</v>
      </c>
      <c r="N29" s="232">
        <v>0</v>
      </c>
      <c r="O29" s="232">
        <f>ROUND(E29*N29,2)</f>
        <v>0</v>
      </c>
      <c r="P29" s="232">
        <v>0</v>
      </c>
      <c r="Q29" s="232">
        <f>ROUND(E29*P29,2)</f>
        <v>0</v>
      </c>
      <c r="R29" s="232"/>
      <c r="S29" s="232" t="s">
        <v>268</v>
      </c>
      <c r="T29" s="233" t="s">
        <v>269</v>
      </c>
      <c r="U29" s="219">
        <v>0</v>
      </c>
      <c r="V29" s="219">
        <f>ROUND(E29*U29,2)</f>
        <v>0</v>
      </c>
      <c r="W29" s="219"/>
      <c r="X29" s="219" t="s">
        <v>626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1197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7"/>
      <c r="B30" s="218"/>
      <c r="C30" s="240" t="s">
        <v>2063</v>
      </c>
      <c r="D30" s="235"/>
      <c r="E30" s="235"/>
      <c r="F30" s="235"/>
      <c r="G30" s="235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272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1" outlineLevel="1" x14ac:dyDescent="0.25">
      <c r="A31" s="217"/>
      <c r="B31" s="218"/>
      <c r="C31" s="241" t="s">
        <v>2064</v>
      </c>
      <c r="D31" s="236"/>
      <c r="E31" s="236"/>
      <c r="F31" s="236"/>
      <c r="G31" s="236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272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34" t="str">
        <f>C31</f>
        <v>Dvě ocelová potrubí složena ze dvou dílů: 1. část (krátké potrubí) s vodorovnou přírubou bude připevněna ke dnu (ocelové kotvy + chemické utěsnění po obvodu) a 2. část (dlouhé potrubí) s vodorovnou přírubou bude spojena s přírubou 1. části pomocí nerezových šroubů.</v>
      </c>
      <c r="BB31" s="210"/>
      <c r="BC31" s="210"/>
      <c r="BD31" s="210"/>
      <c r="BE31" s="210"/>
      <c r="BF31" s="210"/>
      <c r="BG31" s="210"/>
      <c r="BH31" s="210"/>
    </row>
    <row r="32" spans="1:60" ht="21" outlineLevel="1" x14ac:dyDescent="0.25">
      <c r="A32" s="217"/>
      <c r="B32" s="218"/>
      <c r="C32" s="241" t="s">
        <v>2065</v>
      </c>
      <c r="D32" s="236"/>
      <c r="E32" s="236"/>
      <c r="F32" s="236"/>
      <c r="G32" s="236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272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34" t="str">
        <f>C32</f>
        <v>Princip utěsnění nátokového potrubí DN2000 ve středu objektu RO12A pomocí kombinace nosné k-ce a těsících prvků v prostoru šikmého dna objektu. Přetlak těsnícího prvku &lt; 5 m v.s.</v>
      </c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7"/>
      <c r="B33" s="218"/>
      <c r="C33" s="241" t="s">
        <v>2066</v>
      </c>
      <c r="D33" s="236"/>
      <c r="E33" s="236"/>
      <c r="F33" s="236"/>
      <c r="G33" s="236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272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34" t="str">
        <f>C33</f>
        <v>Pomocné čerpání případných průsaků a srážkových vod z objektu RO během výstavby mobilním čerpáním 2x10l/s, tlaková hadice DN100 dl. 15m.</v>
      </c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7"/>
      <c r="B34" s="218"/>
      <c r="C34" s="241" t="s">
        <v>2045</v>
      </c>
      <c r="D34" s="236"/>
      <c r="E34" s="236"/>
      <c r="F34" s="236"/>
      <c r="G34" s="236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272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27">
        <v>5</v>
      </c>
      <c r="B35" s="228" t="s">
        <v>851</v>
      </c>
      <c r="C35" s="239" t="s">
        <v>2046</v>
      </c>
      <c r="D35" s="229" t="s">
        <v>448</v>
      </c>
      <c r="E35" s="230">
        <v>1</v>
      </c>
      <c r="F35" s="231"/>
      <c r="G35" s="232">
        <f>ROUND(E35*F35,2)</f>
        <v>0</v>
      </c>
      <c r="H35" s="231"/>
      <c r="I35" s="232">
        <f>ROUND(E35*H35,2)</f>
        <v>0</v>
      </c>
      <c r="J35" s="231"/>
      <c r="K35" s="232">
        <f>ROUND(E35*J35,2)</f>
        <v>0</v>
      </c>
      <c r="L35" s="232">
        <v>21</v>
      </c>
      <c r="M35" s="232">
        <f>G35*(1+L35/100)</f>
        <v>0</v>
      </c>
      <c r="N35" s="232">
        <v>0</v>
      </c>
      <c r="O35" s="232">
        <f>ROUND(E35*N35,2)</f>
        <v>0</v>
      </c>
      <c r="P35" s="232">
        <v>0</v>
      </c>
      <c r="Q35" s="232">
        <f>ROUND(E35*P35,2)</f>
        <v>0</v>
      </c>
      <c r="R35" s="232"/>
      <c r="S35" s="232" t="s">
        <v>268</v>
      </c>
      <c r="T35" s="233" t="s">
        <v>269</v>
      </c>
      <c r="U35" s="219">
        <v>0</v>
      </c>
      <c r="V35" s="219">
        <f>ROUND(E35*U35,2)</f>
        <v>0</v>
      </c>
      <c r="W35" s="219"/>
      <c r="X35" s="219" t="s">
        <v>368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369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1" outlineLevel="1" x14ac:dyDescent="0.25">
      <c r="A36" s="217"/>
      <c r="B36" s="218"/>
      <c r="C36" s="240" t="s">
        <v>2047</v>
      </c>
      <c r="D36" s="235"/>
      <c r="E36" s="235"/>
      <c r="F36" s="235"/>
      <c r="G36" s="235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272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34" t="str">
        <f>C36</f>
        <v>Dočerpání kalu z propojeného trubního a objektového systému mezi DN  a ČS vratného kalu včetně, cca 200m3 během 2hod (cca 28 l/s, tj. 2x čerpadlo 15l/s, H=10m) Kal bude dočerpáván z ČS vratného kalu do DN, tj. cca 2x 20m DN125.</v>
      </c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41" t="s">
        <v>2048</v>
      </c>
      <c r="D37" s="236"/>
      <c r="E37" s="236"/>
      <c r="F37" s="236"/>
      <c r="G37" s="236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272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48">
        <v>6</v>
      </c>
      <c r="B38" s="249" t="s">
        <v>859</v>
      </c>
      <c r="C38" s="257" t="s">
        <v>2049</v>
      </c>
      <c r="D38" s="250" t="s">
        <v>448</v>
      </c>
      <c r="E38" s="251">
        <v>1</v>
      </c>
      <c r="F38" s="252"/>
      <c r="G38" s="253">
        <f>ROUND(E38*F38,2)</f>
        <v>0</v>
      </c>
      <c r="H38" s="252"/>
      <c r="I38" s="253">
        <f>ROUND(E38*H38,2)</f>
        <v>0</v>
      </c>
      <c r="J38" s="252"/>
      <c r="K38" s="253">
        <f>ROUND(E38*J38,2)</f>
        <v>0</v>
      </c>
      <c r="L38" s="253">
        <v>21</v>
      </c>
      <c r="M38" s="253">
        <f>G38*(1+L38/100)</f>
        <v>0</v>
      </c>
      <c r="N38" s="253">
        <v>0</v>
      </c>
      <c r="O38" s="253">
        <f>ROUND(E38*N38,2)</f>
        <v>0</v>
      </c>
      <c r="P38" s="253">
        <v>0</v>
      </c>
      <c r="Q38" s="253">
        <f>ROUND(E38*P38,2)</f>
        <v>0</v>
      </c>
      <c r="R38" s="253"/>
      <c r="S38" s="253" t="s">
        <v>268</v>
      </c>
      <c r="T38" s="254" t="s">
        <v>269</v>
      </c>
      <c r="U38" s="219">
        <v>0</v>
      </c>
      <c r="V38" s="219">
        <f>ROUND(E38*U38,2)</f>
        <v>0</v>
      </c>
      <c r="W38" s="219"/>
      <c r="X38" s="219" t="s">
        <v>368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369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48">
        <v>7</v>
      </c>
      <c r="B39" s="249" t="s">
        <v>2050</v>
      </c>
      <c r="C39" s="257" t="s">
        <v>2051</v>
      </c>
      <c r="D39" s="250" t="s">
        <v>448</v>
      </c>
      <c r="E39" s="251">
        <v>1</v>
      </c>
      <c r="F39" s="252"/>
      <c r="G39" s="253">
        <f>ROUND(E39*F39,2)</f>
        <v>0</v>
      </c>
      <c r="H39" s="252"/>
      <c r="I39" s="253">
        <f>ROUND(E39*H39,2)</f>
        <v>0</v>
      </c>
      <c r="J39" s="252"/>
      <c r="K39" s="253">
        <f>ROUND(E39*J39,2)</f>
        <v>0</v>
      </c>
      <c r="L39" s="253">
        <v>21</v>
      </c>
      <c r="M39" s="253">
        <f>G39*(1+L39/100)</f>
        <v>0</v>
      </c>
      <c r="N39" s="253">
        <v>0</v>
      </c>
      <c r="O39" s="253">
        <f>ROUND(E39*N39,2)</f>
        <v>0</v>
      </c>
      <c r="P39" s="253">
        <v>0</v>
      </c>
      <c r="Q39" s="253">
        <f>ROUND(E39*P39,2)</f>
        <v>0</v>
      </c>
      <c r="R39" s="253"/>
      <c r="S39" s="253" t="s">
        <v>268</v>
      </c>
      <c r="T39" s="254" t="s">
        <v>269</v>
      </c>
      <c r="U39" s="219">
        <v>0</v>
      </c>
      <c r="V39" s="219">
        <f>ROUND(E39*U39,2)</f>
        <v>0</v>
      </c>
      <c r="W39" s="219"/>
      <c r="X39" s="219" t="s">
        <v>368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369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48">
        <v>8</v>
      </c>
      <c r="B40" s="249" t="s">
        <v>162</v>
      </c>
      <c r="C40" s="257" t="s">
        <v>2052</v>
      </c>
      <c r="D40" s="250" t="s">
        <v>448</v>
      </c>
      <c r="E40" s="251">
        <v>1</v>
      </c>
      <c r="F40" s="252"/>
      <c r="G40" s="253">
        <f>ROUND(E40*F40,2)</f>
        <v>0</v>
      </c>
      <c r="H40" s="252"/>
      <c r="I40" s="253">
        <f>ROUND(E40*H40,2)</f>
        <v>0</v>
      </c>
      <c r="J40" s="252"/>
      <c r="K40" s="253">
        <f>ROUND(E40*J40,2)</f>
        <v>0</v>
      </c>
      <c r="L40" s="253">
        <v>21</v>
      </c>
      <c r="M40" s="253">
        <f>G40*(1+L40/100)</f>
        <v>0</v>
      </c>
      <c r="N40" s="253">
        <v>0</v>
      </c>
      <c r="O40" s="253">
        <f>ROUND(E40*N40,2)</f>
        <v>0</v>
      </c>
      <c r="P40" s="253">
        <v>0</v>
      </c>
      <c r="Q40" s="253">
        <f>ROUND(E40*P40,2)</f>
        <v>0</v>
      </c>
      <c r="R40" s="253"/>
      <c r="S40" s="253" t="s">
        <v>268</v>
      </c>
      <c r="T40" s="254" t="s">
        <v>269</v>
      </c>
      <c r="U40" s="219">
        <v>0</v>
      </c>
      <c r="V40" s="219">
        <f>ROUND(E40*U40,2)</f>
        <v>0</v>
      </c>
      <c r="W40" s="219"/>
      <c r="X40" s="219" t="s">
        <v>626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1197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48">
        <v>9</v>
      </c>
      <c r="B41" s="249" t="s">
        <v>2053</v>
      </c>
      <c r="C41" s="257" t="s">
        <v>2054</v>
      </c>
      <c r="D41" s="250" t="s">
        <v>448</v>
      </c>
      <c r="E41" s="251">
        <v>1</v>
      </c>
      <c r="F41" s="252"/>
      <c r="G41" s="253">
        <f>ROUND(E41*F41,2)</f>
        <v>0</v>
      </c>
      <c r="H41" s="252"/>
      <c r="I41" s="253">
        <f>ROUND(E41*H41,2)</f>
        <v>0</v>
      </c>
      <c r="J41" s="252"/>
      <c r="K41" s="253">
        <f>ROUND(E41*J41,2)</f>
        <v>0</v>
      </c>
      <c r="L41" s="253">
        <v>21</v>
      </c>
      <c r="M41" s="253">
        <f>G41*(1+L41/100)</f>
        <v>0</v>
      </c>
      <c r="N41" s="253">
        <v>0</v>
      </c>
      <c r="O41" s="253">
        <f>ROUND(E41*N41,2)</f>
        <v>0</v>
      </c>
      <c r="P41" s="253">
        <v>0</v>
      </c>
      <c r="Q41" s="253">
        <f>ROUND(E41*P41,2)</f>
        <v>0</v>
      </c>
      <c r="R41" s="253"/>
      <c r="S41" s="253" t="s">
        <v>268</v>
      </c>
      <c r="T41" s="254" t="s">
        <v>269</v>
      </c>
      <c r="U41" s="219">
        <v>0</v>
      </c>
      <c r="V41" s="219">
        <f>ROUND(E41*U41,2)</f>
        <v>0</v>
      </c>
      <c r="W41" s="219"/>
      <c r="X41" s="219" t="s">
        <v>626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1197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27">
        <v>10</v>
      </c>
      <c r="B42" s="228" t="s">
        <v>2055</v>
      </c>
      <c r="C42" s="239" t="s">
        <v>2056</v>
      </c>
      <c r="D42" s="229" t="s">
        <v>448</v>
      </c>
      <c r="E42" s="230">
        <v>1</v>
      </c>
      <c r="F42" s="231"/>
      <c r="G42" s="232">
        <f>ROUND(E42*F42,2)</f>
        <v>0</v>
      </c>
      <c r="H42" s="231"/>
      <c r="I42" s="232">
        <f>ROUND(E42*H42,2)</f>
        <v>0</v>
      </c>
      <c r="J42" s="231"/>
      <c r="K42" s="232">
        <f>ROUND(E42*J42,2)</f>
        <v>0</v>
      </c>
      <c r="L42" s="232">
        <v>21</v>
      </c>
      <c r="M42" s="232">
        <f>G42*(1+L42/100)</f>
        <v>0</v>
      </c>
      <c r="N42" s="232">
        <v>0</v>
      </c>
      <c r="O42" s="232">
        <f>ROUND(E42*N42,2)</f>
        <v>0</v>
      </c>
      <c r="P42" s="232">
        <v>0</v>
      </c>
      <c r="Q42" s="232">
        <f>ROUND(E42*P42,2)</f>
        <v>0</v>
      </c>
      <c r="R42" s="232"/>
      <c r="S42" s="232" t="s">
        <v>268</v>
      </c>
      <c r="T42" s="233" t="s">
        <v>269</v>
      </c>
      <c r="U42" s="219">
        <v>0</v>
      </c>
      <c r="V42" s="219">
        <f>ROUND(E42*U42,2)</f>
        <v>0</v>
      </c>
      <c r="W42" s="219"/>
      <c r="X42" s="219" t="s">
        <v>626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1197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1" outlineLevel="1" x14ac:dyDescent="0.25">
      <c r="A43" s="217"/>
      <c r="B43" s="218"/>
      <c r="C43" s="240" t="s">
        <v>2057</v>
      </c>
      <c r="D43" s="235"/>
      <c r="E43" s="235"/>
      <c r="F43" s="235"/>
      <c r="G43" s="235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272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34" t="str">
        <f>C43</f>
        <v>-Individuální zkoušky technologického zařízení - provedení zkoušek jednotlivých strojů a zař. v rozsahu nutném k ověření úplnosti a správnosti montáže a zapojení</v>
      </c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7"/>
      <c r="B44" s="218"/>
      <c r="C44" s="241" t="s">
        <v>2058</v>
      </c>
      <c r="D44" s="236"/>
      <c r="E44" s="236"/>
      <c r="F44" s="236"/>
      <c r="G44" s="236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272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34" t="str">
        <f>C44</f>
        <v>-Příprava ke komplexnímu vyzkoušení - ukončení individuálních zk, zabezpečení látek pro komplexní zk, zajištění přístupu, napojení el. energií apod</v>
      </c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7"/>
      <c r="B45" s="218"/>
      <c r="C45" s="241" t="s">
        <v>2059</v>
      </c>
      <c r="D45" s="236"/>
      <c r="E45" s="236"/>
      <c r="F45" s="236"/>
      <c r="G45" s="236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272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34" t="str">
        <f>C45</f>
        <v>-Program komplexního vyzkoušení pro přípravu, vedení a následné vyhodnocení komplexních zk. (pro jednotlivé části)</v>
      </c>
      <c r="BB45" s="210"/>
      <c r="BC45" s="210"/>
      <c r="BD45" s="210"/>
      <c r="BE45" s="210"/>
      <c r="BF45" s="210"/>
      <c r="BG45" s="210"/>
      <c r="BH45" s="210"/>
    </row>
    <row r="46" spans="1:60" ht="21" outlineLevel="1" x14ac:dyDescent="0.25">
      <c r="A46" s="217"/>
      <c r="B46" s="218"/>
      <c r="C46" s="241" t="s">
        <v>2060</v>
      </c>
      <c r="D46" s="236"/>
      <c r="E46" s="236"/>
      <c r="F46" s="236"/>
      <c r="G46" s="236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272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34" t="str">
        <f>C46</f>
        <v>-Komplexní vyzkoušení - práce nutné k odzkoušení skupin strojů a zařízení ve vzájemných vazbách a k prokázání, že dodávka je schopna Zk.provozu. Všechna tech.zař. budou podrobena komp. vyzkoušení</v>
      </c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7"/>
      <c r="B47" s="218"/>
      <c r="C47" s="241" t="s">
        <v>2061</v>
      </c>
      <c r="D47" s="236"/>
      <c r="E47" s="236"/>
      <c r="F47" s="236"/>
      <c r="G47" s="236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272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1" outlineLevel="1" x14ac:dyDescent="0.25">
      <c r="A48" s="217"/>
      <c r="B48" s="218"/>
      <c r="C48" s="241" t="s">
        <v>2062</v>
      </c>
      <c r="D48" s="236"/>
      <c r="E48" s="236"/>
      <c r="F48" s="236"/>
      <c r="G48" s="236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272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34" t="str">
        <f>C48</f>
        <v>-Ty části technolog. okruhů, u kterých kompl. vyzkoušení neproběhne úspěšně, se budou opakovat, aby byla prokázána plná funkčnost znovu zkoušeného okruhu během kompl. vyzkoušení.</v>
      </c>
      <c r="BB48" s="210"/>
      <c r="BC48" s="210"/>
      <c r="BD48" s="210"/>
      <c r="BE48" s="210"/>
      <c r="BF48" s="210"/>
      <c r="BG48" s="210"/>
      <c r="BH48" s="210"/>
    </row>
    <row r="49" spans="1:33" x14ac:dyDescent="0.25">
      <c r="A49" s="3"/>
      <c r="B49" s="4"/>
      <c r="C49" s="242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AE49">
        <v>15</v>
      </c>
      <c r="AF49">
        <v>21</v>
      </c>
      <c r="AG49" t="s">
        <v>250</v>
      </c>
    </row>
    <row r="50" spans="1:33" x14ac:dyDescent="0.25">
      <c r="A50" s="213"/>
      <c r="B50" s="214" t="s">
        <v>29</v>
      </c>
      <c r="C50" s="243"/>
      <c r="D50" s="215"/>
      <c r="E50" s="216"/>
      <c r="F50" s="216"/>
      <c r="G50" s="237">
        <f>G8+G22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E50">
        <f>SUMIF(L7:L48,AE49,G7:G48)</f>
        <v>0</v>
      </c>
      <c r="AF50">
        <f>SUMIF(L7:L48,AF49,G7:G48)</f>
        <v>0</v>
      </c>
      <c r="AG50" t="s">
        <v>340</v>
      </c>
    </row>
    <row r="51" spans="1:33" x14ac:dyDescent="0.25">
      <c r="C51" s="244"/>
      <c r="D51" s="10"/>
      <c r="AG51" t="s">
        <v>361</v>
      </c>
    </row>
    <row r="52" spans="1:33" x14ac:dyDescent="0.25">
      <c r="D52" s="10"/>
    </row>
    <row r="53" spans="1:33" x14ac:dyDescent="0.25">
      <c r="D53" s="10"/>
    </row>
    <row r="54" spans="1:33" x14ac:dyDescent="0.25">
      <c r="D54" s="10"/>
    </row>
    <row r="55" spans="1:33" x14ac:dyDescent="0.25">
      <c r="D55" s="10"/>
    </row>
    <row r="56" spans="1:33" x14ac:dyDescent="0.25">
      <c r="D56" s="10"/>
    </row>
    <row r="57" spans="1:33" x14ac:dyDescent="0.25">
      <c r="D57" s="10"/>
    </row>
    <row r="58" spans="1:33" x14ac:dyDescent="0.25">
      <c r="D58" s="10"/>
    </row>
    <row r="59" spans="1:33" x14ac:dyDescent="0.25">
      <c r="D59" s="10"/>
    </row>
    <row r="60" spans="1:33" x14ac:dyDescent="0.25">
      <c r="D60" s="10"/>
    </row>
    <row r="61" spans="1:33" x14ac:dyDescent="0.25">
      <c r="D61" s="10"/>
    </row>
    <row r="62" spans="1:33" x14ac:dyDescent="0.25">
      <c r="D62" s="10"/>
    </row>
    <row r="63" spans="1:33" x14ac:dyDescent="0.25">
      <c r="D63" s="10"/>
    </row>
    <row r="64" spans="1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yYwuzjOWyUbfXaeeAlLTvbSllZxWtsrslwMvUDwP6pWQMrL6z+biQsEJ/IRheL650/Wt/kIk5AvpHkBWthHzrA==" saltValue="DQf07sRrkoztPmL5dmJM3Q==" spinCount="100000" sheet="1"/>
  <mergeCells count="33">
    <mergeCell ref="C46:G46"/>
    <mergeCell ref="C47:G47"/>
    <mergeCell ref="C48:G48"/>
    <mergeCell ref="C34:G34"/>
    <mergeCell ref="C36:G36"/>
    <mergeCell ref="C37:G37"/>
    <mergeCell ref="C43:G43"/>
    <mergeCell ref="C44:G44"/>
    <mergeCell ref="C45:G45"/>
    <mergeCell ref="C27:G27"/>
    <mergeCell ref="C28:G28"/>
    <mergeCell ref="C30:G30"/>
    <mergeCell ref="C31:G31"/>
    <mergeCell ref="C32:G32"/>
    <mergeCell ref="C33:G33"/>
    <mergeCell ref="C19:G19"/>
    <mergeCell ref="C20:G20"/>
    <mergeCell ref="C21:G21"/>
    <mergeCell ref="C24:G24"/>
    <mergeCell ref="C25:G25"/>
    <mergeCell ref="C26:G26"/>
    <mergeCell ref="C12:G12"/>
    <mergeCell ref="C13:G13"/>
    <mergeCell ref="C14:G14"/>
    <mergeCell ref="C15:G15"/>
    <mergeCell ref="C16:G16"/>
    <mergeCell ref="C17:G17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104</v>
      </c>
      <c r="C3" s="199" t="s">
        <v>65</v>
      </c>
      <c r="D3" s="197"/>
      <c r="E3" s="197"/>
      <c r="F3" s="197"/>
      <c r="G3" s="198"/>
      <c r="AC3" s="175" t="s">
        <v>2024</v>
      </c>
      <c r="AG3" t="s">
        <v>240</v>
      </c>
    </row>
    <row r="4" spans="1:60" ht="25.05" customHeight="1" x14ac:dyDescent="0.25">
      <c r="A4" s="200" t="s">
        <v>9</v>
      </c>
      <c r="B4" s="201" t="s">
        <v>107</v>
      </c>
      <c r="C4" s="202" t="s">
        <v>108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200</v>
      </c>
      <c r="C8" s="238" t="s">
        <v>202</v>
      </c>
      <c r="D8" s="223"/>
      <c r="E8" s="224"/>
      <c r="F8" s="225"/>
      <c r="G8" s="225">
        <f>SUMIF(AG9:AG21,"&lt;&gt;NOR",G9:G21)</f>
        <v>0</v>
      </c>
      <c r="H8" s="225"/>
      <c r="I8" s="225">
        <f>SUM(I9:I21)</f>
        <v>0</v>
      </c>
      <c r="J8" s="225"/>
      <c r="K8" s="225">
        <f>SUM(K9:K21)</f>
        <v>0</v>
      </c>
      <c r="L8" s="225"/>
      <c r="M8" s="225">
        <f>SUM(M9:M21)</f>
        <v>0</v>
      </c>
      <c r="N8" s="225"/>
      <c r="O8" s="225">
        <f>SUM(O9:O21)</f>
        <v>0</v>
      </c>
      <c r="P8" s="225"/>
      <c r="Q8" s="225">
        <f>SUM(Q9:Q21)</f>
        <v>0</v>
      </c>
      <c r="R8" s="225"/>
      <c r="S8" s="225"/>
      <c r="T8" s="226"/>
      <c r="U8" s="220"/>
      <c r="V8" s="220">
        <f>SUM(V9:V21)</f>
        <v>0</v>
      </c>
      <c r="W8" s="220"/>
      <c r="X8" s="220"/>
      <c r="AG8" t="s">
        <v>264</v>
      </c>
    </row>
    <row r="9" spans="1:60" outlineLevel="1" x14ac:dyDescent="0.25">
      <c r="A9" s="227">
        <v>1</v>
      </c>
      <c r="B9" s="228" t="s">
        <v>828</v>
      </c>
      <c r="C9" s="239" t="s">
        <v>2067</v>
      </c>
      <c r="D9" s="229" t="s">
        <v>448</v>
      </c>
      <c r="E9" s="230">
        <v>2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268</v>
      </c>
      <c r="T9" s="233" t="s">
        <v>269</v>
      </c>
      <c r="U9" s="219">
        <v>0</v>
      </c>
      <c r="V9" s="219">
        <f>ROUND(E9*U9,2)</f>
        <v>0</v>
      </c>
      <c r="W9" s="219"/>
      <c r="X9" s="219" t="s">
        <v>626</v>
      </c>
      <c r="Y9" s="210"/>
      <c r="Z9" s="210"/>
      <c r="AA9" s="210"/>
      <c r="AB9" s="210"/>
      <c r="AC9" s="210"/>
      <c r="AD9" s="210"/>
      <c r="AE9" s="210"/>
      <c r="AF9" s="210"/>
      <c r="AG9" s="210" t="s">
        <v>1197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40" t="s">
        <v>2026</v>
      </c>
      <c r="D10" s="235"/>
      <c r="E10" s="235"/>
      <c r="F10" s="235"/>
      <c r="G10" s="235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272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41" t="s">
        <v>2027</v>
      </c>
      <c r="D11" s="236"/>
      <c r="E11" s="236"/>
      <c r="F11" s="236"/>
      <c r="G11" s="236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272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1" outlineLevel="1" x14ac:dyDescent="0.25">
      <c r="A12" s="217"/>
      <c r="B12" s="218"/>
      <c r="C12" s="241" t="s">
        <v>2028</v>
      </c>
      <c r="D12" s="236"/>
      <c r="E12" s="236"/>
      <c r="F12" s="236"/>
      <c r="G12" s="236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34" t="str">
        <f>C12</f>
        <v>výztuhy desky stavidla musí být přizpůsobeny prostupnosti stávajícího otvoru v koruně objektu tedy hloubce 200mm. Rozměry celého otvoru vč. hl. drážek je (3160 x 200mm)</v>
      </c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7"/>
      <c r="B13" s="218"/>
      <c r="C13" s="241" t="s">
        <v>2029</v>
      </c>
      <c r="D13" s="236"/>
      <c r="E13" s="236"/>
      <c r="F13" s="236"/>
      <c r="G13" s="236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272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41" t="s">
        <v>2030</v>
      </c>
      <c r="D14" s="236"/>
      <c r="E14" s="236"/>
      <c r="F14" s="236"/>
      <c r="G14" s="236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272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4" t="str">
        <f>C14</f>
        <v>kotvení: kotvy KOTE-FIXI +  rám zalit v drážkách 200x80(70)mm, betonová zálivka odolná odpadní vodě, nesmrštivá, vysokopevnostní 0,07m3/ks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7"/>
      <c r="B15" s="218"/>
      <c r="C15" s="241" t="s">
        <v>2031</v>
      </c>
      <c r="D15" s="236"/>
      <c r="E15" s="236"/>
      <c r="F15" s="236"/>
      <c r="G15" s="236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272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1" outlineLevel="1" x14ac:dyDescent="0.25">
      <c r="A16" s="217"/>
      <c r="B16" s="218"/>
      <c r="C16" s="241" t="s">
        <v>2032</v>
      </c>
      <c r="D16" s="236"/>
      <c r="E16" s="236"/>
      <c r="F16" s="236"/>
      <c r="G16" s="236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272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34" t="str">
        <f>C16</f>
        <v>SA14.2-F10-B3-32-3ph/400V/50Hz-S2-15min-KS-A0001-11.2-30.4-22.05-V.XX.03.-1T-F (IEC 85)-N.30.70-IP68-AC01.2-3ph/400V/50Hz-N.30.70-IP68-KS-A0001-SF.137-B1-D60.01-K90.02-A30.00-C00.01-F30.01</v>
      </c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41" t="s">
        <v>2033</v>
      </c>
      <c r="D17" s="236"/>
      <c r="E17" s="236"/>
      <c r="F17" s="236"/>
      <c r="G17" s="236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272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27">
        <v>2</v>
      </c>
      <c r="B18" s="228" t="s">
        <v>867</v>
      </c>
      <c r="C18" s="239" t="s">
        <v>2068</v>
      </c>
      <c r="D18" s="229" t="s">
        <v>448</v>
      </c>
      <c r="E18" s="230">
        <v>2</v>
      </c>
      <c r="F18" s="231"/>
      <c r="G18" s="232">
        <f>ROUND(E18*F18,2)</f>
        <v>0</v>
      </c>
      <c r="H18" s="231"/>
      <c r="I18" s="232">
        <f>ROUND(E18*H18,2)</f>
        <v>0</v>
      </c>
      <c r="J18" s="231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/>
      <c r="S18" s="232" t="s">
        <v>268</v>
      </c>
      <c r="T18" s="233" t="s">
        <v>269</v>
      </c>
      <c r="U18" s="219">
        <v>0</v>
      </c>
      <c r="V18" s="219">
        <f>ROUND(E18*U18,2)</f>
        <v>0</v>
      </c>
      <c r="W18" s="219"/>
      <c r="X18" s="219" t="s">
        <v>626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1197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1" outlineLevel="1" x14ac:dyDescent="0.25">
      <c r="A19" s="217"/>
      <c r="B19" s="218"/>
      <c r="C19" s="240" t="s">
        <v>2035</v>
      </c>
      <c r="D19" s="235"/>
      <c r="E19" s="235"/>
      <c r="F19" s="235"/>
      <c r="G19" s="235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272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4" t="str">
        <f>C19</f>
        <v>Ocelová rovná hrana, kotvená do stěny objektu kotvami umožnující dodatečnou rektifikaci hrany (např. 13ks ocelových spon "žaba" kotvených chemickou kotvou M16).</v>
      </c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7"/>
      <c r="B20" s="218"/>
      <c r="C20" s="241" t="s">
        <v>2036</v>
      </c>
      <c r="D20" s="236"/>
      <c r="E20" s="236"/>
      <c r="F20" s="236"/>
      <c r="G20" s="236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272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41" t="s">
        <v>2037</v>
      </c>
      <c r="D21" s="236"/>
      <c r="E21" s="236"/>
      <c r="F21" s="236"/>
      <c r="G21" s="236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272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x14ac:dyDescent="0.25">
      <c r="A22" s="221" t="s">
        <v>263</v>
      </c>
      <c r="B22" s="222" t="s">
        <v>210</v>
      </c>
      <c r="C22" s="238" t="s">
        <v>211</v>
      </c>
      <c r="D22" s="223"/>
      <c r="E22" s="224"/>
      <c r="F22" s="225"/>
      <c r="G22" s="225">
        <f>SUMIF(AG23:AG48,"&lt;&gt;NOR",G23:G48)</f>
        <v>0</v>
      </c>
      <c r="H22" s="225"/>
      <c r="I22" s="225">
        <f>SUM(I23:I48)</f>
        <v>0</v>
      </c>
      <c r="J22" s="225"/>
      <c r="K22" s="225">
        <f>SUM(K23:K48)</f>
        <v>0</v>
      </c>
      <c r="L22" s="225"/>
      <c r="M22" s="225">
        <f>SUM(M23:M48)</f>
        <v>0</v>
      </c>
      <c r="N22" s="225"/>
      <c r="O22" s="225">
        <f>SUM(O23:O48)</f>
        <v>0</v>
      </c>
      <c r="P22" s="225"/>
      <c r="Q22" s="225">
        <f>SUM(Q23:Q48)</f>
        <v>0</v>
      </c>
      <c r="R22" s="225"/>
      <c r="S22" s="225"/>
      <c r="T22" s="226"/>
      <c r="U22" s="220"/>
      <c r="V22" s="220">
        <f>SUM(V23:V48)</f>
        <v>0</v>
      </c>
      <c r="W22" s="220"/>
      <c r="X22" s="220"/>
      <c r="AG22" t="s">
        <v>264</v>
      </c>
    </row>
    <row r="23" spans="1:60" outlineLevel="1" x14ac:dyDescent="0.25">
      <c r="A23" s="227">
        <v>3</v>
      </c>
      <c r="B23" s="228" t="s">
        <v>840</v>
      </c>
      <c r="C23" s="239" t="s">
        <v>2069</v>
      </c>
      <c r="D23" s="229" t="s">
        <v>448</v>
      </c>
      <c r="E23" s="230">
        <v>1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21</v>
      </c>
      <c r="M23" s="232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2"/>
      <c r="S23" s="232" t="s">
        <v>268</v>
      </c>
      <c r="T23" s="233" t="s">
        <v>269</v>
      </c>
      <c r="U23" s="219">
        <v>0</v>
      </c>
      <c r="V23" s="219">
        <f>ROUND(E23*U23,2)</f>
        <v>0</v>
      </c>
      <c r="W23" s="219"/>
      <c r="X23" s="219" t="s">
        <v>626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1197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1" outlineLevel="1" x14ac:dyDescent="0.25">
      <c r="A24" s="217"/>
      <c r="B24" s="218"/>
      <c r="C24" s="240" t="s">
        <v>2039</v>
      </c>
      <c r="D24" s="235"/>
      <c r="E24" s="235"/>
      <c r="F24" s="235"/>
      <c r="G24" s="235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272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34" t="str">
        <f>C24</f>
        <v>Zčerpání odpadní vody z propojeného trubního a objektového systému mezi AN a RO12A/B, tj. cca 4200m3 odpadní vody během 3hod (cca 390 l/s, tj. 4x čerpadlo 100l/s, H=13m). Odpadní voda bude čerpána do DN, tj. cca 4x 50m DN300</v>
      </c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7"/>
      <c r="B25" s="218"/>
      <c r="C25" s="241" t="s">
        <v>2040</v>
      </c>
      <c r="D25" s="236"/>
      <c r="E25" s="236"/>
      <c r="F25" s="236"/>
      <c r="G25" s="236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272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41" t="s">
        <v>2041</v>
      </c>
      <c r="D26" s="236"/>
      <c r="E26" s="236"/>
      <c r="F26" s="236"/>
      <c r="G26" s="236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272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41" t="s">
        <v>2042</v>
      </c>
      <c r="D27" s="236"/>
      <c r="E27" s="236"/>
      <c r="F27" s="236"/>
      <c r="G27" s="236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272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34" t="str">
        <f>C27</f>
        <v>Zčerpání odpadní vody z trubního a objektového systému pro demontáž provizorního zaslepení (4200m3 / hod.).</v>
      </c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41" t="s">
        <v>2043</v>
      </c>
      <c r="D28" s="236"/>
      <c r="E28" s="236"/>
      <c r="F28" s="236"/>
      <c r="G28" s="236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272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27">
        <v>4</v>
      </c>
      <c r="B29" s="228" t="s">
        <v>864</v>
      </c>
      <c r="C29" s="239" t="s">
        <v>2070</v>
      </c>
      <c r="D29" s="229" t="s">
        <v>448</v>
      </c>
      <c r="E29" s="230">
        <v>1</v>
      </c>
      <c r="F29" s="231"/>
      <c r="G29" s="232">
        <f>ROUND(E29*F29,2)</f>
        <v>0</v>
      </c>
      <c r="H29" s="231"/>
      <c r="I29" s="232">
        <f>ROUND(E29*H29,2)</f>
        <v>0</v>
      </c>
      <c r="J29" s="231"/>
      <c r="K29" s="232">
        <f>ROUND(E29*J29,2)</f>
        <v>0</v>
      </c>
      <c r="L29" s="232">
        <v>21</v>
      </c>
      <c r="M29" s="232">
        <f>G29*(1+L29/100)</f>
        <v>0</v>
      </c>
      <c r="N29" s="232">
        <v>0</v>
      </c>
      <c r="O29" s="232">
        <f>ROUND(E29*N29,2)</f>
        <v>0</v>
      </c>
      <c r="P29" s="232">
        <v>0</v>
      </c>
      <c r="Q29" s="232">
        <f>ROUND(E29*P29,2)</f>
        <v>0</v>
      </c>
      <c r="R29" s="232"/>
      <c r="S29" s="232" t="s">
        <v>268</v>
      </c>
      <c r="T29" s="233" t="s">
        <v>269</v>
      </c>
      <c r="U29" s="219">
        <v>0</v>
      </c>
      <c r="V29" s="219">
        <f>ROUND(E29*U29,2)</f>
        <v>0</v>
      </c>
      <c r="W29" s="219"/>
      <c r="X29" s="219" t="s">
        <v>626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1197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7"/>
      <c r="B30" s="218"/>
      <c r="C30" s="240" t="s">
        <v>2063</v>
      </c>
      <c r="D30" s="235"/>
      <c r="E30" s="235"/>
      <c r="F30" s="235"/>
      <c r="G30" s="235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272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1" outlineLevel="1" x14ac:dyDescent="0.25">
      <c r="A31" s="217"/>
      <c r="B31" s="218"/>
      <c r="C31" s="241" t="s">
        <v>2064</v>
      </c>
      <c r="D31" s="236"/>
      <c r="E31" s="236"/>
      <c r="F31" s="236"/>
      <c r="G31" s="236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272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34" t="str">
        <f>C31</f>
        <v>Dvě ocelová potrubí složena ze dvou dílů: 1. část (krátké potrubí) s vodorovnou přírubou bude připevněna ke dnu (ocelové kotvy + chemické utěsnění po obvodu) a 2. část (dlouhé potrubí) s vodorovnou přírubou bude spojena s přírubou 1. části pomocí nerezových šroubů.</v>
      </c>
      <c r="BB31" s="210"/>
      <c r="BC31" s="210"/>
      <c r="BD31" s="210"/>
      <c r="BE31" s="210"/>
      <c r="BF31" s="210"/>
      <c r="BG31" s="210"/>
      <c r="BH31" s="210"/>
    </row>
    <row r="32" spans="1:60" ht="21" outlineLevel="1" x14ac:dyDescent="0.25">
      <c r="A32" s="217"/>
      <c r="B32" s="218"/>
      <c r="C32" s="241" t="s">
        <v>2072</v>
      </c>
      <c r="D32" s="236"/>
      <c r="E32" s="236"/>
      <c r="F32" s="236"/>
      <c r="G32" s="236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272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34" t="str">
        <f>C32</f>
        <v>Princip utěsnění nátokového potrubí DN2000 ve středu objektu RO12B pomocí kombinace nosné k-ce a těsících prvků v prostoru šikmého dna objektu. Přetlak těsnícího prvku &lt; 5 m v.s.</v>
      </c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7"/>
      <c r="B33" s="218"/>
      <c r="C33" s="241" t="s">
        <v>2066</v>
      </c>
      <c r="D33" s="236"/>
      <c r="E33" s="236"/>
      <c r="F33" s="236"/>
      <c r="G33" s="236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272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34" t="str">
        <f>C33</f>
        <v>Pomocné čerpání případných průsaků a srážkových vod z objektu RO během výstavby mobilním čerpáním 2x10l/s, tlaková hadice DN100 dl. 15m.</v>
      </c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7"/>
      <c r="B34" s="218"/>
      <c r="C34" s="241" t="s">
        <v>2045</v>
      </c>
      <c r="D34" s="236"/>
      <c r="E34" s="236"/>
      <c r="F34" s="236"/>
      <c r="G34" s="236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272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27">
        <v>5</v>
      </c>
      <c r="B35" s="228" t="s">
        <v>851</v>
      </c>
      <c r="C35" s="239" t="s">
        <v>2046</v>
      </c>
      <c r="D35" s="229" t="s">
        <v>448</v>
      </c>
      <c r="E35" s="230">
        <v>1</v>
      </c>
      <c r="F35" s="231"/>
      <c r="G35" s="232">
        <f>ROUND(E35*F35,2)</f>
        <v>0</v>
      </c>
      <c r="H35" s="231"/>
      <c r="I35" s="232">
        <f>ROUND(E35*H35,2)</f>
        <v>0</v>
      </c>
      <c r="J35" s="231"/>
      <c r="K35" s="232">
        <f>ROUND(E35*J35,2)</f>
        <v>0</v>
      </c>
      <c r="L35" s="232">
        <v>21</v>
      </c>
      <c r="M35" s="232">
        <f>G35*(1+L35/100)</f>
        <v>0</v>
      </c>
      <c r="N35" s="232">
        <v>0</v>
      </c>
      <c r="O35" s="232">
        <f>ROUND(E35*N35,2)</f>
        <v>0</v>
      </c>
      <c r="P35" s="232">
        <v>0</v>
      </c>
      <c r="Q35" s="232">
        <f>ROUND(E35*P35,2)</f>
        <v>0</v>
      </c>
      <c r="R35" s="232"/>
      <c r="S35" s="232" t="s">
        <v>268</v>
      </c>
      <c r="T35" s="233" t="s">
        <v>269</v>
      </c>
      <c r="U35" s="219">
        <v>0</v>
      </c>
      <c r="V35" s="219">
        <f>ROUND(E35*U35,2)</f>
        <v>0</v>
      </c>
      <c r="W35" s="219"/>
      <c r="X35" s="219" t="s">
        <v>368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369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1" outlineLevel="1" x14ac:dyDescent="0.25">
      <c r="A36" s="217"/>
      <c r="B36" s="218"/>
      <c r="C36" s="240" t="s">
        <v>2047</v>
      </c>
      <c r="D36" s="235"/>
      <c r="E36" s="235"/>
      <c r="F36" s="235"/>
      <c r="G36" s="235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272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34" t="str">
        <f>C36</f>
        <v>Dočerpání kalu z propojeného trubního a objektového systému mezi DN  a ČS vratného kalu včetně, cca 200m3 během 2hod (cca 28 l/s, tj. 2x čerpadlo 15l/s, H=10m) Kal bude dočerpáván z ČS vratného kalu do DN, tj. cca 2x 20m DN125.</v>
      </c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41" t="s">
        <v>2048</v>
      </c>
      <c r="D37" s="236"/>
      <c r="E37" s="236"/>
      <c r="F37" s="236"/>
      <c r="G37" s="236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272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0.399999999999999" outlineLevel="1" x14ac:dyDescent="0.25">
      <c r="A38" s="248">
        <v>6</v>
      </c>
      <c r="B38" s="249" t="s">
        <v>859</v>
      </c>
      <c r="C38" s="257" t="s">
        <v>2071</v>
      </c>
      <c r="D38" s="250" t="s">
        <v>448</v>
      </c>
      <c r="E38" s="251">
        <v>1</v>
      </c>
      <c r="F38" s="252"/>
      <c r="G38" s="253">
        <f>ROUND(E38*F38,2)</f>
        <v>0</v>
      </c>
      <c r="H38" s="252"/>
      <c r="I38" s="253">
        <f>ROUND(E38*H38,2)</f>
        <v>0</v>
      </c>
      <c r="J38" s="252"/>
      <c r="K38" s="253">
        <f>ROUND(E38*J38,2)</f>
        <v>0</v>
      </c>
      <c r="L38" s="253">
        <v>21</v>
      </c>
      <c r="M38" s="253">
        <f>G38*(1+L38/100)</f>
        <v>0</v>
      </c>
      <c r="N38" s="253">
        <v>0</v>
      </c>
      <c r="O38" s="253">
        <f>ROUND(E38*N38,2)</f>
        <v>0</v>
      </c>
      <c r="P38" s="253">
        <v>0</v>
      </c>
      <c r="Q38" s="253">
        <f>ROUND(E38*P38,2)</f>
        <v>0</v>
      </c>
      <c r="R38" s="253"/>
      <c r="S38" s="253" t="s">
        <v>268</v>
      </c>
      <c r="T38" s="254" t="s">
        <v>269</v>
      </c>
      <c r="U38" s="219">
        <v>0</v>
      </c>
      <c r="V38" s="219">
        <f>ROUND(E38*U38,2)</f>
        <v>0</v>
      </c>
      <c r="W38" s="219"/>
      <c r="X38" s="219" t="s">
        <v>368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369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48">
        <v>7</v>
      </c>
      <c r="B39" s="249" t="s">
        <v>2050</v>
      </c>
      <c r="C39" s="257" t="s">
        <v>2051</v>
      </c>
      <c r="D39" s="250" t="s">
        <v>448</v>
      </c>
      <c r="E39" s="251">
        <v>1</v>
      </c>
      <c r="F39" s="252"/>
      <c r="G39" s="253">
        <f>ROUND(E39*F39,2)</f>
        <v>0</v>
      </c>
      <c r="H39" s="252"/>
      <c r="I39" s="253">
        <f>ROUND(E39*H39,2)</f>
        <v>0</v>
      </c>
      <c r="J39" s="252"/>
      <c r="K39" s="253">
        <f>ROUND(E39*J39,2)</f>
        <v>0</v>
      </c>
      <c r="L39" s="253">
        <v>21</v>
      </c>
      <c r="M39" s="253">
        <f>G39*(1+L39/100)</f>
        <v>0</v>
      </c>
      <c r="N39" s="253">
        <v>0</v>
      </c>
      <c r="O39" s="253">
        <f>ROUND(E39*N39,2)</f>
        <v>0</v>
      </c>
      <c r="P39" s="253">
        <v>0</v>
      </c>
      <c r="Q39" s="253">
        <f>ROUND(E39*P39,2)</f>
        <v>0</v>
      </c>
      <c r="R39" s="253"/>
      <c r="S39" s="253" t="s">
        <v>268</v>
      </c>
      <c r="T39" s="254" t="s">
        <v>269</v>
      </c>
      <c r="U39" s="219">
        <v>0</v>
      </c>
      <c r="V39" s="219">
        <f>ROUND(E39*U39,2)</f>
        <v>0</v>
      </c>
      <c r="W39" s="219"/>
      <c r="X39" s="219" t="s">
        <v>368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369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48">
        <v>8</v>
      </c>
      <c r="B40" s="249" t="s">
        <v>162</v>
      </c>
      <c r="C40" s="257" t="s">
        <v>2052</v>
      </c>
      <c r="D40" s="250" t="s">
        <v>448</v>
      </c>
      <c r="E40" s="251">
        <v>1</v>
      </c>
      <c r="F40" s="252"/>
      <c r="G40" s="253">
        <f>ROUND(E40*F40,2)</f>
        <v>0</v>
      </c>
      <c r="H40" s="252"/>
      <c r="I40" s="253">
        <f>ROUND(E40*H40,2)</f>
        <v>0</v>
      </c>
      <c r="J40" s="252"/>
      <c r="K40" s="253">
        <f>ROUND(E40*J40,2)</f>
        <v>0</v>
      </c>
      <c r="L40" s="253">
        <v>21</v>
      </c>
      <c r="M40" s="253">
        <f>G40*(1+L40/100)</f>
        <v>0</v>
      </c>
      <c r="N40" s="253">
        <v>0</v>
      </c>
      <c r="O40" s="253">
        <f>ROUND(E40*N40,2)</f>
        <v>0</v>
      </c>
      <c r="P40" s="253">
        <v>0</v>
      </c>
      <c r="Q40" s="253">
        <f>ROUND(E40*P40,2)</f>
        <v>0</v>
      </c>
      <c r="R40" s="253"/>
      <c r="S40" s="253" t="s">
        <v>268</v>
      </c>
      <c r="T40" s="254" t="s">
        <v>269</v>
      </c>
      <c r="U40" s="219">
        <v>0</v>
      </c>
      <c r="V40" s="219">
        <f>ROUND(E40*U40,2)</f>
        <v>0</v>
      </c>
      <c r="W40" s="219"/>
      <c r="X40" s="219" t="s">
        <v>626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1197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48">
        <v>9</v>
      </c>
      <c r="B41" s="249" t="s">
        <v>2053</v>
      </c>
      <c r="C41" s="257" t="s">
        <v>2054</v>
      </c>
      <c r="D41" s="250" t="s">
        <v>448</v>
      </c>
      <c r="E41" s="251">
        <v>1</v>
      </c>
      <c r="F41" s="252"/>
      <c r="G41" s="253">
        <f>ROUND(E41*F41,2)</f>
        <v>0</v>
      </c>
      <c r="H41" s="252"/>
      <c r="I41" s="253">
        <f>ROUND(E41*H41,2)</f>
        <v>0</v>
      </c>
      <c r="J41" s="252"/>
      <c r="K41" s="253">
        <f>ROUND(E41*J41,2)</f>
        <v>0</v>
      </c>
      <c r="L41" s="253">
        <v>21</v>
      </c>
      <c r="M41" s="253">
        <f>G41*(1+L41/100)</f>
        <v>0</v>
      </c>
      <c r="N41" s="253">
        <v>0</v>
      </c>
      <c r="O41" s="253">
        <f>ROUND(E41*N41,2)</f>
        <v>0</v>
      </c>
      <c r="P41" s="253">
        <v>0</v>
      </c>
      <c r="Q41" s="253">
        <f>ROUND(E41*P41,2)</f>
        <v>0</v>
      </c>
      <c r="R41" s="253"/>
      <c r="S41" s="253" t="s">
        <v>268</v>
      </c>
      <c r="T41" s="254" t="s">
        <v>269</v>
      </c>
      <c r="U41" s="219">
        <v>0</v>
      </c>
      <c r="V41" s="219">
        <f>ROUND(E41*U41,2)</f>
        <v>0</v>
      </c>
      <c r="W41" s="219"/>
      <c r="X41" s="219" t="s">
        <v>626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1197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27">
        <v>10</v>
      </c>
      <c r="B42" s="228" t="s">
        <v>2055</v>
      </c>
      <c r="C42" s="239" t="s">
        <v>2056</v>
      </c>
      <c r="D42" s="229" t="s">
        <v>448</v>
      </c>
      <c r="E42" s="230">
        <v>1</v>
      </c>
      <c r="F42" s="231"/>
      <c r="G42" s="232">
        <f>ROUND(E42*F42,2)</f>
        <v>0</v>
      </c>
      <c r="H42" s="231"/>
      <c r="I42" s="232">
        <f>ROUND(E42*H42,2)</f>
        <v>0</v>
      </c>
      <c r="J42" s="231"/>
      <c r="K42" s="232">
        <f>ROUND(E42*J42,2)</f>
        <v>0</v>
      </c>
      <c r="L42" s="232">
        <v>21</v>
      </c>
      <c r="M42" s="232">
        <f>G42*(1+L42/100)</f>
        <v>0</v>
      </c>
      <c r="N42" s="232">
        <v>0</v>
      </c>
      <c r="O42" s="232">
        <f>ROUND(E42*N42,2)</f>
        <v>0</v>
      </c>
      <c r="P42" s="232">
        <v>0</v>
      </c>
      <c r="Q42" s="232">
        <f>ROUND(E42*P42,2)</f>
        <v>0</v>
      </c>
      <c r="R42" s="232"/>
      <c r="S42" s="232" t="s">
        <v>268</v>
      </c>
      <c r="T42" s="233" t="s">
        <v>269</v>
      </c>
      <c r="U42" s="219">
        <v>0</v>
      </c>
      <c r="V42" s="219">
        <f>ROUND(E42*U42,2)</f>
        <v>0</v>
      </c>
      <c r="W42" s="219"/>
      <c r="X42" s="219" t="s">
        <v>626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1197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1" outlineLevel="1" x14ac:dyDescent="0.25">
      <c r="A43" s="217"/>
      <c r="B43" s="218"/>
      <c r="C43" s="240" t="s">
        <v>2057</v>
      </c>
      <c r="D43" s="235"/>
      <c r="E43" s="235"/>
      <c r="F43" s="235"/>
      <c r="G43" s="235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272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34" t="str">
        <f>C43</f>
        <v>-Individuální zkoušky technologického zařízení - provedení zkoušek jednotlivých strojů a zař. v rozsahu nutném k ověření úplnosti a správnosti montáže a zapojení</v>
      </c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7"/>
      <c r="B44" s="218"/>
      <c r="C44" s="241" t="s">
        <v>2058</v>
      </c>
      <c r="D44" s="236"/>
      <c r="E44" s="236"/>
      <c r="F44" s="236"/>
      <c r="G44" s="236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272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34" t="str">
        <f>C44</f>
        <v>-Příprava ke komplexnímu vyzkoušení - ukončení individuálních zk, zabezpečení látek pro komplexní zk, zajištění přístupu, napojení el. energií apod</v>
      </c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7"/>
      <c r="B45" s="218"/>
      <c r="C45" s="241" t="s">
        <v>2059</v>
      </c>
      <c r="D45" s="236"/>
      <c r="E45" s="236"/>
      <c r="F45" s="236"/>
      <c r="G45" s="236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272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34" t="str">
        <f>C45</f>
        <v>-Program komplexního vyzkoušení pro přípravu, vedení a následné vyhodnocení komplexních zk. (pro jednotlivé části)</v>
      </c>
      <c r="BB45" s="210"/>
      <c r="BC45" s="210"/>
      <c r="BD45" s="210"/>
      <c r="BE45" s="210"/>
      <c r="BF45" s="210"/>
      <c r="BG45" s="210"/>
      <c r="BH45" s="210"/>
    </row>
    <row r="46" spans="1:60" ht="21" outlineLevel="1" x14ac:dyDescent="0.25">
      <c r="A46" s="217"/>
      <c r="B46" s="218"/>
      <c r="C46" s="241" t="s">
        <v>2060</v>
      </c>
      <c r="D46" s="236"/>
      <c r="E46" s="236"/>
      <c r="F46" s="236"/>
      <c r="G46" s="236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272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34" t="str">
        <f>C46</f>
        <v>-Komplexní vyzkoušení - práce nutné k odzkoušení skupin strojů a zařízení ve vzájemných vazbách a k prokázání, že dodávka je schopna Zk.provozu. Všechna tech.zař. budou podrobena komp. vyzkoušení</v>
      </c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7"/>
      <c r="B47" s="218"/>
      <c r="C47" s="241" t="s">
        <v>2061</v>
      </c>
      <c r="D47" s="236"/>
      <c r="E47" s="236"/>
      <c r="F47" s="236"/>
      <c r="G47" s="236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272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1" outlineLevel="1" x14ac:dyDescent="0.25">
      <c r="A48" s="217"/>
      <c r="B48" s="218"/>
      <c r="C48" s="241" t="s">
        <v>2062</v>
      </c>
      <c r="D48" s="236"/>
      <c r="E48" s="236"/>
      <c r="F48" s="236"/>
      <c r="G48" s="236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272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34" t="str">
        <f>C48</f>
        <v>-Ty části technolog. okruhů, u kterých kompl. vyzkoušení neproběhne úspěšně, se budou opakovat, aby byla prokázána plná funkčnost znovu zkoušeného okruhu během kompl. vyzkoušení.</v>
      </c>
      <c r="BB48" s="210"/>
      <c r="BC48" s="210"/>
      <c r="BD48" s="210"/>
      <c r="BE48" s="210"/>
      <c r="BF48" s="210"/>
      <c r="BG48" s="210"/>
      <c r="BH48" s="210"/>
    </row>
    <row r="49" spans="1:33" x14ac:dyDescent="0.25">
      <c r="A49" s="3"/>
      <c r="B49" s="4"/>
      <c r="C49" s="242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AE49">
        <v>15</v>
      </c>
      <c r="AF49">
        <v>21</v>
      </c>
      <c r="AG49" t="s">
        <v>250</v>
      </c>
    </row>
    <row r="50" spans="1:33" x14ac:dyDescent="0.25">
      <c r="A50" s="213"/>
      <c r="B50" s="214" t="s">
        <v>29</v>
      </c>
      <c r="C50" s="243"/>
      <c r="D50" s="215"/>
      <c r="E50" s="216"/>
      <c r="F50" s="216"/>
      <c r="G50" s="237">
        <f>G8+G22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E50">
        <f>SUMIF(L7:L48,AE49,G7:G48)</f>
        <v>0</v>
      </c>
      <c r="AF50">
        <f>SUMIF(L7:L48,AF49,G7:G48)</f>
        <v>0</v>
      </c>
      <c r="AG50" t="s">
        <v>340</v>
      </c>
    </row>
    <row r="51" spans="1:33" x14ac:dyDescent="0.25">
      <c r="C51" s="244"/>
      <c r="D51" s="10"/>
      <c r="AG51" t="s">
        <v>361</v>
      </c>
    </row>
    <row r="52" spans="1:33" x14ac:dyDescent="0.25">
      <c r="D52" s="10"/>
    </row>
    <row r="53" spans="1:33" x14ac:dyDescent="0.25">
      <c r="D53" s="10"/>
    </row>
    <row r="54" spans="1:33" x14ac:dyDescent="0.25">
      <c r="D54" s="10"/>
    </row>
    <row r="55" spans="1:33" x14ac:dyDescent="0.25">
      <c r="D55" s="10"/>
    </row>
    <row r="56" spans="1:33" x14ac:dyDescent="0.25">
      <c r="D56" s="10"/>
    </row>
    <row r="57" spans="1:33" x14ac:dyDescent="0.25">
      <c r="D57" s="10"/>
    </row>
    <row r="58" spans="1:33" x14ac:dyDescent="0.25">
      <c r="D58" s="10"/>
    </row>
    <row r="59" spans="1:33" x14ac:dyDescent="0.25">
      <c r="D59" s="10"/>
    </row>
    <row r="60" spans="1:33" x14ac:dyDescent="0.25">
      <c r="D60" s="10"/>
    </row>
    <row r="61" spans="1:33" x14ac:dyDescent="0.25">
      <c r="D61" s="10"/>
    </row>
    <row r="62" spans="1:33" x14ac:dyDescent="0.25">
      <c r="D62" s="10"/>
    </row>
    <row r="63" spans="1:33" x14ac:dyDescent="0.25">
      <c r="D63" s="10"/>
    </row>
    <row r="64" spans="1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w8uMpAyKhgZJRJFrQ+8XOL6W6PopvMjwpi6Xf1cdQOsJukzwa6Tsa4ZBEhqCATjb/5IYlQxbzBnN/i5+RtwZeA==" saltValue="WZ5qaVJ6h4hUa2HhjBiffw==" spinCount="100000" sheet="1"/>
  <mergeCells count="33">
    <mergeCell ref="C46:G46"/>
    <mergeCell ref="C47:G47"/>
    <mergeCell ref="C48:G48"/>
    <mergeCell ref="C34:G34"/>
    <mergeCell ref="C36:G36"/>
    <mergeCell ref="C37:G37"/>
    <mergeCell ref="C43:G43"/>
    <mergeCell ref="C44:G44"/>
    <mergeCell ref="C45:G45"/>
    <mergeCell ref="C27:G27"/>
    <mergeCell ref="C28:G28"/>
    <mergeCell ref="C30:G30"/>
    <mergeCell ref="C31:G31"/>
    <mergeCell ref="C32:G32"/>
    <mergeCell ref="C33:G33"/>
    <mergeCell ref="C19:G19"/>
    <mergeCell ref="C20:G20"/>
    <mergeCell ref="C21:G21"/>
    <mergeCell ref="C24:G24"/>
    <mergeCell ref="C25:G25"/>
    <mergeCell ref="C26:G26"/>
    <mergeCell ref="C12:G12"/>
    <mergeCell ref="C13:G13"/>
    <mergeCell ref="C14:G14"/>
    <mergeCell ref="C15:G15"/>
    <mergeCell ref="C16:G16"/>
    <mergeCell ref="C17:G17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109</v>
      </c>
      <c r="C3" s="199" t="s">
        <v>69</v>
      </c>
      <c r="D3" s="197"/>
      <c r="E3" s="197"/>
      <c r="F3" s="197"/>
      <c r="G3" s="198"/>
      <c r="AC3" s="175" t="s">
        <v>2024</v>
      </c>
      <c r="AG3" t="s">
        <v>240</v>
      </c>
    </row>
    <row r="4" spans="1:60" ht="25.05" customHeight="1" x14ac:dyDescent="0.25">
      <c r="A4" s="200" t="s">
        <v>9</v>
      </c>
      <c r="B4" s="201" t="s">
        <v>110</v>
      </c>
      <c r="C4" s="202" t="s">
        <v>111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200</v>
      </c>
      <c r="C8" s="238" t="s">
        <v>204</v>
      </c>
      <c r="D8" s="223"/>
      <c r="E8" s="224"/>
      <c r="F8" s="225"/>
      <c r="G8" s="225">
        <f>SUMIF(AG9:AG94,"&lt;&gt;NOR",G9:G94)</f>
        <v>0</v>
      </c>
      <c r="H8" s="225"/>
      <c r="I8" s="225">
        <f>SUM(I9:I94)</f>
        <v>0</v>
      </c>
      <c r="J8" s="225"/>
      <c r="K8" s="225">
        <f>SUM(K9:K94)</f>
        <v>0</v>
      </c>
      <c r="L8" s="225"/>
      <c r="M8" s="225">
        <f>SUM(M9:M94)</f>
        <v>0</v>
      </c>
      <c r="N8" s="225"/>
      <c r="O8" s="225">
        <f>SUM(O9:O94)</f>
        <v>0</v>
      </c>
      <c r="P8" s="225"/>
      <c r="Q8" s="225">
        <f>SUM(Q9:Q94)</f>
        <v>0</v>
      </c>
      <c r="R8" s="225"/>
      <c r="S8" s="225"/>
      <c r="T8" s="226"/>
      <c r="U8" s="220"/>
      <c r="V8" s="220">
        <f>SUM(V9:V94)</f>
        <v>0</v>
      </c>
      <c r="W8" s="220"/>
      <c r="X8" s="220"/>
      <c r="AG8" t="s">
        <v>264</v>
      </c>
    </row>
    <row r="9" spans="1:60" outlineLevel="1" x14ac:dyDescent="0.25">
      <c r="A9" s="227">
        <v>1</v>
      </c>
      <c r="B9" s="228" t="s">
        <v>828</v>
      </c>
      <c r="C9" s="239" t="s">
        <v>2073</v>
      </c>
      <c r="D9" s="229" t="s">
        <v>448</v>
      </c>
      <c r="E9" s="230">
        <v>1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268</v>
      </c>
      <c r="T9" s="233" t="s">
        <v>269</v>
      </c>
      <c r="U9" s="219">
        <v>0</v>
      </c>
      <c r="V9" s="219">
        <f>ROUND(E9*U9,2)</f>
        <v>0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369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40" t="s">
        <v>2074</v>
      </c>
      <c r="D10" s="235"/>
      <c r="E10" s="235"/>
      <c r="F10" s="235"/>
      <c r="G10" s="235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272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41" t="s">
        <v>2075</v>
      </c>
      <c r="D11" s="236"/>
      <c r="E11" s="236"/>
      <c r="F11" s="236"/>
      <c r="G11" s="236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272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41" t="s">
        <v>2076</v>
      </c>
      <c r="D12" s="236"/>
      <c r="E12" s="236"/>
      <c r="F12" s="236"/>
      <c r="G12" s="236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7"/>
      <c r="B13" s="218"/>
      <c r="C13" s="241" t="s">
        <v>2077</v>
      </c>
      <c r="D13" s="236"/>
      <c r="E13" s="236"/>
      <c r="F13" s="236"/>
      <c r="G13" s="236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272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34" t="str">
        <f>C13</f>
        <v>1ks průběžný otočný most pro DN 50m z příhradové k-ce z dutých profilů, vč. pochůzného roštu z nerez plechu s protiskluz. úpravou</v>
      </c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41" t="s">
        <v>2078</v>
      </c>
      <c r="D14" s="236"/>
      <c r="E14" s="236"/>
      <c r="F14" s="236"/>
      <c r="G14" s="236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272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4" t="str">
        <f>C14</f>
        <v>2ks čistící zařízení pojezdové dráhy  "013QX701A/B", (0,75kW/400V/50Hz), rotační kartáče výškově stavitelné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7"/>
      <c r="B15" s="218"/>
      <c r="C15" s="241" t="s">
        <v>2079</v>
      </c>
      <c r="D15" s="236"/>
      <c r="E15" s="236"/>
      <c r="F15" s="236"/>
      <c r="G15" s="236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272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34" t="str">
        <f>C15</f>
        <v>3ks čistící zařízení přelivné hrany a žlabu  "013QX702A/B", (0,75kW/400V/50Hz), rotační kartáče výškově stavitelné</v>
      </c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7"/>
      <c r="B16" s="218"/>
      <c r="C16" s="241" t="s">
        <v>2080</v>
      </c>
      <c r="D16" s="236"/>
      <c r="E16" s="236"/>
      <c r="F16" s="236"/>
      <c r="G16" s="236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272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34" t="str">
        <f>C16</f>
        <v>2kpl zakrytovaného podvozku, široká plnopryžová kola, stavitelné PE stěrky na sníh směrované do nádrže</v>
      </c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41" t="s">
        <v>2081</v>
      </c>
      <c r="D17" s="236"/>
      <c r="E17" s="236"/>
      <c r="F17" s="236"/>
      <c r="G17" s="236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272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1" outlineLevel="1" x14ac:dyDescent="0.25">
      <c r="A18" s="217"/>
      <c r="B18" s="218"/>
      <c r="C18" s="241" t="s">
        <v>2082</v>
      </c>
      <c r="D18" s="236"/>
      <c r="E18" s="236"/>
      <c r="F18" s="236"/>
      <c r="G18" s="236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272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34" t="str">
        <f>C18</f>
        <v>1ks centrální ložisko uloženo na PUR blocích umožnující kompenzaci nerovnosti pojezdové dráhy, mat. ložiska ze syntetických bezúdržbových materiálů</v>
      </c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7"/>
      <c r="B19" s="218"/>
      <c r="C19" s="241" t="s">
        <v>2083</v>
      </c>
      <c r="D19" s="236"/>
      <c r="E19" s="236"/>
      <c r="F19" s="236"/>
      <c r="G19" s="236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272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7"/>
      <c r="B20" s="218"/>
      <c r="C20" s="241" t="s">
        <v>2084</v>
      </c>
      <c r="D20" s="236"/>
      <c r="E20" s="236"/>
      <c r="F20" s="236"/>
      <c r="G20" s="236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272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41" t="s">
        <v>2085</v>
      </c>
      <c r="D21" s="236"/>
      <c r="E21" s="236"/>
      <c r="F21" s="236"/>
      <c r="G21" s="236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272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41" t="s">
        <v>2086</v>
      </c>
      <c r="D22" s="236"/>
      <c r="E22" s="236"/>
      <c r="F22" s="236"/>
      <c r="G22" s="236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272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1" outlineLevel="1" x14ac:dyDescent="0.25">
      <c r="A23" s="217"/>
      <c r="B23" s="218"/>
      <c r="C23" s="241" t="s">
        <v>2087</v>
      </c>
      <c r="D23" s="236"/>
      <c r="E23" s="236"/>
      <c r="F23" s="236"/>
      <c r="G23" s="236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272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34" t="str">
        <f>C23</f>
        <v>pojezd kce po dni nádrže zajištěn pojezdovími kolečky pr. 280mm s kluznými kolečky a kloubovým uložením umožnující přizpůsobení spádu a poloměru dna nádrže</v>
      </c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7"/>
      <c r="B24" s="218"/>
      <c r="C24" s="241" t="s">
        <v>2088</v>
      </c>
      <c r="D24" s="236"/>
      <c r="E24" s="236"/>
      <c r="F24" s="236"/>
      <c r="G24" s="236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272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7"/>
      <c r="B25" s="218"/>
      <c r="C25" s="241" t="s">
        <v>2089</v>
      </c>
      <c r="D25" s="236"/>
      <c r="E25" s="236"/>
      <c r="F25" s="236"/>
      <c r="G25" s="236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272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41" t="s">
        <v>2090</v>
      </c>
      <c r="D26" s="236"/>
      <c r="E26" s="236"/>
      <c r="F26" s="236"/>
      <c r="G26" s="236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272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41" t="s">
        <v>2091</v>
      </c>
      <c r="D27" s="236"/>
      <c r="E27" s="236"/>
      <c r="F27" s="236"/>
      <c r="G27" s="236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272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41" t="s">
        <v>2092</v>
      </c>
      <c r="D28" s="236"/>
      <c r="E28" s="236"/>
      <c r="F28" s="236"/>
      <c r="G28" s="236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272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7"/>
      <c r="B29" s="218"/>
      <c r="C29" s="241" t="s">
        <v>2093</v>
      </c>
      <c r="D29" s="236"/>
      <c r="E29" s="236"/>
      <c r="F29" s="236"/>
      <c r="G29" s="236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272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7"/>
      <c r="B30" s="218"/>
      <c r="C30" s="241" t="s">
        <v>2094</v>
      </c>
      <c r="D30" s="236"/>
      <c r="E30" s="236"/>
      <c r="F30" s="236"/>
      <c r="G30" s="236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272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1" outlineLevel="1" x14ac:dyDescent="0.25">
      <c r="A31" s="217"/>
      <c r="B31" s="218"/>
      <c r="C31" s="241" t="s">
        <v>2095</v>
      </c>
      <c r="D31" s="236"/>
      <c r="E31" s="236"/>
      <c r="F31" s="236"/>
      <c r="G31" s="236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272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34" t="str">
        <f>C31</f>
        <v>1kpl ponorné čerpadlo plovucích nečistot H2m, Q40m3/h, 2,4kW/400V/50Hz/IP68, jednotka MiniCAS, teplotní a vlhkostní čidlo, vč. uchycení a spouštěcího zařízení</v>
      </c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7"/>
      <c r="B32" s="218"/>
      <c r="C32" s="241" t="s">
        <v>2096</v>
      </c>
      <c r="D32" s="236"/>
      <c r="E32" s="236"/>
      <c r="F32" s="236"/>
      <c r="G32" s="236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272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7"/>
      <c r="B33" s="218"/>
      <c r="C33" s="241" t="s">
        <v>2097</v>
      </c>
      <c r="D33" s="236"/>
      <c r="E33" s="236"/>
      <c r="F33" s="236"/>
      <c r="G33" s="236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272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7"/>
      <c r="B34" s="218"/>
      <c r="C34" s="241" t="s">
        <v>2098</v>
      </c>
      <c r="D34" s="236"/>
      <c r="E34" s="236"/>
      <c r="F34" s="236"/>
      <c r="G34" s="236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272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7"/>
      <c r="B35" s="218"/>
      <c r="C35" s="241" t="s">
        <v>2099</v>
      </c>
      <c r="D35" s="236"/>
      <c r="E35" s="236"/>
      <c r="F35" s="236"/>
      <c r="G35" s="236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272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7"/>
      <c r="B36" s="218"/>
      <c r="C36" s="241" t="s">
        <v>2100</v>
      </c>
      <c r="D36" s="236"/>
      <c r="E36" s="236"/>
      <c r="F36" s="236"/>
      <c r="G36" s="236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272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41" t="s">
        <v>2101</v>
      </c>
      <c r="D37" s="236"/>
      <c r="E37" s="236"/>
      <c r="F37" s="236"/>
      <c r="G37" s="236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272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34" t="str">
        <f>C37</f>
        <v>Nucený pojezd - cévový pohon vertikální, umístěný na vnitřní stěně nádrže (na každé straně jeden), vč. kotvení a rektifikace</v>
      </c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7"/>
      <c r="B38" s="218"/>
      <c r="C38" s="241" t="s">
        <v>2102</v>
      </c>
      <c r="D38" s="236"/>
      <c r="E38" s="236"/>
      <c r="F38" s="236"/>
      <c r="G38" s="236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272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7"/>
      <c r="B39" s="218"/>
      <c r="C39" s="241" t="s">
        <v>2103</v>
      </c>
      <c r="D39" s="236"/>
      <c r="E39" s="236"/>
      <c r="F39" s="236"/>
      <c r="G39" s="236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272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7"/>
      <c r="B40" s="218"/>
      <c r="C40" s="241" t="s">
        <v>2104</v>
      </c>
      <c r="D40" s="236"/>
      <c r="E40" s="236"/>
      <c r="F40" s="236"/>
      <c r="G40" s="236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272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>
        <v>2</v>
      </c>
      <c r="B41" s="228" t="s">
        <v>867</v>
      </c>
      <c r="C41" s="239" t="s">
        <v>2105</v>
      </c>
      <c r="D41" s="229" t="s">
        <v>448</v>
      </c>
      <c r="E41" s="230">
        <v>1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/>
      <c r="S41" s="232" t="s">
        <v>268</v>
      </c>
      <c r="T41" s="233" t="s">
        <v>269</v>
      </c>
      <c r="U41" s="219">
        <v>0</v>
      </c>
      <c r="V41" s="219">
        <f>ROUND(E41*U41,2)</f>
        <v>0</v>
      </c>
      <c r="W41" s="219"/>
      <c r="X41" s="219" t="s">
        <v>626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1197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7"/>
      <c r="B42" s="218"/>
      <c r="C42" s="240" t="s">
        <v>2106</v>
      </c>
      <c r="D42" s="235"/>
      <c r="E42" s="235"/>
      <c r="F42" s="235"/>
      <c r="G42" s="235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272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7"/>
      <c r="B43" s="218"/>
      <c r="C43" s="241" t="s">
        <v>2107</v>
      </c>
      <c r="D43" s="236"/>
      <c r="E43" s="236"/>
      <c r="F43" s="236"/>
      <c r="G43" s="236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272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7"/>
      <c r="B44" s="218"/>
      <c r="C44" s="241" t="s">
        <v>2108</v>
      </c>
      <c r="D44" s="236"/>
      <c r="E44" s="236"/>
      <c r="F44" s="236"/>
      <c r="G44" s="236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272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7"/>
      <c r="B45" s="218"/>
      <c r="C45" s="241" t="s">
        <v>2109</v>
      </c>
      <c r="D45" s="236"/>
      <c r="E45" s="236"/>
      <c r="F45" s="236"/>
      <c r="G45" s="236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272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7"/>
      <c r="B46" s="218"/>
      <c r="C46" s="241" t="s">
        <v>2110</v>
      </c>
      <c r="D46" s="236"/>
      <c r="E46" s="236"/>
      <c r="F46" s="236"/>
      <c r="G46" s="236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272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7"/>
      <c r="B47" s="218"/>
      <c r="C47" s="241" t="s">
        <v>2111</v>
      </c>
      <c r="D47" s="236"/>
      <c r="E47" s="236"/>
      <c r="F47" s="236"/>
      <c r="G47" s="236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272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7"/>
      <c r="B48" s="218"/>
      <c r="C48" s="241" t="s">
        <v>2112</v>
      </c>
      <c r="D48" s="236"/>
      <c r="E48" s="236"/>
      <c r="F48" s="236"/>
      <c r="G48" s="236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272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7"/>
      <c r="B49" s="218"/>
      <c r="C49" s="241" t="s">
        <v>2113</v>
      </c>
      <c r="D49" s="236"/>
      <c r="E49" s="236"/>
      <c r="F49" s="236"/>
      <c r="G49" s="236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272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7"/>
      <c r="B50" s="218"/>
      <c r="C50" s="241" t="s">
        <v>2110</v>
      </c>
      <c r="D50" s="236"/>
      <c r="E50" s="236"/>
      <c r="F50" s="236"/>
      <c r="G50" s="236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272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41" t="s">
        <v>2114</v>
      </c>
      <c r="D51" s="236"/>
      <c r="E51" s="236"/>
      <c r="F51" s="236"/>
      <c r="G51" s="236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272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7"/>
      <c r="B52" s="218"/>
      <c r="C52" s="241" t="s">
        <v>2115</v>
      </c>
      <c r="D52" s="236"/>
      <c r="E52" s="236"/>
      <c r="F52" s="236"/>
      <c r="G52" s="236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272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7"/>
      <c r="B53" s="218"/>
      <c r="C53" s="241" t="s">
        <v>2116</v>
      </c>
      <c r="D53" s="236"/>
      <c r="E53" s="236"/>
      <c r="F53" s="236"/>
      <c r="G53" s="236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272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7"/>
      <c r="B54" s="218"/>
      <c r="C54" s="241" t="s">
        <v>2117</v>
      </c>
      <c r="D54" s="236"/>
      <c r="E54" s="236"/>
      <c r="F54" s="236"/>
      <c r="G54" s="236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272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7"/>
      <c r="B55" s="218"/>
      <c r="C55" s="241" t="s">
        <v>2118</v>
      </c>
      <c r="D55" s="236"/>
      <c r="E55" s="236"/>
      <c r="F55" s="236"/>
      <c r="G55" s="236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272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7"/>
      <c r="B56" s="218"/>
      <c r="C56" s="241" t="s">
        <v>2119</v>
      </c>
      <c r="D56" s="236"/>
      <c r="E56" s="236"/>
      <c r="F56" s="236"/>
      <c r="G56" s="236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272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7"/>
      <c r="B57" s="218"/>
      <c r="C57" s="241" t="s">
        <v>2120</v>
      </c>
      <c r="D57" s="236"/>
      <c r="E57" s="236"/>
      <c r="F57" s="236"/>
      <c r="G57" s="236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272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7"/>
      <c r="B58" s="218"/>
      <c r="C58" s="241" t="s">
        <v>2121</v>
      </c>
      <c r="D58" s="236"/>
      <c r="E58" s="236"/>
      <c r="F58" s="236"/>
      <c r="G58" s="236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272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27">
        <v>3</v>
      </c>
      <c r="B59" s="228" t="s">
        <v>840</v>
      </c>
      <c r="C59" s="239" t="s">
        <v>2122</v>
      </c>
      <c r="D59" s="229" t="s">
        <v>448</v>
      </c>
      <c r="E59" s="230">
        <v>1</v>
      </c>
      <c r="F59" s="231"/>
      <c r="G59" s="232">
        <f>ROUND(E59*F59,2)</f>
        <v>0</v>
      </c>
      <c r="H59" s="231"/>
      <c r="I59" s="232">
        <f>ROUND(E59*H59,2)</f>
        <v>0</v>
      </c>
      <c r="J59" s="231"/>
      <c r="K59" s="232">
        <f>ROUND(E59*J59,2)</f>
        <v>0</v>
      </c>
      <c r="L59" s="232">
        <v>21</v>
      </c>
      <c r="M59" s="232">
        <f>G59*(1+L59/100)</f>
        <v>0</v>
      </c>
      <c r="N59" s="232">
        <v>0</v>
      </c>
      <c r="O59" s="232">
        <f>ROUND(E59*N59,2)</f>
        <v>0</v>
      </c>
      <c r="P59" s="232">
        <v>0</v>
      </c>
      <c r="Q59" s="232">
        <f>ROUND(E59*P59,2)</f>
        <v>0</v>
      </c>
      <c r="R59" s="232"/>
      <c r="S59" s="232" t="s">
        <v>268</v>
      </c>
      <c r="T59" s="233" t="s">
        <v>269</v>
      </c>
      <c r="U59" s="219">
        <v>0</v>
      </c>
      <c r="V59" s="219">
        <f>ROUND(E59*U59,2)</f>
        <v>0</v>
      </c>
      <c r="W59" s="219"/>
      <c r="X59" s="219" t="s">
        <v>626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1197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7"/>
      <c r="B60" s="218"/>
      <c r="C60" s="240" t="s">
        <v>2123</v>
      </c>
      <c r="D60" s="235"/>
      <c r="E60" s="235"/>
      <c r="F60" s="235"/>
      <c r="G60" s="235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272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7"/>
      <c r="B61" s="218"/>
      <c r="C61" s="241" t="s">
        <v>2124</v>
      </c>
      <c r="D61" s="236"/>
      <c r="E61" s="236"/>
      <c r="F61" s="236"/>
      <c r="G61" s="236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272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7"/>
      <c r="B62" s="218"/>
      <c r="C62" s="241" t="s">
        <v>2125</v>
      </c>
      <c r="D62" s="236"/>
      <c r="E62" s="236"/>
      <c r="F62" s="236"/>
      <c r="G62" s="236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272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7"/>
      <c r="B63" s="218"/>
      <c r="C63" s="241" t="s">
        <v>2126</v>
      </c>
      <c r="D63" s="236"/>
      <c r="E63" s="236"/>
      <c r="F63" s="236"/>
      <c r="G63" s="236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272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7"/>
      <c r="B64" s="218"/>
      <c r="C64" s="241" t="s">
        <v>2127</v>
      </c>
      <c r="D64" s="236"/>
      <c r="E64" s="236"/>
      <c r="F64" s="236"/>
      <c r="G64" s="236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272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7"/>
      <c r="B65" s="218"/>
      <c r="C65" s="241" t="s">
        <v>2128</v>
      </c>
      <c r="D65" s="236"/>
      <c r="E65" s="236"/>
      <c r="F65" s="236"/>
      <c r="G65" s="236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272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7"/>
      <c r="B66" s="218"/>
      <c r="C66" s="241" t="s">
        <v>2129</v>
      </c>
      <c r="D66" s="236"/>
      <c r="E66" s="236"/>
      <c r="F66" s="236"/>
      <c r="G66" s="236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272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34" t="str">
        <f>C66</f>
        <v>pilová přelivná hrana žlabu, rektifikovatelná, výška 200mm, výška zubu 60mm úhel 60°, hmotnost cca 1,0 t</v>
      </c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7"/>
      <c r="B67" s="218"/>
      <c r="C67" s="241" t="s">
        <v>2130</v>
      </c>
      <c r="D67" s="236"/>
      <c r="E67" s="236"/>
      <c r="F67" s="236"/>
      <c r="G67" s="236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272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7"/>
      <c r="B68" s="218"/>
      <c r="C68" s="241" t="s">
        <v>2131</v>
      </c>
      <c r="D68" s="236"/>
      <c r="E68" s="236"/>
      <c r="F68" s="236"/>
      <c r="G68" s="236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272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7"/>
      <c r="B69" s="218"/>
      <c r="C69" s="241" t="s">
        <v>2132</v>
      </c>
      <c r="D69" s="236"/>
      <c r="E69" s="236"/>
      <c r="F69" s="236"/>
      <c r="G69" s="236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272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7"/>
      <c r="B70" s="218"/>
      <c r="C70" s="241" t="s">
        <v>2133</v>
      </c>
      <c r="D70" s="236"/>
      <c r="E70" s="236"/>
      <c r="F70" s="236"/>
      <c r="G70" s="236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272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34" t="str">
        <f>C70</f>
        <v>plech uložen na ocelových žebrech, kotvených k nosné k-ci odtokového žlabu, vč. zavodňovacích otvorů v plechu</v>
      </c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7"/>
      <c r="B71" s="218"/>
      <c r="C71" s="241" t="s">
        <v>2117</v>
      </c>
      <c r="D71" s="236"/>
      <c r="E71" s="236"/>
      <c r="F71" s="236"/>
      <c r="G71" s="236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272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27">
        <v>4</v>
      </c>
      <c r="B72" s="228" t="s">
        <v>864</v>
      </c>
      <c r="C72" s="239" t="s">
        <v>2134</v>
      </c>
      <c r="D72" s="229" t="s">
        <v>448</v>
      </c>
      <c r="E72" s="230">
        <v>1</v>
      </c>
      <c r="F72" s="231"/>
      <c r="G72" s="232">
        <f>ROUND(E72*F72,2)</f>
        <v>0</v>
      </c>
      <c r="H72" s="231"/>
      <c r="I72" s="232">
        <f>ROUND(E72*H72,2)</f>
        <v>0</v>
      </c>
      <c r="J72" s="231"/>
      <c r="K72" s="232">
        <f>ROUND(E72*J72,2)</f>
        <v>0</v>
      </c>
      <c r="L72" s="232">
        <v>21</v>
      </c>
      <c r="M72" s="232">
        <f>G72*(1+L72/100)</f>
        <v>0</v>
      </c>
      <c r="N72" s="232">
        <v>0</v>
      </c>
      <c r="O72" s="232">
        <f>ROUND(E72*N72,2)</f>
        <v>0</v>
      </c>
      <c r="P72" s="232">
        <v>0</v>
      </c>
      <c r="Q72" s="232">
        <f>ROUND(E72*P72,2)</f>
        <v>0</v>
      </c>
      <c r="R72" s="232"/>
      <c r="S72" s="232" t="s">
        <v>268</v>
      </c>
      <c r="T72" s="233" t="s">
        <v>269</v>
      </c>
      <c r="U72" s="219">
        <v>0</v>
      </c>
      <c r="V72" s="219">
        <f>ROUND(E72*U72,2)</f>
        <v>0</v>
      </c>
      <c r="W72" s="219"/>
      <c r="X72" s="219" t="s">
        <v>626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1197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7"/>
      <c r="B73" s="218"/>
      <c r="C73" s="240" t="s">
        <v>2026</v>
      </c>
      <c r="D73" s="235"/>
      <c r="E73" s="235"/>
      <c r="F73" s="235"/>
      <c r="G73" s="235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272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7"/>
      <c r="B74" s="218"/>
      <c r="C74" s="241" t="s">
        <v>2135</v>
      </c>
      <c r="D74" s="236"/>
      <c r="E74" s="236"/>
      <c r="F74" s="236"/>
      <c r="G74" s="236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272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7"/>
      <c r="B75" s="218"/>
      <c r="C75" s="241" t="s">
        <v>2029</v>
      </c>
      <c r="D75" s="236"/>
      <c r="E75" s="236"/>
      <c r="F75" s="236"/>
      <c r="G75" s="236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272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7"/>
      <c r="B76" s="218"/>
      <c r="C76" s="241" t="s">
        <v>2136</v>
      </c>
      <c r="D76" s="236"/>
      <c r="E76" s="236"/>
      <c r="F76" s="236"/>
      <c r="G76" s="236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272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7"/>
      <c r="B77" s="218"/>
      <c r="C77" s="241" t="s">
        <v>2137</v>
      </c>
      <c r="D77" s="236"/>
      <c r="E77" s="236"/>
      <c r="F77" s="236"/>
      <c r="G77" s="236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272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1" outlineLevel="1" x14ac:dyDescent="0.25">
      <c r="A78" s="217"/>
      <c r="B78" s="218"/>
      <c r="C78" s="241" t="s">
        <v>2138</v>
      </c>
      <c r="D78" s="236"/>
      <c r="E78" s="236"/>
      <c r="F78" s="236"/>
      <c r="G78" s="236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272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34" t="str">
        <f>C78</f>
        <v>SA14.2-F10-B1-16-3ph/400V/50Hz-S2-15min-KS-A0001-11.2-30.4-22.05-V.XX.03.-1T-F (IEC 85)-N.30.70-IP68-AC01.2-3ph/400V/50Hz-N.30.70-IP68-KS-A0001-SF.137-B1-D60.01-K90.02-A30.00-C00.01-F30.01</v>
      </c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7"/>
      <c r="B79" s="218"/>
      <c r="C79" s="241" t="s">
        <v>2033</v>
      </c>
      <c r="D79" s="236"/>
      <c r="E79" s="236"/>
      <c r="F79" s="236"/>
      <c r="G79" s="236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272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27">
        <v>5</v>
      </c>
      <c r="B80" s="228" t="s">
        <v>851</v>
      </c>
      <c r="C80" s="239" t="s">
        <v>2139</v>
      </c>
      <c r="D80" s="229" t="s">
        <v>448</v>
      </c>
      <c r="E80" s="230">
        <v>1</v>
      </c>
      <c r="F80" s="231"/>
      <c r="G80" s="232">
        <f>ROUND(E80*F80,2)</f>
        <v>0</v>
      </c>
      <c r="H80" s="231"/>
      <c r="I80" s="232">
        <f>ROUND(E80*H80,2)</f>
        <v>0</v>
      </c>
      <c r="J80" s="231"/>
      <c r="K80" s="232">
        <f>ROUND(E80*J80,2)</f>
        <v>0</v>
      </c>
      <c r="L80" s="232">
        <v>21</v>
      </c>
      <c r="M80" s="232">
        <f>G80*(1+L80/100)</f>
        <v>0</v>
      </c>
      <c r="N80" s="232">
        <v>0</v>
      </c>
      <c r="O80" s="232">
        <f>ROUND(E80*N80,2)</f>
        <v>0</v>
      </c>
      <c r="P80" s="232">
        <v>0</v>
      </c>
      <c r="Q80" s="232">
        <f>ROUND(E80*P80,2)</f>
        <v>0</v>
      </c>
      <c r="R80" s="232"/>
      <c r="S80" s="232" t="s">
        <v>268</v>
      </c>
      <c r="T80" s="233" t="s">
        <v>269</v>
      </c>
      <c r="U80" s="219">
        <v>0</v>
      </c>
      <c r="V80" s="219">
        <f>ROUND(E80*U80,2)</f>
        <v>0</v>
      </c>
      <c r="W80" s="219"/>
      <c r="X80" s="219" t="s">
        <v>626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1197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7"/>
      <c r="B81" s="218"/>
      <c r="C81" s="240" t="s">
        <v>2140</v>
      </c>
      <c r="D81" s="235"/>
      <c r="E81" s="235"/>
      <c r="F81" s="235"/>
      <c r="G81" s="235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272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7"/>
      <c r="B82" s="218"/>
      <c r="C82" s="241" t="s">
        <v>2141</v>
      </c>
      <c r="D82" s="236"/>
      <c r="E82" s="236"/>
      <c r="F82" s="236"/>
      <c r="G82" s="236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272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7"/>
      <c r="B83" s="218"/>
      <c r="C83" s="241" t="s">
        <v>2142</v>
      </c>
      <c r="D83" s="236"/>
      <c r="E83" s="236"/>
      <c r="F83" s="236"/>
      <c r="G83" s="236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272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7"/>
      <c r="B84" s="218"/>
      <c r="C84" s="241" t="s">
        <v>2143</v>
      </c>
      <c r="D84" s="236"/>
      <c r="E84" s="236"/>
      <c r="F84" s="236"/>
      <c r="G84" s="236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272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7"/>
      <c r="B85" s="218"/>
      <c r="C85" s="241" t="s">
        <v>2144</v>
      </c>
      <c r="D85" s="236"/>
      <c r="E85" s="236"/>
      <c r="F85" s="236"/>
      <c r="G85" s="236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272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7"/>
      <c r="B86" s="218"/>
      <c r="C86" s="241" t="s">
        <v>2145</v>
      </c>
      <c r="D86" s="236"/>
      <c r="E86" s="236"/>
      <c r="F86" s="236"/>
      <c r="G86" s="236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272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7"/>
      <c r="B87" s="218"/>
      <c r="C87" s="241" t="s">
        <v>2146</v>
      </c>
      <c r="D87" s="236"/>
      <c r="E87" s="236"/>
      <c r="F87" s="236"/>
      <c r="G87" s="236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272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7"/>
      <c r="B88" s="218"/>
      <c r="C88" s="241" t="s">
        <v>2147</v>
      </c>
      <c r="D88" s="236"/>
      <c r="E88" s="236"/>
      <c r="F88" s="236"/>
      <c r="G88" s="236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272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7"/>
      <c r="B89" s="218"/>
      <c r="C89" s="241" t="s">
        <v>2148</v>
      </c>
      <c r="D89" s="236"/>
      <c r="E89" s="236"/>
      <c r="F89" s="236"/>
      <c r="G89" s="236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272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7"/>
      <c r="B90" s="218"/>
      <c r="C90" s="241" t="s">
        <v>2149</v>
      </c>
      <c r="D90" s="236"/>
      <c r="E90" s="236"/>
      <c r="F90" s="236"/>
      <c r="G90" s="236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272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7"/>
      <c r="B91" s="218"/>
      <c r="C91" s="241" t="s">
        <v>2150</v>
      </c>
      <c r="D91" s="236"/>
      <c r="E91" s="236"/>
      <c r="F91" s="236"/>
      <c r="G91" s="236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272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7"/>
      <c r="B92" s="218"/>
      <c r="C92" s="241" t="s">
        <v>2151</v>
      </c>
      <c r="D92" s="236"/>
      <c r="E92" s="236"/>
      <c r="F92" s="236"/>
      <c r="G92" s="236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272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7"/>
      <c r="B93" s="218"/>
      <c r="C93" s="241" t="s">
        <v>2152</v>
      </c>
      <c r="D93" s="236"/>
      <c r="E93" s="236"/>
      <c r="F93" s="236"/>
      <c r="G93" s="236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272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7"/>
      <c r="B94" s="218"/>
      <c r="C94" s="241" t="s">
        <v>2153</v>
      </c>
      <c r="D94" s="236"/>
      <c r="E94" s="236"/>
      <c r="F94" s="236"/>
      <c r="G94" s="236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272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34" t="str">
        <f>C94</f>
        <v>vč. patkového kolena DN150 s nerez kotvami, vodících tyčí 2x6m 2" s držáky a nerez kotvením, závěsný řetěz nerez 7m, závěs na kabel plast.</v>
      </c>
      <c r="BB94" s="210"/>
      <c r="BC94" s="210"/>
      <c r="BD94" s="210"/>
      <c r="BE94" s="210"/>
      <c r="BF94" s="210"/>
      <c r="BG94" s="210"/>
      <c r="BH94" s="210"/>
    </row>
    <row r="95" spans="1:60" x14ac:dyDescent="0.25">
      <c r="A95" s="221" t="s">
        <v>263</v>
      </c>
      <c r="B95" s="222" t="s">
        <v>206</v>
      </c>
      <c r="C95" s="238" t="s">
        <v>208</v>
      </c>
      <c r="D95" s="223"/>
      <c r="E95" s="224"/>
      <c r="F95" s="225"/>
      <c r="G95" s="225">
        <f>SUMIF(AG96:AG120,"&lt;&gt;NOR",G96:G120)</f>
        <v>0</v>
      </c>
      <c r="H95" s="225"/>
      <c r="I95" s="225">
        <f>SUM(I96:I120)</f>
        <v>0</v>
      </c>
      <c r="J95" s="225"/>
      <c r="K95" s="225">
        <f>SUM(K96:K120)</f>
        <v>0</v>
      </c>
      <c r="L95" s="225"/>
      <c r="M95" s="225">
        <f>SUM(M96:M120)</f>
        <v>0</v>
      </c>
      <c r="N95" s="225"/>
      <c r="O95" s="225">
        <f>SUM(O96:O120)</f>
        <v>0</v>
      </c>
      <c r="P95" s="225"/>
      <c r="Q95" s="225">
        <f>SUM(Q96:Q120)</f>
        <v>0</v>
      </c>
      <c r="R95" s="225"/>
      <c r="S95" s="225"/>
      <c r="T95" s="226"/>
      <c r="U95" s="220"/>
      <c r="V95" s="220">
        <f>SUM(V96:V120)</f>
        <v>0</v>
      </c>
      <c r="W95" s="220"/>
      <c r="X95" s="220"/>
      <c r="AG95" t="s">
        <v>264</v>
      </c>
    </row>
    <row r="96" spans="1:60" outlineLevel="1" x14ac:dyDescent="0.25">
      <c r="A96" s="227">
        <v>6</v>
      </c>
      <c r="B96" s="228" t="s">
        <v>859</v>
      </c>
      <c r="C96" s="239" t="s">
        <v>2154</v>
      </c>
      <c r="D96" s="229" t="s">
        <v>448</v>
      </c>
      <c r="E96" s="230">
        <v>1</v>
      </c>
      <c r="F96" s="231"/>
      <c r="G96" s="232">
        <f>ROUND(E96*F96,2)</f>
        <v>0</v>
      </c>
      <c r="H96" s="231"/>
      <c r="I96" s="232">
        <f>ROUND(E96*H96,2)</f>
        <v>0</v>
      </c>
      <c r="J96" s="231"/>
      <c r="K96" s="232">
        <f>ROUND(E96*J96,2)</f>
        <v>0</v>
      </c>
      <c r="L96" s="232">
        <v>21</v>
      </c>
      <c r="M96" s="232">
        <f>G96*(1+L96/100)</f>
        <v>0</v>
      </c>
      <c r="N96" s="232">
        <v>0</v>
      </c>
      <c r="O96" s="232">
        <f>ROUND(E96*N96,2)</f>
        <v>0</v>
      </c>
      <c r="P96" s="232">
        <v>0</v>
      </c>
      <c r="Q96" s="232">
        <f>ROUND(E96*P96,2)</f>
        <v>0</v>
      </c>
      <c r="R96" s="232"/>
      <c r="S96" s="232" t="s">
        <v>268</v>
      </c>
      <c r="T96" s="233" t="s">
        <v>269</v>
      </c>
      <c r="U96" s="219">
        <v>0</v>
      </c>
      <c r="V96" s="219">
        <f>ROUND(E96*U96,2)</f>
        <v>0</v>
      </c>
      <c r="W96" s="219"/>
      <c r="X96" s="219" t="s">
        <v>368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369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17"/>
      <c r="B97" s="218"/>
      <c r="C97" s="240" t="s">
        <v>2155</v>
      </c>
      <c r="D97" s="235"/>
      <c r="E97" s="235"/>
      <c r="F97" s="235"/>
      <c r="G97" s="235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0"/>
      <c r="Z97" s="210"/>
      <c r="AA97" s="210"/>
      <c r="AB97" s="210"/>
      <c r="AC97" s="210"/>
      <c r="AD97" s="210"/>
      <c r="AE97" s="210"/>
      <c r="AF97" s="210"/>
      <c r="AG97" s="210" t="s">
        <v>272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17"/>
      <c r="B98" s="218"/>
      <c r="C98" s="241" t="s">
        <v>2156</v>
      </c>
      <c r="D98" s="236"/>
      <c r="E98" s="236"/>
      <c r="F98" s="236"/>
      <c r="G98" s="236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272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7"/>
      <c r="B99" s="218"/>
      <c r="C99" s="241" t="s">
        <v>2157</v>
      </c>
      <c r="D99" s="236"/>
      <c r="E99" s="236"/>
      <c r="F99" s="236"/>
      <c r="G99" s="236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272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7"/>
      <c r="B100" s="218"/>
      <c r="C100" s="241" t="s">
        <v>2158</v>
      </c>
      <c r="D100" s="236"/>
      <c r="E100" s="236"/>
      <c r="F100" s="236"/>
      <c r="G100" s="236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272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7"/>
      <c r="B101" s="218"/>
      <c r="C101" s="241" t="s">
        <v>2159</v>
      </c>
      <c r="D101" s="236"/>
      <c r="E101" s="236"/>
      <c r="F101" s="236"/>
      <c r="G101" s="236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272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7"/>
      <c r="B102" s="218"/>
      <c r="C102" s="241" t="s">
        <v>2160</v>
      </c>
      <c r="D102" s="236"/>
      <c r="E102" s="236"/>
      <c r="F102" s="236"/>
      <c r="G102" s="236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272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48">
        <v>7</v>
      </c>
      <c r="B103" s="249" t="s">
        <v>2050</v>
      </c>
      <c r="C103" s="257" t="s">
        <v>2161</v>
      </c>
      <c r="D103" s="250" t="s">
        <v>2162</v>
      </c>
      <c r="E103" s="251">
        <v>6</v>
      </c>
      <c r="F103" s="252"/>
      <c r="G103" s="253">
        <f>ROUND(E103*F103,2)</f>
        <v>0</v>
      </c>
      <c r="H103" s="252"/>
      <c r="I103" s="253">
        <f>ROUND(E103*H103,2)</f>
        <v>0</v>
      </c>
      <c r="J103" s="252"/>
      <c r="K103" s="253">
        <f>ROUND(E103*J103,2)</f>
        <v>0</v>
      </c>
      <c r="L103" s="253">
        <v>21</v>
      </c>
      <c r="M103" s="253">
        <f>G103*(1+L103/100)</f>
        <v>0</v>
      </c>
      <c r="N103" s="253">
        <v>0</v>
      </c>
      <c r="O103" s="253">
        <f>ROUND(E103*N103,2)</f>
        <v>0</v>
      </c>
      <c r="P103" s="253">
        <v>0</v>
      </c>
      <c r="Q103" s="253">
        <f>ROUND(E103*P103,2)</f>
        <v>0</v>
      </c>
      <c r="R103" s="253"/>
      <c r="S103" s="253" t="s">
        <v>268</v>
      </c>
      <c r="T103" s="254" t="s">
        <v>269</v>
      </c>
      <c r="U103" s="219">
        <v>0</v>
      </c>
      <c r="V103" s="219">
        <f>ROUND(E103*U103,2)</f>
        <v>0</v>
      </c>
      <c r="W103" s="219"/>
      <c r="X103" s="219" t="s">
        <v>368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369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27">
        <v>8</v>
      </c>
      <c r="B104" s="228" t="s">
        <v>162</v>
      </c>
      <c r="C104" s="239" t="s">
        <v>2163</v>
      </c>
      <c r="D104" s="229" t="s">
        <v>448</v>
      </c>
      <c r="E104" s="230">
        <v>1</v>
      </c>
      <c r="F104" s="231"/>
      <c r="G104" s="232">
        <f>ROUND(E104*F104,2)</f>
        <v>0</v>
      </c>
      <c r="H104" s="231"/>
      <c r="I104" s="232">
        <f>ROUND(E104*H104,2)</f>
        <v>0</v>
      </c>
      <c r="J104" s="231"/>
      <c r="K104" s="232">
        <f>ROUND(E104*J104,2)</f>
        <v>0</v>
      </c>
      <c r="L104" s="232">
        <v>21</v>
      </c>
      <c r="M104" s="232">
        <f>G104*(1+L104/100)</f>
        <v>0</v>
      </c>
      <c r="N104" s="232">
        <v>0</v>
      </c>
      <c r="O104" s="232">
        <f>ROUND(E104*N104,2)</f>
        <v>0</v>
      </c>
      <c r="P104" s="232">
        <v>0</v>
      </c>
      <c r="Q104" s="232">
        <f>ROUND(E104*P104,2)</f>
        <v>0</v>
      </c>
      <c r="R104" s="232"/>
      <c r="S104" s="232" t="s">
        <v>268</v>
      </c>
      <c r="T104" s="233" t="s">
        <v>269</v>
      </c>
      <c r="U104" s="219">
        <v>0</v>
      </c>
      <c r="V104" s="219">
        <f>ROUND(E104*U104,2)</f>
        <v>0</v>
      </c>
      <c r="W104" s="219"/>
      <c r="X104" s="219" t="s">
        <v>368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369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7"/>
      <c r="B105" s="218"/>
      <c r="C105" s="240" t="s">
        <v>2155</v>
      </c>
      <c r="D105" s="235"/>
      <c r="E105" s="235"/>
      <c r="F105" s="235"/>
      <c r="G105" s="235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272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7"/>
      <c r="B106" s="218"/>
      <c r="C106" s="241" t="s">
        <v>2164</v>
      </c>
      <c r="D106" s="236"/>
      <c r="E106" s="236"/>
      <c r="F106" s="236"/>
      <c r="G106" s="236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272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17"/>
      <c r="B107" s="218"/>
      <c r="C107" s="241" t="s">
        <v>2157</v>
      </c>
      <c r="D107" s="236"/>
      <c r="E107" s="236"/>
      <c r="F107" s="236"/>
      <c r="G107" s="236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272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7"/>
      <c r="B108" s="218"/>
      <c r="C108" s="241" t="s">
        <v>2165</v>
      </c>
      <c r="D108" s="236"/>
      <c r="E108" s="236"/>
      <c r="F108" s="236"/>
      <c r="G108" s="236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272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7"/>
      <c r="B109" s="218"/>
      <c r="C109" s="241" t="s">
        <v>2166</v>
      </c>
      <c r="D109" s="236"/>
      <c r="E109" s="236"/>
      <c r="F109" s="236"/>
      <c r="G109" s="236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272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7"/>
      <c r="B110" s="218"/>
      <c r="C110" s="241" t="s">
        <v>2167</v>
      </c>
      <c r="D110" s="236"/>
      <c r="E110" s="236"/>
      <c r="F110" s="236"/>
      <c r="G110" s="236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272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34" t="str">
        <f>C110</f>
        <v>1x sada přírubového spoje prodloužená DN300 (2ks těsnění + sada šroubů pro oboustranný spoj armatur vč. matic a podložek)</v>
      </c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7"/>
      <c r="B111" s="218"/>
      <c r="C111" s="241" t="s">
        <v>2168</v>
      </c>
      <c r="D111" s="236"/>
      <c r="E111" s="236"/>
      <c r="F111" s="236"/>
      <c r="G111" s="236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272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7"/>
      <c r="B112" s="218"/>
      <c r="C112" s="241" t="s">
        <v>2160</v>
      </c>
      <c r="D112" s="236"/>
      <c r="E112" s="236"/>
      <c r="F112" s="236"/>
      <c r="G112" s="236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272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48">
        <v>9</v>
      </c>
      <c r="B113" s="249" t="s">
        <v>2053</v>
      </c>
      <c r="C113" s="257" t="s">
        <v>2169</v>
      </c>
      <c r="D113" s="250" t="s">
        <v>2162</v>
      </c>
      <c r="E113" s="251">
        <v>3</v>
      </c>
      <c r="F113" s="252"/>
      <c r="G113" s="253">
        <f>ROUND(E113*F113,2)</f>
        <v>0</v>
      </c>
      <c r="H113" s="252"/>
      <c r="I113" s="253">
        <f>ROUND(E113*H113,2)</f>
        <v>0</v>
      </c>
      <c r="J113" s="252"/>
      <c r="K113" s="253">
        <f>ROUND(E113*J113,2)</f>
        <v>0</v>
      </c>
      <c r="L113" s="253">
        <v>21</v>
      </c>
      <c r="M113" s="253">
        <f>G113*(1+L113/100)</f>
        <v>0</v>
      </c>
      <c r="N113" s="253">
        <v>0</v>
      </c>
      <c r="O113" s="253">
        <f>ROUND(E113*N113,2)</f>
        <v>0</v>
      </c>
      <c r="P113" s="253">
        <v>0</v>
      </c>
      <c r="Q113" s="253">
        <f>ROUND(E113*P113,2)</f>
        <v>0</v>
      </c>
      <c r="R113" s="253"/>
      <c r="S113" s="253" t="s">
        <v>268</v>
      </c>
      <c r="T113" s="254" t="s">
        <v>269</v>
      </c>
      <c r="U113" s="219">
        <v>0</v>
      </c>
      <c r="V113" s="219">
        <f>ROUND(E113*U113,2)</f>
        <v>0</v>
      </c>
      <c r="W113" s="219"/>
      <c r="X113" s="219" t="s">
        <v>368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369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27">
        <v>10</v>
      </c>
      <c r="B114" s="228" t="s">
        <v>2055</v>
      </c>
      <c r="C114" s="239" t="s">
        <v>2170</v>
      </c>
      <c r="D114" s="229" t="s">
        <v>528</v>
      </c>
      <c r="E114" s="230">
        <v>1</v>
      </c>
      <c r="F114" s="231"/>
      <c r="G114" s="232">
        <f>ROUND(E114*F114,2)</f>
        <v>0</v>
      </c>
      <c r="H114" s="231"/>
      <c r="I114" s="232">
        <f>ROUND(E114*H114,2)</f>
        <v>0</v>
      </c>
      <c r="J114" s="231"/>
      <c r="K114" s="232">
        <f>ROUND(E114*J114,2)</f>
        <v>0</v>
      </c>
      <c r="L114" s="232">
        <v>21</v>
      </c>
      <c r="M114" s="232">
        <f>G114*(1+L114/100)</f>
        <v>0</v>
      </c>
      <c r="N114" s="232">
        <v>0</v>
      </c>
      <c r="O114" s="232">
        <f>ROUND(E114*N114,2)</f>
        <v>0</v>
      </c>
      <c r="P114" s="232">
        <v>0</v>
      </c>
      <c r="Q114" s="232">
        <f>ROUND(E114*P114,2)</f>
        <v>0</v>
      </c>
      <c r="R114" s="232"/>
      <c r="S114" s="232" t="s">
        <v>268</v>
      </c>
      <c r="T114" s="233" t="s">
        <v>269</v>
      </c>
      <c r="U114" s="219">
        <v>0</v>
      </c>
      <c r="V114" s="219">
        <f>ROUND(E114*U114,2)</f>
        <v>0</v>
      </c>
      <c r="W114" s="219"/>
      <c r="X114" s="219" t="s">
        <v>626</v>
      </c>
      <c r="Y114" s="210"/>
      <c r="Z114" s="210"/>
      <c r="AA114" s="210"/>
      <c r="AB114" s="210"/>
      <c r="AC114" s="210"/>
      <c r="AD114" s="210"/>
      <c r="AE114" s="210"/>
      <c r="AF114" s="210"/>
      <c r="AG114" s="210" t="s">
        <v>1197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7"/>
      <c r="B115" s="218"/>
      <c r="C115" s="240" t="s">
        <v>2171</v>
      </c>
      <c r="D115" s="235"/>
      <c r="E115" s="235"/>
      <c r="F115" s="235"/>
      <c r="G115" s="235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272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7"/>
      <c r="B116" s="218"/>
      <c r="C116" s="241" t="s">
        <v>2172</v>
      </c>
      <c r="D116" s="236"/>
      <c r="E116" s="236"/>
      <c r="F116" s="236"/>
      <c r="G116" s="236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272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7"/>
      <c r="B117" s="218"/>
      <c r="C117" s="241" t="s">
        <v>2173</v>
      </c>
      <c r="D117" s="236"/>
      <c r="E117" s="236"/>
      <c r="F117" s="236"/>
      <c r="G117" s="236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272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7"/>
      <c r="B118" s="218"/>
      <c r="C118" s="241" t="s">
        <v>2174</v>
      </c>
      <c r="D118" s="236"/>
      <c r="E118" s="236"/>
      <c r="F118" s="236"/>
      <c r="G118" s="236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272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7"/>
      <c r="B119" s="218"/>
      <c r="C119" s="241" t="s">
        <v>2175</v>
      </c>
      <c r="D119" s="236"/>
      <c r="E119" s="236"/>
      <c r="F119" s="236"/>
      <c r="G119" s="236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272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7"/>
      <c r="B120" s="218"/>
      <c r="C120" s="241" t="s">
        <v>2176</v>
      </c>
      <c r="D120" s="236"/>
      <c r="E120" s="236"/>
      <c r="F120" s="236"/>
      <c r="G120" s="236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272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x14ac:dyDescent="0.25">
      <c r="A121" s="221" t="s">
        <v>263</v>
      </c>
      <c r="B121" s="222" t="s">
        <v>210</v>
      </c>
      <c r="C121" s="238" t="s">
        <v>211</v>
      </c>
      <c r="D121" s="223"/>
      <c r="E121" s="224"/>
      <c r="F121" s="225"/>
      <c r="G121" s="225">
        <f>SUMIF(AG122:AG135,"&lt;&gt;NOR",G122:G135)</f>
        <v>0</v>
      </c>
      <c r="H121" s="225"/>
      <c r="I121" s="225">
        <f>SUM(I122:I135)</f>
        <v>0</v>
      </c>
      <c r="J121" s="225"/>
      <c r="K121" s="225">
        <f>SUM(K122:K135)</f>
        <v>0</v>
      </c>
      <c r="L121" s="225"/>
      <c r="M121" s="225">
        <f>SUM(M122:M135)</f>
        <v>0</v>
      </c>
      <c r="N121" s="225"/>
      <c r="O121" s="225">
        <f>SUM(O122:O135)</f>
        <v>0</v>
      </c>
      <c r="P121" s="225"/>
      <c r="Q121" s="225">
        <f>SUM(Q122:Q135)</f>
        <v>0</v>
      </c>
      <c r="R121" s="225"/>
      <c r="S121" s="225"/>
      <c r="T121" s="226"/>
      <c r="U121" s="220"/>
      <c r="V121" s="220">
        <f>SUM(V122:V135)</f>
        <v>0</v>
      </c>
      <c r="W121" s="220"/>
      <c r="X121" s="220"/>
      <c r="AG121" t="s">
        <v>264</v>
      </c>
    </row>
    <row r="122" spans="1:60" outlineLevel="1" x14ac:dyDescent="0.25">
      <c r="A122" s="227">
        <v>11</v>
      </c>
      <c r="B122" s="228" t="s">
        <v>126</v>
      </c>
      <c r="C122" s="239" t="s">
        <v>2177</v>
      </c>
      <c r="D122" s="229" t="s">
        <v>448</v>
      </c>
      <c r="E122" s="230">
        <v>1</v>
      </c>
      <c r="F122" s="231"/>
      <c r="G122" s="232">
        <f>ROUND(E122*F122,2)</f>
        <v>0</v>
      </c>
      <c r="H122" s="231"/>
      <c r="I122" s="232">
        <f>ROUND(E122*H122,2)</f>
        <v>0</v>
      </c>
      <c r="J122" s="231"/>
      <c r="K122" s="232">
        <f>ROUND(E122*J122,2)</f>
        <v>0</v>
      </c>
      <c r="L122" s="232">
        <v>21</v>
      </c>
      <c r="M122" s="232">
        <f>G122*(1+L122/100)</f>
        <v>0</v>
      </c>
      <c r="N122" s="232">
        <v>0</v>
      </c>
      <c r="O122" s="232">
        <f>ROUND(E122*N122,2)</f>
        <v>0</v>
      </c>
      <c r="P122" s="232">
        <v>0</v>
      </c>
      <c r="Q122" s="232">
        <f>ROUND(E122*P122,2)</f>
        <v>0</v>
      </c>
      <c r="R122" s="232"/>
      <c r="S122" s="232" t="s">
        <v>268</v>
      </c>
      <c r="T122" s="233" t="s">
        <v>269</v>
      </c>
      <c r="U122" s="219">
        <v>0</v>
      </c>
      <c r="V122" s="219">
        <f>ROUND(E122*U122,2)</f>
        <v>0</v>
      </c>
      <c r="W122" s="219"/>
      <c r="X122" s="219" t="s">
        <v>626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1197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1" outlineLevel="1" x14ac:dyDescent="0.25">
      <c r="A123" s="217"/>
      <c r="B123" s="218"/>
      <c r="C123" s="240" t="s">
        <v>2178</v>
      </c>
      <c r="D123" s="235"/>
      <c r="E123" s="235"/>
      <c r="F123" s="235"/>
      <c r="G123" s="235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272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34" t="str">
        <f>C123</f>
        <v>Zčerpání odpadní vody z trubního systému odtoku z DN po ČS užitkové vody na odtoku z ČOV, tj. cca 500m3 vyčištěné odpadní vody během 2hod (cca 69 l/s, tj. 2x čerpadlo 40l/s, H=3m). Odpadní voda bude čerpána do  odtoku z ČOV, tj. cca 2x 5m DN200</v>
      </c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7"/>
      <c r="B124" s="218"/>
      <c r="C124" s="241" t="s">
        <v>2040</v>
      </c>
      <c r="D124" s="236"/>
      <c r="E124" s="236"/>
      <c r="F124" s="236"/>
      <c r="G124" s="236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272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17"/>
      <c r="B125" s="218"/>
      <c r="C125" s="241" t="s">
        <v>2179</v>
      </c>
      <c r="D125" s="236"/>
      <c r="E125" s="236"/>
      <c r="F125" s="236"/>
      <c r="G125" s="236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272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7"/>
      <c r="B126" s="218"/>
      <c r="C126" s="241" t="s">
        <v>2043</v>
      </c>
      <c r="D126" s="236"/>
      <c r="E126" s="236"/>
      <c r="F126" s="236"/>
      <c r="G126" s="236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272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48">
        <v>12</v>
      </c>
      <c r="B127" s="249" t="s">
        <v>128</v>
      </c>
      <c r="C127" s="257" t="s">
        <v>2180</v>
      </c>
      <c r="D127" s="250" t="s">
        <v>448</v>
      </c>
      <c r="E127" s="251">
        <v>1</v>
      </c>
      <c r="F127" s="252"/>
      <c r="G127" s="253">
        <f>ROUND(E127*F127,2)</f>
        <v>0</v>
      </c>
      <c r="H127" s="252"/>
      <c r="I127" s="253">
        <f>ROUND(E127*H127,2)</f>
        <v>0</v>
      </c>
      <c r="J127" s="252"/>
      <c r="K127" s="253">
        <f>ROUND(E127*J127,2)</f>
        <v>0</v>
      </c>
      <c r="L127" s="253">
        <v>21</v>
      </c>
      <c r="M127" s="253">
        <f>G127*(1+L127/100)</f>
        <v>0</v>
      </c>
      <c r="N127" s="253">
        <v>0</v>
      </c>
      <c r="O127" s="253">
        <f>ROUND(E127*N127,2)</f>
        <v>0</v>
      </c>
      <c r="P127" s="253">
        <v>0</v>
      </c>
      <c r="Q127" s="253">
        <f>ROUND(E127*P127,2)</f>
        <v>0</v>
      </c>
      <c r="R127" s="253"/>
      <c r="S127" s="253" t="s">
        <v>268</v>
      </c>
      <c r="T127" s="254" t="s">
        <v>269</v>
      </c>
      <c r="U127" s="219">
        <v>0</v>
      </c>
      <c r="V127" s="219">
        <f>ROUND(E127*U127,2)</f>
        <v>0</v>
      </c>
      <c r="W127" s="219"/>
      <c r="X127" s="219" t="s">
        <v>626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1197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48">
        <v>13</v>
      </c>
      <c r="B128" s="249" t="s">
        <v>130</v>
      </c>
      <c r="C128" s="257" t="s">
        <v>2054</v>
      </c>
      <c r="D128" s="250" t="s">
        <v>448</v>
      </c>
      <c r="E128" s="251">
        <v>1</v>
      </c>
      <c r="F128" s="252"/>
      <c r="G128" s="253">
        <f>ROUND(E128*F128,2)</f>
        <v>0</v>
      </c>
      <c r="H128" s="252"/>
      <c r="I128" s="253">
        <f>ROUND(E128*H128,2)</f>
        <v>0</v>
      </c>
      <c r="J128" s="252"/>
      <c r="K128" s="253">
        <f>ROUND(E128*J128,2)</f>
        <v>0</v>
      </c>
      <c r="L128" s="253">
        <v>21</v>
      </c>
      <c r="M128" s="253">
        <f>G128*(1+L128/100)</f>
        <v>0</v>
      </c>
      <c r="N128" s="253">
        <v>0</v>
      </c>
      <c r="O128" s="253">
        <f>ROUND(E128*N128,2)</f>
        <v>0</v>
      </c>
      <c r="P128" s="253">
        <v>0</v>
      </c>
      <c r="Q128" s="253">
        <f>ROUND(E128*P128,2)</f>
        <v>0</v>
      </c>
      <c r="R128" s="253"/>
      <c r="S128" s="253" t="s">
        <v>268</v>
      </c>
      <c r="T128" s="254" t="s">
        <v>269</v>
      </c>
      <c r="U128" s="219">
        <v>0</v>
      </c>
      <c r="V128" s="219">
        <f>ROUND(E128*U128,2)</f>
        <v>0</v>
      </c>
      <c r="W128" s="219"/>
      <c r="X128" s="219" t="s">
        <v>626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1197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27">
        <v>14</v>
      </c>
      <c r="B129" s="228" t="s">
        <v>2181</v>
      </c>
      <c r="C129" s="239" t="s">
        <v>2056</v>
      </c>
      <c r="D129" s="229" t="s">
        <v>448</v>
      </c>
      <c r="E129" s="230">
        <v>1</v>
      </c>
      <c r="F129" s="231"/>
      <c r="G129" s="232">
        <f>ROUND(E129*F129,2)</f>
        <v>0</v>
      </c>
      <c r="H129" s="231"/>
      <c r="I129" s="232">
        <f>ROUND(E129*H129,2)</f>
        <v>0</v>
      </c>
      <c r="J129" s="231"/>
      <c r="K129" s="232">
        <f>ROUND(E129*J129,2)</f>
        <v>0</v>
      </c>
      <c r="L129" s="232">
        <v>21</v>
      </c>
      <c r="M129" s="232">
        <f>G129*(1+L129/100)</f>
        <v>0</v>
      </c>
      <c r="N129" s="232">
        <v>0</v>
      </c>
      <c r="O129" s="232">
        <f>ROUND(E129*N129,2)</f>
        <v>0</v>
      </c>
      <c r="P129" s="232">
        <v>0</v>
      </c>
      <c r="Q129" s="232">
        <f>ROUND(E129*P129,2)</f>
        <v>0</v>
      </c>
      <c r="R129" s="232"/>
      <c r="S129" s="232" t="s">
        <v>268</v>
      </c>
      <c r="T129" s="233" t="s">
        <v>269</v>
      </c>
      <c r="U129" s="219">
        <v>0</v>
      </c>
      <c r="V129" s="219">
        <f>ROUND(E129*U129,2)</f>
        <v>0</v>
      </c>
      <c r="W129" s="219"/>
      <c r="X129" s="219" t="s">
        <v>626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1197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1" outlineLevel="1" x14ac:dyDescent="0.25">
      <c r="A130" s="217"/>
      <c r="B130" s="218"/>
      <c r="C130" s="240" t="s">
        <v>2057</v>
      </c>
      <c r="D130" s="235"/>
      <c r="E130" s="235"/>
      <c r="F130" s="235"/>
      <c r="G130" s="235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272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34" t="str">
        <f>C130</f>
        <v>-Individuální zkoušky technologického zařízení - provedení zkoušek jednotlivých strojů a zař. v rozsahu nutném k ověření úplnosti a správnosti montáže a zapojení</v>
      </c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7"/>
      <c r="B131" s="218"/>
      <c r="C131" s="241" t="s">
        <v>2058</v>
      </c>
      <c r="D131" s="236"/>
      <c r="E131" s="236"/>
      <c r="F131" s="236"/>
      <c r="G131" s="236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272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34" t="str">
        <f>C131</f>
        <v>-Příprava ke komplexnímu vyzkoušení - ukončení individuálních zk, zabezpečení látek pro komplexní zk, zajištění přístupu, napojení el. energií apod</v>
      </c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7"/>
      <c r="B132" s="218"/>
      <c r="C132" s="241" t="s">
        <v>2059</v>
      </c>
      <c r="D132" s="236"/>
      <c r="E132" s="236"/>
      <c r="F132" s="236"/>
      <c r="G132" s="236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272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34" t="str">
        <f>C132</f>
        <v>-Program komplexního vyzkoušení pro přípravu, vedení a následné vyhodnocení komplexních zk. (pro jednotlivé části)</v>
      </c>
      <c r="BB132" s="210"/>
      <c r="BC132" s="210"/>
      <c r="BD132" s="210"/>
      <c r="BE132" s="210"/>
      <c r="BF132" s="210"/>
      <c r="BG132" s="210"/>
      <c r="BH132" s="210"/>
    </row>
    <row r="133" spans="1:60" ht="21" outlineLevel="1" x14ac:dyDescent="0.25">
      <c r="A133" s="217"/>
      <c r="B133" s="218"/>
      <c r="C133" s="241" t="s">
        <v>2060</v>
      </c>
      <c r="D133" s="236"/>
      <c r="E133" s="236"/>
      <c r="F133" s="236"/>
      <c r="G133" s="236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272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34" t="str">
        <f>C133</f>
        <v>-Komplexní vyzkoušení - práce nutné k odzkoušení skupin strojů a zařízení ve vzájemných vazbách a k prokázání, že dodávka je schopna Zk.provozu. Všechna tech.zař. budou podrobena komp. vyzkoušení</v>
      </c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17"/>
      <c r="B134" s="218"/>
      <c r="C134" s="241" t="s">
        <v>2061</v>
      </c>
      <c r="D134" s="236"/>
      <c r="E134" s="236"/>
      <c r="F134" s="236"/>
      <c r="G134" s="236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272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1" outlineLevel="1" x14ac:dyDescent="0.25">
      <c r="A135" s="217"/>
      <c r="B135" s="218"/>
      <c r="C135" s="241" t="s">
        <v>2062</v>
      </c>
      <c r="D135" s="236"/>
      <c r="E135" s="236"/>
      <c r="F135" s="236"/>
      <c r="G135" s="236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272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34" t="str">
        <f>C135</f>
        <v>-Ty části technolog. okruhů, u kterých kompl. vyzkoušení neproběhne úspěšně, se budou opakovat, aby byla prokázána plná funkčnost znovu zkoušeného okruhu během kompl. vyzkoušení.</v>
      </c>
      <c r="BB135" s="210"/>
      <c r="BC135" s="210"/>
      <c r="BD135" s="210"/>
      <c r="BE135" s="210"/>
      <c r="BF135" s="210"/>
      <c r="BG135" s="210"/>
      <c r="BH135" s="210"/>
    </row>
    <row r="136" spans="1:60" x14ac:dyDescent="0.25">
      <c r="A136" s="3"/>
      <c r="B136" s="4"/>
      <c r="C136" s="242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AE136">
        <v>15</v>
      </c>
      <c r="AF136">
        <v>21</v>
      </c>
      <c r="AG136" t="s">
        <v>250</v>
      </c>
    </row>
    <row r="137" spans="1:60" x14ac:dyDescent="0.25">
      <c r="A137" s="213"/>
      <c r="B137" s="214" t="s">
        <v>29</v>
      </c>
      <c r="C137" s="243"/>
      <c r="D137" s="215"/>
      <c r="E137" s="216"/>
      <c r="F137" s="216"/>
      <c r="G137" s="237">
        <f>G8+G95+G121</f>
        <v>0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AE137">
        <f>SUMIF(L7:L135,AE136,G7:G135)</f>
        <v>0</v>
      </c>
      <c r="AF137">
        <f>SUMIF(L7:L135,AF136,G7:G135)</f>
        <v>0</v>
      </c>
      <c r="AG137" t="s">
        <v>340</v>
      </c>
    </row>
    <row r="138" spans="1:60" x14ac:dyDescent="0.25">
      <c r="C138" s="244"/>
      <c r="D138" s="10"/>
      <c r="AG138" t="s">
        <v>361</v>
      </c>
    </row>
    <row r="139" spans="1:60" x14ac:dyDescent="0.25">
      <c r="D139" s="10"/>
    </row>
    <row r="140" spans="1:60" x14ac:dyDescent="0.25">
      <c r="D140" s="10"/>
    </row>
    <row r="141" spans="1:60" x14ac:dyDescent="0.25">
      <c r="D141" s="10"/>
    </row>
    <row r="142" spans="1:60" x14ac:dyDescent="0.25">
      <c r="D142" s="10"/>
    </row>
    <row r="143" spans="1:60" x14ac:dyDescent="0.25">
      <c r="D143" s="10"/>
    </row>
    <row r="144" spans="1:60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U5rfqoQUAla1TYc8cTnoNCF2c7zNoeVZQv8nN1Fi9kn6QQcoLHmOP8rtt/8KkjuckJrG+tk9CtNqFQdBI0Si0Q==" saltValue="ljLrEmNB0pdhdU/BslCYag==" spinCount="100000" sheet="1"/>
  <mergeCells count="115">
    <mergeCell ref="C135:G135"/>
    <mergeCell ref="C126:G126"/>
    <mergeCell ref="C130:G130"/>
    <mergeCell ref="C131:G131"/>
    <mergeCell ref="C132:G132"/>
    <mergeCell ref="C133:G133"/>
    <mergeCell ref="C134:G134"/>
    <mergeCell ref="C118:G118"/>
    <mergeCell ref="C119:G119"/>
    <mergeCell ref="C120:G120"/>
    <mergeCell ref="C123:G123"/>
    <mergeCell ref="C124:G124"/>
    <mergeCell ref="C125:G125"/>
    <mergeCell ref="C110:G110"/>
    <mergeCell ref="C111:G111"/>
    <mergeCell ref="C112:G112"/>
    <mergeCell ref="C115:G115"/>
    <mergeCell ref="C116:G116"/>
    <mergeCell ref="C117:G117"/>
    <mergeCell ref="C102:G102"/>
    <mergeCell ref="C105:G105"/>
    <mergeCell ref="C106:G106"/>
    <mergeCell ref="C107:G107"/>
    <mergeCell ref="C108:G108"/>
    <mergeCell ref="C109:G109"/>
    <mergeCell ref="C94:G94"/>
    <mergeCell ref="C97:G97"/>
    <mergeCell ref="C98:G98"/>
    <mergeCell ref="C99:G99"/>
    <mergeCell ref="C100:G100"/>
    <mergeCell ref="C101:G101"/>
    <mergeCell ref="C88:G88"/>
    <mergeCell ref="C89:G89"/>
    <mergeCell ref="C90:G90"/>
    <mergeCell ref="C91:G91"/>
    <mergeCell ref="C92:G92"/>
    <mergeCell ref="C93:G93"/>
    <mergeCell ref="C82:G82"/>
    <mergeCell ref="C83:G83"/>
    <mergeCell ref="C84:G84"/>
    <mergeCell ref="C85:G85"/>
    <mergeCell ref="C86:G86"/>
    <mergeCell ref="C87:G87"/>
    <mergeCell ref="C75:G75"/>
    <mergeCell ref="C76:G76"/>
    <mergeCell ref="C77:G77"/>
    <mergeCell ref="C78:G78"/>
    <mergeCell ref="C79:G79"/>
    <mergeCell ref="C81:G81"/>
    <mergeCell ref="C68:G68"/>
    <mergeCell ref="C69:G69"/>
    <mergeCell ref="C70:G70"/>
    <mergeCell ref="C71:G71"/>
    <mergeCell ref="C73:G73"/>
    <mergeCell ref="C74:G74"/>
    <mergeCell ref="C62:G62"/>
    <mergeCell ref="C63:G63"/>
    <mergeCell ref="C64:G64"/>
    <mergeCell ref="C65:G65"/>
    <mergeCell ref="C66:G66"/>
    <mergeCell ref="C67:G67"/>
    <mergeCell ref="C55:G55"/>
    <mergeCell ref="C56:G56"/>
    <mergeCell ref="C57:G57"/>
    <mergeCell ref="C58:G58"/>
    <mergeCell ref="C60:G60"/>
    <mergeCell ref="C61:G61"/>
    <mergeCell ref="C49:G49"/>
    <mergeCell ref="C50:G50"/>
    <mergeCell ref="C51:G51"/>
    <mergeCell ref="C52:G52"/>
    <mergeCell ref="C53:G53"/>
    <mergeCell ref="C54:G54"/>
    <mergeCell ref="C43:G43"/>
    <mergeCell ref="C44:G44"/>
    <mergeCell ref="C45:G45"/>
    <mergeCell ref="C46:G46"/>
    <mergeCell ref="C47:G47"/>
    <mergeCell ref="C48:G48"/>
    <mergeCell ref="C36:G36"/>
    <mergeCell ref="C37:G37"/>
    <mergeCell ref="C38:G38"/>
    <mergeCell ref="C39:G39"/>
    <mergeCell ref="C40:G40"/>
    <mergeCell ref="C42:G42"/>
    <mergeCell ref="C30:G30"/>
    <mergeCell ref="C31:G31"/>
    <mergeCell ref="C32:G32"/>
    <mergeCell ref="C33:G33"/>
    <mergeCell ref="C34:G34"/>
    <mergeCell ref="C35:G35"/>
    <mergeCell ref="C24:G24"/>
    <mergeCell ref="C25:G25"/>
    <mergeCell ref="C26:G26"/>
    <mergeCell ref="C27:G27"/>
    <mergeCell ref="C28:G28"/>
    <mergeCell ref="C29:G29"/>
    <mergeCell ref="C18:G18"/>
    <mergeCell ref="C19:G19"/>
    <mergeCell ref="C20:G20"/>
    <mergeCell ref="C21:G21"/>
    <mergeCell ref="C22:G22"/>
    <mergeCell ref="C23:G23"/>
    <mergeCell ref="C12:G12"/>
    <mergeCell ref="C13:G13"/>
    <mergeCell ref="C14:G14"/>
    <mergeCell ref="C15:G15"/>
    <mergeCell ref="C16:G16"/>
    <mergeCell ref="C17:G17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109</v>
      </c>
      <c r="C3" s="199" t="s">
        <v>69</v>
      </c>
      <c r="D3" s="197"/>
      <c r="E3" s="197"/>
      <c r="F3" s="197"/>
      <c r="G3" s="198"/>
      <c r="AC3" s="175" t="s">
        <v>2024</v>
      </c>
      <c r="AG3" t="s">
        <v>240</v>
      </c>
    </row>
    <row r="4" spans="1:60" ht="25.05" customHeight="1" x14ac:dyDescent="0.25">
      <c r="A4" s="200" t="s">
        <v>9</v>
      </c>
      <c r="B4" s="201" t="s">
        <v>112</v>
      </c>
      <c r="C4" s="202" t="s">
        <v>113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200</v>
      </c>
      <c r="C8" s="238" t="s">
        <v>205</v>
      </c>
      <c r="D8" s="223"/>
      <c r="E8" s="224"/>
      <c r="F8" s="225"/>
      <c r="G8" s="225">
        <f>SUMIF(AG9:AG94,"&lt;&gt;NOR",G9:G94)</f>
        <v>0</v>
      </c>
      <c r="H8" s="225"/>
      <c r="I8" s="225">
        <f>SUM(I9:I94)</f>
        <v>0</v>
      </c>
      <c r="J8" s="225"/>
      <c r="K8" s="225">
        <f>SUM(K9:K94)</f>
        <v>0</v>
      </c>
      <c r="L8" s="225"/>
      <c r="M8" s="225">
        <f>SUM(M9:M94)</f>
        <v>0</v>
      </c>
      <c r="N8" s="225"/>
      <c r="O8" s="225">
        <f>SUM(O9:O94)</f>
        <v>0</v>
      </c>
      <c r="P8" s="225"/>
      <c r="Q8" s="225">
        <f>SUM(Q9:Q94)</f>
        <v>0</v>
      </c>
      <c r="R8" s="225"/>
      <c r="S8" s="225"/>
      <c r="T8" s="226"/>
      <c r="U8" s="220"/>
      <c r="V8" s="220">
        <f>SUM(V9:V94)</f>
        <v>0</v>
      </c>
      <c r="W8" s="220"/>
      <c r="X8" s="220"/>
      <c r="AG8" t="s">
        <v>264</v>
      </c>
    </row>
    <row r="9" spans="1:60" outlineLevel="1" x14ac:dyDescent="0.25">
      <c r="A9" s="227">
        <v>1</v>
      </c>
      <c r="B9" s="228" t="s">
        <v>828</v>
      </c>
      <c r="C9" s="239" t="s">
        <v>2073</v>
      </c>
      <c r="D9" s="229" t="s">
        <v>448</v>
      </c>
      <c r="E9" s="230">
        <v>1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268</v>
      </c>
      <c r="T9" s="233" t="s">
        <v>269</v>
      </c>
      <c r="U9" s="219">
        <v>0</v>
      </c>
      <c r="V9" s="219">
        <f>ROUND(E9*U9,2)</f>
        <v>0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369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40" t="s">
        <v>2074</v>
      </c>
      <c r="D10" s="235"/>
      <c r="E10" s="235"/>
      <c r="F10" s="235"/>
      <c r="G10" s="235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272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41" t="s">
        <v>2075</v>
      </c>
      <c r="D11" s="236"/>
      <c r="E11" s="236"/>
      <c r="F11" s="236"/>
      <c r="G11" s="236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272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41" t="s">
        <v>2076</v>
      </c>
      <c r="D12" s="236"/>
      <c r="E12" s="236"/>
      <c r="F12" s="236"/>
      <c r="G12" s="236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7"/>
      <c r="B13" s="218"/>
      <c r="C13" s="241" t="s">
        <v>2077</v>
      </c>
      <c r="D13" s="236"/>
      <c r="E13" s="236"/>
      <c r="F13" s="236"/>
      <c r="G13" s="236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272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34" t="str">
        <f>C13</f>
        <v>1ks průběžný otočný most pro DN 50m z příhradové k-ce z dutých profilů, vč. pochůzného roštu z nerez plechu s protiskluz. úpravou</v>
      </c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41" t="s">
        <v>2078</v>
      </c>
      <c r="D14" s="236"/>
      <c r="E14" s="236"/>
      <c r="F14" s="236"/>
      <c r="G14" s="236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272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4" t="str">
        <f>C14</f>
        <v>2ks čistící zařízení pojezdové dráhy  "013QX701A/B", (0,75kW/400V/50Hz), rotační kartáče výškově stavitelné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7"/>
      <c r="B15" s="218"/>
      <c r="C15" s="241" t="s">
        <v>2079</v>
      </c>
      <c r="D15" s="236"/>
      <c r="E15" s="236"/>
      <c r="F15" s="236"/>
      <c r="G15" s="236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272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34" t="str">
        <f>C15</f>
        <v>3ks čistící zařízení přelivné hrany a žlabu  "013QX702A/B", (0,75kW/400V/50Hz), rotační kartáče výškově stavitelné</v>
      </c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7"/>
      <c r="B16" s="218"/>
      <c r="C16" s="241" t="s">
        <v>2080</v>
      </c>
      <c r="D16" s="236"/>
      <c r="E16" s="236"/>
      <c r="F16" s="236"/>
      <c r="G16" s="236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272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34" t="str">
        <f>C16</f>
        <v>2kpl zakrytovaného podvozku, široká plnopryžová kola, stavitelné PE stěrky na sníh směrované do nádrže</v>
      </c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41" t="s">
        <v>2081</v>
      </c>
      <c r="D17" s="236"/>
      <c r="E17" s="236"/>
      <c r="F17" s="236"/>
      <c r="G17" s="236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272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1" outlineLevel="1" x14ac:dyDescent="0.25">
      <c r="A18" s="217"/>
      <c r="B18" s="218"/>
      <c r="C18" s="241" t="s">
        <v>2082</v>
      </c>
      <c r="D18" s="236"/>
      <c r="E18" s="236"/>
      <c r="F18" s="236"/>
      <c r="G18" s="236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272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34" t="str">
        <f>C18</f>
        <v>1ks centrální ložisko uloženo na PUR blocích umožnující kompenzaci nerovnosti pojezdové dráhy, mat. ložiska ze syntetických bezúdržbových materiálů</v>
      </c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7"/>
      <c r="B19" s="218"/>
      <c r="C19" s="241" t="s">
        <v>2083</v>
      </c>
      <c r="D19" s="236"/>
      <c r="E19" s="236"/>
      <c r="F19" s="236"/>
      <c r="G19" s="236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272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7"/>
      <c r="B20" s="218"/>
      <c r="C20" s="241" t="s">
        <v>2084</v>
      </c>
      <c r="D20" s="236"/>
      <c r="E20" s="236"/>
      <c r="F20" s="236"/>
      <c r="G20" s="236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272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41" t="s">
        <v>2085</v>
      </c>
      <c r="D21" s="236"/>
      <c r="E21" s="236"/>
      <c r="F21" s="236"/>
      <c r="G21" s="236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272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41" t="s">
        <v>2086</v>
      </c>
      <c r="D22" s="236"/>
      <c r="E22" s="236"/>
      <c r="F22" s="236"/>
      <c r="G22" s="236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272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1" outlineLevel="1" x14ac:dyDescent="0.25">
      <c r="A23" s="217"/>
      <c r="B23" s="218"/>
      <c r="C23" s="241" t="s">
        <v>2087</v>
      </c>
      <c r="D23" s="236"/>
      <c r="E23" s="236"/>
      <c r="F23" s="236"/>
      <c r="G23" s="236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272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34" t="str">
        <f>C23</f>
        <v>pojezd kce po dni nádrže zajištěn pojezdovími kolečky pr. 280mm s kluznými kolečky a kloubovým uložením umožnující přizpůsobení spádu a poloměru dna nádrže</v>
      </c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7"/>
      <c r="B24" s="218"/>
      <c r="C24" s="241" t="s">
        <v>2088</v>
      </c>
      <c r="D24" s="236"/>
      <c r="E24" s="236"/>
      <c r="F24" s="236"/>
      <c r="G24" s="236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272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7"/>
      <c r="B25" s="218"/>
      <c r="C25" s="241" t="s">
        <v>2089</v>
      </c>
      <c r="D25" s="236"/>
      <c r="E25" s="236"/>
      <c r="F25" s="236"/>
      <c r="G25" s="236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272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41" t="s">
        <v>2090</v>
      </c>
      <c r="D26" s="236"/>
      <c r="E26" s="236"/>
      <c r="F26" s="236"/>
      <c r="G26" s="236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272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41" t="s">
        <v>2091</v>
      </c>
      <c r="D27" s="236"/>
      <c r="E27" s="236"/>
      <c r="F27" s="236"/>
      <c r="G27" s="236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272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41" t="s">
        <v>2092</v>
      </c>
      <c r="D28" s="236"/>
      <c r="E28" s="236"/>
      <c r="F28" s="236"/>
      <c r="G28" s="236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272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7"/>
      <c r="B29" s="218"/>
      <c r="C29" s="241" t="s">
        <v>2093</v>
      </c>
      <c r="D29" s="236"/>
      <c r="E29" s="236"/>
      <c r="F29" s="236"/>
      <c r="G29" s="236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272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7"/>
      <c r="B30" s="218"/>
      <c r="C30" s="241" t="s">
        <v>2094</v>
      </c>
      <c r="D30" s="236"/>
      <c r="E30" s="236"/>
      <c r="F30" s="236"/>
      <c r="G30" s="236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272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1" outlineLevel="1" x14ac:dyDescent="0.25">
      <c r="A31" s="217"/>
      <c r="B31" s="218"/>
      <c r="C31" s="241" t="s">
        <v>2095</v>
      </c>
      <c r="D31" s="236"/>
      <c r="E31" s="236"/>
      <c r="F31" s="236"/>
      <c r="G31" s="236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272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34" t="str">
        <f>C31</f>
        <v>1kpl ponorné čerpadlo plovucích nečistot H2m, Q40m3/h, 2,4kW/400V/50Hz/IP68, jednotka MiniCAS, teplotní a vlhkostní čidlo, vč. uchycení a spouštěcího zařízení</v>
      </c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7"/>
      <c r="B32" s="218"/>
      <c r="C32" s="241" t="s">
        <v>2096</v>
      </c>
      <c r="D32" s="236"/>
      <c r="E32" s="236"/>
      <c r="F32" s="236"/>
      <c r="G32" s="236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272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7"/>
      <c r="B33" s="218"/>
      <c r="C33" s="241" t="s">
        <v>2097</v>
      </c>
      <c r="D33" s="236"/>
      <c r="E33" s="236"/>
      <c r="F33" s="236"/>
      <c r="G33" s="236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272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7"/>
      <c r="B34" s="218"/>
      <c r="C34" s="241" t="s">
        <v>2098</v>
      </c>
      <c r="D34" s="236"/>
      <c r="E34" s="236"/>
      <c r="F34" s="236"/>
      <c r="G34" s="236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272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7"/>
      <c r="B35" s="218"/>
      <c r="C35" s="241" t="s">
        <v>2099</v>
      </c>
      <c r="D35" s="236"/>
      <c r="E35" s="236"/>
      <c r="F35" s="236"/>
      <c r="G35" s="236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272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7"/>
      <c r="B36" s="218"/>
      <c r="C36" s="241" t="s">
        <v>2100</v>
      </c>
      <c r="D36" s="236"/>
      <c r="E36" s="236"/>
      <c r="F36" s="236"/>
      <c r="G36" s="236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272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41" t="s">
        <v>2101</v>
      </c>
      <c r="D37" s="236"/>
      <c r="E37" s="236"/>
      <c r="F37" s="236"/>
      <c r="G37" s="236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272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34" t="str">
        <f>C37</f>
        <v>Nucený pojezd - cévový pohon vertikální, umístěný na vnitřní stěně nádrže (na každé straně jeden), vč. kotvení a rektifikace</v>
      </c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7"/>
      <c r="B38" s="218"/>
      <c r="C38" s="241" t="s">
        <v>2102</v>
      </c>
      <c r="D38" s="236"/>
      <c r="E38" s="236"/>
      <c r="F38" s="236"/>
      <c r="G38" s="236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272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7"/>
      <c r="B39" s="218"/>
      <c r="C39" s="241" t="s">
        <v>2103</v>
      </c>
      <c r="D39" s="236"/>
      <c r="E39" s="236"/>
      <c r="F39" s="236"/>
      <c r="G39" s="236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272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7"/>
      <c r="B40" s="218"/>
      <c r="C40" s="241" t="s">
        <v>2104</v>
      </c>
      <c r="D40" s="236"/>
      <c r="E40" s="236"/>
      <c r="F40" s="236"/>
      <c r="G40" s="236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272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>
        <v>2</v>
      </c>
      <c r="B41" s="228" t="s">
        <v>867</v>
      </c>
      <c r="C41" s="239" t="s">
        <v>2105</v>
      </c>
      <c r="D41" s="229" t="s">
        <v>448</v>
      </c>
      <c r="E41" s="230">
        <v>1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/>
      <c r="S41" s="232" t="s">
        <v>268</v>
      </c>
      <c r="T41" s="233" t="s">
        <v>269</v>
      </c>
      <c r="U41" s="219">
        <v>0</v>
      </c>
      <c r="V41" s="219">
        <f>ROUND(E41*U41,2)</f>
        <v>0</v>
      </c>
      <c r="W41" s="219"/>
      <c r="X41" s="219" t="s">
        <v>626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1197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7"/>
      <c r="B42" s="218"/>
      <c r="C42" s="240" t="s">
        <v>2106</v>
      </c>
      <c r="D42" s="235"/>
      <c r="E42" s="235"/>
      <c r="F42" s="235"/>
      <c r="G42" s="235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272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7"/>
      <c r="B43" s="218"/>
      <c r="C43" s="241" t="s">
        <v>2107</v>
      </c>
      <c r="D43" s="236"/>
      <c r="E43" s="236"/>
      <c r="F43" s="236"/>
      <c r="G43" s="236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272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7"/>
      <c r="B44" s="218"/>
      <c r="C44" s="241" t="s">
        <v>2108</v>
      </c>
      <c r="D44" s="236"/>
      <c r="E44" s="236"/>
      <c r="F44" s="236"/>
      <c r="G44" s="236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272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7"/>
      <c r="B45" s="218"/>
      <c r="C45" s="241" t="s">
        <v>2109</v>
      </c>
      <c r="D45" s="236"/>
      <c r="E45" s="236"/>
      <c r="F45" s="236"/>
      <c r="G45" s="236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272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7"/>
      <c r="B46" s="218"/>
      <c r="C46" s="241" t="s">
        <v>2110</v>
      </c>
      <c r="D46" s="236"/>
      <c r="E46" s="236"/>
      <c r="F46" s="236"/>
      <c r="G46" s="236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272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7"/>
      <c r="B47" s="218"/>
      <c r="C47" s="241" t="s">
        <v>2111</v>
      </c>
      <c r="D47" s="236"/>
      <c r="E47" s="236"/>
      <c r="F47" s="236"/>
      <c r="G47" s="236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272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7"/>
      <c r="B48" s="218"/>
      <c r="C48" s="241" t="s">
        <v>2112</v>
      </c>
      <c r="D48" s="236"/>
      <c r="E48" s="236"/>
      <c r="F48" s="236"/>
      <c r="G48" s="236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272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7"/>
      <c r="B49" s="218"/>
      <c r="C49" s="241" t="s">
        <v>2113</v>
      </c>
      <c r="D49" s="236"/>
      <c r="E49" s="236"/>
      <c r="F49" s="236"/>
      <c r="G49" s="236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272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7"/>
      <c r="B50" s="218"/>
      <c r="C50" s="241" t="s">
        <v>2110</v>
      </c>
      <c r="D50" s="236"/>
      <c r="E50" s="236"/>
      <c r="F50" s="236"/>
      <c r="G50" s="236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272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41" t="s">
        <v>2114</v>
      </c>
      <c r="D51" s="236"/>
      <c r="E51" s="236"/>
      <c r="F51" s="236"/>
      <c r="G51" s="236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272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7"/>
      <c r="B52" s="218"/>
      <c r="C52" s="241" t="s">
        <v>2115</v>
      </c>
      <c r="D52" s="236"/>
      <c r="E52" s="236"/>
      <c r="F52" s="236"/>
      <c r="G52" s="236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272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7"/>
      <c r="B53" s="218"/>
      <c r="C53" s="241" t="s">
        <v>2116</v>
      </c>
      <c r="D53" s="236"/>
      <c r="E53" s="236"/>
      <c r="F53" s="236"/>
      <c r="G53" s="236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272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7"/>
      <c r="B54" s="218"/>
      <c r="C54" s="241" t="s">
        <v>2117</v>
      </c>
      <c r="D54" s="236"/>
      <c r="E54" s="236"/>
      <c r="F54" s="236"/>
      <c r="G54" s="236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272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7"/>
      <c r="B55" s="218"/>
      <c r="C55" s="241" t="s">
        <v>2118</v>
      </c>
      <c r="D55" s="236"/>
      <c r="E55" s="236"/>
      <c r="F55" s="236"/>
      <c r="G55" s="236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272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7"/>
      <c r="B56" s="218"/>
      <c r="C56" s="241" t="s">
        <v>2119</v>
      </c>
      <c r="D56" s="236"/>
      <c r="E56" s="236"/>
      <c r="F56" s="236"/>
      <c r="G56" s="236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272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7"/>
      <c r="B57" s="218"/>
      <c r="C57" s="241" t="s">
        <v>2120</v>
      </c>
      <c r="D57" s="236"/>
      <c r="E57" s="236"/>
      <c r="F57" s="236"/>
      <c r="G57" s="236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272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7"/>
      <c r="B58" s="218"/>
      <c r="C58" s="241" t="s">
        <v>2121</v>
      </c>
      <c r="D58" s="236"/>
      <c r="E58" s="236"/>
      <c r="F58" s="236"/>
      <c r="G58" s="236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272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27">
        <v>3</v>
      </c>
      <c r="B59" s="228" t="s">
        <v>840</v>
      </c>
      <c r="C59" s="239" t="s">
        <v>2122</v>
      </c>
      <c r="D59" s="229" t="s">
        <v>448</v>
      </c>
      <c r="E59" s="230">
        <v>1</v>
      </c>
      <c r="F59" s="231"/>
      <c r="G59" s="232">
        <f>ROUND(E59*F59,2)</f>
        <v>0</v>
      </c>
      <c r="H59" s="231"/>
      <c r="I59" s="232">
        <f>ROUND(E59*H59,2)</f>
        <v>0</v>
      </c>
      <c r="J59" s="231"/>
      <c r="K59" s="232">
        <f>ROUND(E59*J59,2)</f>
        <v>0</v>
      </c>
      <c r="L59" s="232">
        <v>21</v>
      </c>
      <c r="M59" s="232">
        <f>G59*(1+L59/100)</f>
        <v>0</v>
      </c>
      <c r="N59" s="232">
        <v>0</v>
      </c>
      <c r="O59" s="232">
        <f>ROUND(E59*N59,2)</f>
        <v>0</v>
      </c>
      <c r="P59" s="232">
        <v>0</v>
      </c>
      <c r="Q59" s="232">
        <f>ROUND(E59*P59,2)</f>
        <v>0</v>
      </c>
      <c r="R59" s="232"/>
      <c r="S59" s="232" t="s">
        <v>268</v>
      </c>
      <c r="T59" s="233" t="s">
        <v>269</v>
      </c>
      <c r="U59" s="219">
        <v>0</v>
      </c>
      <c r="V59" s="219">
        <f>ROUND(E59*U59,2)</f>
        <v>0</v>
      </c>
      <c r="W59" s="219"/>
      <c r="X59" s="219" t="s">
        <v>626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1197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7"/>
      <c r="B60" s="218"/>
      <c r="C60" s="240" t="s">
        <v>2123</v>
      </c>
      <c r="D60" s="235"/>
      <c r="E60" s="235"/>
      <c r="F60" s="235"/>
      <c r="G60" s="235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272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7"/>
      <c r="B61" s="218"/>
      <c r="C61" s="241" t="s">
        <v>2124</v>
      </c>
      <c r="D61" s="236"/>
      <c r="E61" s="236"/>
      <c r="F61" s="236"/>
      <c r="G61" s="236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272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7"/>
      <c r="B62" s="218"/>
      <c r="C62" s="241" t="s">
        <v>2125</v>
      </c>
      <c r="D62" s="236"/>
      <c r="E62" s="236"/>
      <c r="F62" s="236"/>
      <c r="G62" s="236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272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7"/>
      <c r="B63" s="218"/>
      <c r="C63" s="241" t="s">
        <v>2126</v>
      </c>
      <c r="D63" s="236"/>
      <c r="E63" s="236"/>
      <c r="F63" s="236"/>
      <c r="G63" s="236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272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7"/>
      <c r="B64" s="218"/>
      <c r="C64" s="241" t="s">
        <v>2127</v>
      </c>
      <c r="D64" s="236"/>
      <c r="E64" s="236"/>
      <c r="F64" s="236"/>
      <c r="G64" s="236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272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7"/>
      <c r="B65" s="218"/>
      <c r="C65" s="241" t="s">
        <v>2128</v>
      </c>
      <c r="D65" s="236"/>
      <c r="E65" s="236"/>
      <c r="F65" s="236"/>
      <c r="G65" s="236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272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7"/>
      <c r="B66" s="218"/>
      <c r="C66" s="241" t="s">
        <v>2129</v>
      </c>
      <c r="D66" s="236"/>
      <c r="E66" s="236"/>
      <c r="F66" s="236"/>
      <c r="G66" s="236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272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34" t="str">
        <f>C66</f>
        <v>pilová přelivná hrana žlabu, rektifikovatelná, výška 200mm, výška zubu 60mm úhel 60°, hmotnost cca 1,0 t</v>
      </c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7"/>
      <c r="B67" s="218"/>
      <c r="C67" s="241" t="s">
        <v>2130</v>
      </c>
      <c r="D67" s="236"/>
      <c r="E67" s="236"/>
      <c r="F67" s="236"/>
      <c r="G67" s="236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272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7"/>
      <c r="B68" s="218"/>
      <c r="C68" s="241" t="s">
        <v>2131</v>
      </c>
      <c r="D68" s="236"/>
      <c r="E68" s="236"/>
      <c r="F68" s="236"/>
      <c r="G68" s="236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272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7"/>
      <c r="B69" s="218"/>
      <c r="C69" s="241" t="s">
        <v>2132</v>
      </c>
      <c r="D69" s="236"/>
      <c r="E69" s="236"/>
      <c r="F69" s="236"/>
      <c r="G69" s="236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272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7"/>
      <c r="B70" s="218"/>
      <c r="C70" s="241" t="s">
        <v>2133</v>
      </c>
      <c r="D70" s="236"/>
      <c r="E70" s="236"/>
      <c r="F70" s="236"/>
      <c r="G70" s="236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272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34" t="str">
        <f>C70</f>
        <v>plech uložen na ocelových žebrech, kotvených k nosné k-ci odtokového žlabu, vč. zavodňovacích otvorů v plechu</v>
      </c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7"/>
      <c r="B71" s="218"/>
      <c r="C71" s="241" t="s">
        <v>2117</v>
      </c>
      <c r="D71" s="236"/>
      <c r="E71" s="236"/>
      <c r="F71" s="236"/>
      <c r="G71" s="236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272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27">
        <v>4</v>
      </c>
      <c r="B72" s="228" t="s">
        <v>864</v>
      </c>
      <c r="C72" s="239" t="s">
        <v>2134</v>
      </c>
      <c r="D72" s="229" t="s">
        <v>448</v>
      </c>
      <c r="E72" s="230">
        <v>1</v>
      </c>
      <c r="F72" s="231"/>
      <c r="G72" s="232">
        <f>ROUND(E72*F72,2)</f>
        <v>0</v>
      </c>
      <c r="H72" s="231"/>
      <c r="I72" s="232">
        <f>ROUND(E72*H72,2)</f>
        <v>0</v>
      </c>
      <c r="J72" s="231"/>
      <c r="K72" s="232">
        <f>ROUND(E72*J72,2)</f>
        <v>0</v>
      </c>
      <c r="L72" s="232">
        <v>21</v>
      </c>
      <c r="M72" s="232">
        <f>G72*(1+L72/100)</f>
        <v>0</v>
      </c>
      <c r="N72" s="232">
        <v>0</v>
      </c>
      <c r="O72" s="232">
        <f>ROUND(E72*N72,2)</f>
        <v>0</v>
      </c>
      <c r="P72" s="232">
        <v>0</v>
      </c>
      <c r="Q72" s="232">
        <f>ROUND(E72*P72,2)</f>
        <v>0</v>
      </c>
      <c r="R72" s="232"/>
      <c r="S72" s="232" t="s">
        <v>268</v>
      </c>
      <c r="T72" s="233" t="s">
        <v>269</v>
      </c>
      <c r="U72" s="219">
        <v>0</v>
      </c>
      <c r="V72" s="219">
        <f>ROUND(E72*U72,2)</f>
        <v>0</v>
      </c>
      <c r="W72" s="219"/>
      <c r="X72" s="219" t="s">
        <v>626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1197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7"/>
      <c r="B73" s="218"/>
      <c r="C73" s="240" t="s">
        <v>2026</v>
      </c>
      <c r="D73" s="235"/>
      <c r="E73" s="235"/>
      <c r="F73" s="235"/>
      <c r="G73" s="235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272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7"/>
      <c r="B74" s="218"/>
      <c r="C74" s="241" t="s">
        <v>2135</v>
      </c>
      <c r="D74" s="236"/>
      <c r="E74" s="236"/>
      <c r="F74" s="236"/>
      <c r="G74" s="236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272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7"/>
      <c r="B75" s="218"/>
      <c r="C75" s="241" t="s">
        <v>2029</v>
      </c>
      <c r="D75" s="236"/>
      <c r="E75" s="236"/>
      <c r="F75" s="236"/>
      <c r="G75" s="236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272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7"/>
      <c r="B76" s="218"/>
      <c r="C76" s="241" t="s">
        <v>2136</v>
      </c>
      <c r="D76" s="236"/>
      <c r="E76" s="236"/>
      <c r="F76" s="236"/>
      <c r="G76" s="236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272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7"/>
      <c r="B77" s="218"/>
      <c r="C77" s="241" t="s">
        <v>2137</v>
      </c>
      <c r="D77" s="236"/>
      <c r="E77" s="236"/>
      <c r="F77" s="236"/>
      <c r="G77" s="236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272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1" outlineLevel="1" x14ac:dyDescent="0.25">
      <c r="A78" s="217"/>
      <c r="B78" s="218"/>
      <c r="C78" s="241" t="s">
        <v>2138</v>
      </c>
      <c r="D78" s="236"/>
      <c r="E78" s="236"/>
      <c r="F78" s="236"/>
      <c r="G78" s="236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272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34" t="str">
        <f>C78</f>
        <v>SA14.2-F10-B1-16-3ph/400V/50Hz-S2-15min-KS-A0001-11.2-30.4-22.05-V.XX.03.-1T-F (IEC 85)-N.30.70-IP68-AC01.2-3ph/400V/50Hz-N.30.70-IP68-KS-A0001-SF.137-B1-D60.01-K90.02-A30.00-C00.01-F30.01</v>
      </c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7"/>
      <c r="B79" s="218"/>
      <c r="C79" s="241" t="s">
        <v>2033</v>
      </c>
      <c r="D79" s="236"/>
      <c r="E79" s="236"/>
      <c r="F79" s="236"/>
      <c r="G79" s="236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272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27">
        <v>5</v>
      </c>
      <c r="B80" s="228" t="s">
        <v>851</v>
      </c>
      <c r="C80" s="239" t="s">
        <v>2139</v>
      </c>
      <c r="D80" s="229" t="s">
        <v>448</v>
      </c>
      <c r="E80" s="230">
        <v>1</v>
      </c>
      <c r="F80" s="231"/>
      <c r="G80" s="232">
        <f>ROUND(E80*F80,2)</f>
        <v>0</v>
      </c>
      <c r="H80" s="231"/>
      <c r="I80" s="232">
        <f>ROUND(E80*H80,2)</f>
        <v>0</v>
      </c>
      <c r="J80" s="231"/>
      <c r="K80" s="232">
        <f>ROUND(E80*J80,2)</f>
        <v>0</v>
      </c>
      <c r="L80" s="232">
        <v>21</v>
      </c>
      <c r="M80" s="232">
        <f>G80*(1+L80/100)</f>
        <v>0</v>
      </c>
      <c r="N80" s="232">
        <v>0</v>
      </c>
      <c r="O80" s="232">
        <f>ROUND(E80*N80,2)</f>
        <v>0</v>
      </c>
      <c r="P80" s="232">
        <v>0</v>
      </c>
      <c r="Q80" s="232">
        <f>ROUND(E80*P80,2)</f>
        <v>0</v>
      </c>
      <c r="R80" s="232"/>
      <c r="S80" s="232" t="s">
        <v>268</v>
      </c>
      <c r="T80" s="233" t="s">
        <v>269</v>
      </c>
      <c r="U80" s="219">
        <v>0</v>
      </c>
      <c r="V80" s="219">
        <f>ROUND(E80*U80,2)</f>
        <v>0</v>
      </c>
      <c r="W80" s="219"/>
      <c r="X80" s="219" t="s">
        <v>626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1197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7"/>
      <c r="B81" s="218"/>
      <c r="C81" s="240" t="s">
        <v>2140</v>
      </c>
      <c r="D81" s="235"/>
      <c r="E81" s="235"/>
      <c r="F81" s="235"/>
      <c r="G81" s="235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272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7"/>
      <c r="B82" s="218"/>
      <c r="C82" s="241" t="s">
        <v>2141</v>
      </c>
      <c r="D82" s="236"/>
      <c r="E82" s="236"/>
      <c r="F82" s="236"/>
      <c r="G82" s="236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272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7"/>
      <c r="B83" s="218"/>
      <c r="C83" s="241" t="s">
        <v>2142</v>
      </c>
      <c r="D83" s="236"/>
      <c r="E83" s="236"/>
      <c r="F83" s="236"/>
      <c r="G83" s="236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272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7"/>
      <c r="B84" s="218"/>
      <c r="C84" s="241" t="s">
        <v>2143</v>
      </c>
      <c r="D84" s="236"/>
      <c r="E84" s="236"/>
      <c r="F84" s="236"/>
      <c r="G84" s="236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272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7"/>
      <c r="B85" s="218"/>
      <c r="C85" s="241" t="s">
        <v>2144</v>
      </c>
      <c r="D85" s="236"/>
      <c r="E85" s="236"/>
      <c r="F85" s="236"/>
      <c r="G85" s="236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272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7"/>
      <c r="B86" s="218"/>
      <c r="C86" s="241" t="s">
        <v>2145</v>
      </c>
      <c r="D86" s="236"/>
      <c r="E86" s="236"/>
      <c r="F86" s="236"/>
      <c r="G86" s="236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272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7"/>
      <c r="B87" s="218"/>
      <c r="C87" s="241" t="s">
        <v>2146</v>
      </c>
      <c r="D87" s="236"/>
      <c r="E87" s="236"/>
      <c r="F87" s="236"/>
      <c r="G87" s="236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272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7"/>
      <c r="B88" s="218"/>
      <c r="C88" s="241" t="s">
        <v>2147</v>
      </c>
      <c r="D88" s="236"/>
      <c r="E88" s="236"/>
      <c r="F88" s="236"/>
      <c r="G88" s="236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272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7"/>
      <c r="B89" s="218"/>
      <c r="C89" s="241" t="s">
        <v>2148</v>
      </c>
      <c r="D89" s="236"/>
      <c r="E89" s="236"/>
      <c r="F89" s="236"/>
      <c r="G89" s="236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272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7"/>
      <c r="B90" s="218"/>
      <c r="C90" s="241" t="s">
        <v>2149</v>
      </c>
      <c r="D90" s="236"/>
      <c r="E90" s="236"/>
      <c r="F90" s="236"/>
      <c r="G90" s="236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272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7"/>
      <c r="B91" s="218"/>
      <c r="C91" s="241" t="s">
        <v>2150</v>
      </c>
      <c r="D91" s="236"/>
      <c r="E91" s="236"/>
      <c r="F91" s="236"/>
      <c r="G91" s="236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272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7"/>
      <c r="B92" s="218"/>
      <c r="C92" s="241" t="s">
        <v>2151</v>
      </c>
      <c r="D92" s="236"/>
      <c r="E92" s="236"/>
      <c r="F92" s="236"/>
      <c r="G92" s="236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272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7"/>
      <c r="B93" s="218"/>
      <c r="C93" s="241" t="s">
        <v>2152</v>
      </c>
      <c r="D93" s="236"/>
      <c r="E93" s="236"/>
      <c r="F93" s="236"/>
      <c r="G93" s="236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272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7"/>
      <c r="B94" s="218"/>
      <c r="C94" s="241" t="s">
        <v>2153</v>
      </c>
      <c r="D94" s="236"/>
      <c r="E94" s="236"/>
      <c r="F94" s="236"/>
      <c r="G94" s="236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272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34" t="str">
        <f>C94</f>
        <v>vč. patkového kolena DN150 s nerez kotvami, vodících tyčí 2x6m 2" s držáky a nerez kotvením, závěsný řetěz nerez 7m, závěs na kabel plast.</v>
      </c>
      <c r="BB94" s="210"/>
      <c r="BC94" s="210"/>
      <c r="BD94" s="210"/>
      <c r="BE94" s="210"/>
      <c r="BF94" s="210"/>
      <c r="BG94" s="210"/>
      <c r="BH94" s="210"/>
    </row>
    <row r="95" spans="1:60" x14ac:dyDescent="0.25">
      <c r="A95" s="221" t="s">
        <v>263</v>
      </c>
      <c r="B95" s="222" t="s">
        <v>206</v>
      </c>
      <c r="C95" s="238" t="s">
        <v>209</v>
      </c>
      <c r="D95" s="223"/>
      <c r="E95" s="224"/>
      <c r="F95" s="225"/>
      <c r="G95" s="225">
        <f>SUMIF(AG96:AG120,"&lt;&gt;NOR",G96:G120)</f>
        <v>0</v>
      </c>
      <c r="H95" s="225"/>
      <c r="I95" s="225">
        <f>SUM(I96:I120)</f>
        <v>0</v>
      </c>
      <c r="J95" s="225"/>
      <c r="K95" s="225">
        <f>SUM(K96:K120)</f>
        <v>0</v>
      </c>
      <c r="L95" s="225"/>
      <c r="M95" s="225">
        <f>SUM(M96:M120)</f>
        <v>0</v>
      </c>
      <c r="N95" s="225"/>
      <c r="O95" s="225">
        <f>SUM(O96:O120)</f>
        <v>0</v>
      </c>
      <c r="P95" s="225"/>
      <c r="Q95" s="225">
        <f>SUM(Q96:Q120)</f>
        <v>0</v>
      </c>
      <c r="R95" s="225"/>
      <c r="S95" s="225"/>
      <c r="T95" s="226"/>
      <c r="U95" s="220"/>
      <c r="V95" s="220">
        <f>SUM(V96:V120)</f>
        <v>0</v>
      </c>
      <c r="W95" s="220"/>
      <c r="X95" s="220"/>
      <c r="AG95" t="s">
        <v>264</v>
      </c>
    </row>
    <row r="96" spans="1:60" outlineLevel="1" x14ac:dyDescent="0.25">
      <c r="A96" s="227">
        <v>6</v>
      </c>
      <c r="B96" s="228" t="s">
        <v>859</v>
      </c>
      <c r="C96" s="239" t="s">
        <v>2154</v>
      </c>
      <c r="D96" s="229" t="s">
        <v>448</v>
      </c>
      <c r="E96" s="230">
        <v>1</v>
      </c>
      <c r="F96" s="231"/>
      <c r="G96" s="232">
        <f>ROUND(E96*F96,2)</f>
        <v>0</v>
      </c>
      <c r="H96" s="231"/>
      <c r="I96" s="232">
        <f>ROUND(E96*H96,2)</f>
        <v>0</v>
      </c>
      <c r="J96" s="231"/>
      <c r="K96" s="232">
        <f>ROUND(E96*J96,2)</f>
        <v>0</v>
      </c>
      <c r="L96" s="232">
        <v>21</v>
      </c>
      <c r="M96" s="232">
        <f>G96*(1+L96/100)</f>
        <v>0</v>
      </c>
      <c r="N96" s="232">
        <v>0</v>
      </c>
      <c r="O96" s="232">
        <f>ROUND(E96*N96,2)</f>
        <v>0</v>
      </c>
      <c r="P96" s="232">
        <v>0</v>
      </c>
      <c r="Q96" s="232">
        <f>ROUND(E96*P96,2)</f>
        <v>0</v>
      </c>
      <c r="R96" s="232"/>
      <c r="S96" s="232" t="s">
        <v>268</v>
      </c>
      <c r="T96" s="233" t="s">
        <v>269</v>
      </c>
      <c r="U96" s="219">
        <v>0</v>
      </c>
      <c r="V96" s="219">
        <f>ROUND(E96*U96,2)</f>
        <v>0</v>
      </c>
      <c r="W96" s="219"/>
      <c r="X96" s="219" t="s">
        <v>368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369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17"/>
      <c r="B97" s="218"/>
      <c r="C97" s="240" t="s">
        <v>2155</v>
      </c>
      <c r="D97" s="235"/>
      <c r="E97" s="235"/>
      <c r="F97" s="235"/>
      <c r="G97" s="235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0"/>
      <c r="Z97" s="210"/>
      <c r="AA97" s="210"/>
      <c r="AB97" s="210"/>
      <c r="AC97" s="210"/>
      <c r="AD97" s="210"/>
      <c r="AE97" s="210"/>
      <c r="AF97" s="210"/>
      <c r="AG97" s="210" t="s">
        <v>272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17"/>
      <c r="B98" s="218"/>
      <c r="C98" s="241" t="s">
        <v>2156</v>
      </c>
      <c r="D98" s="236"/>
      <c r="E98" s="236"/>
      <c r="F98" s="236"/>
      <c r="G98" s="236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272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7"/>
      <c r="B99" s="218"/>
      <c r="C99" s="241" t="s">
        <v>2157</v>
      </c>
      <c r="D99" s="236"/>
      <c r="E99" s="236"/>
      <c r="F99" s="236"/>
      <c r="G99" s="236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272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7"/>
      <c r="B100" s="218"/>
      <c r="C100" s="241" t="s">
        <v>2158</v>
      </c>
      <c r="D100" s="236"/>
      <c r="E100" s="236"/>
      <c r="F100" s="236"/>
      <c r="G100" s="236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272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7"/>
      <c r="B101" s="218"/>
      <c r="C101" s="241" t="s">
        <v>2159</v>
      </c>
      <c r="D101" s="236"/>
      <c r="E101" s="236"/>
      <c r="F101" s="236"/>
      <c r="G101" s="236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272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7"/>
      <c r="B102" s="218"/>
      <c r="C102" s="241" t="s">
        <v>2160</v>
      </c>
      <c r="D102" s="236"/>
      <c r="E102" s="236"/>
      <c r="F102" s="236"/>
      <c r="G102" s="236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272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48">
        <v>7</v>
      </c>
      <c r="B103" s="249" t="s">
        <v>2050</v>
      </c>
      <c r="C103" s="257" t="s">
        <v>2161</v>
      </c>
      <c r="D103" s="250" t="s">
        <v>2162</v>
      </c>
      <c r="E103" s="251">
        <v>6</v>
      </c>
      <c r="F103" s="252"/>
      <c r="G103" s="253">
        <f>ROUND(E103*F103,2)</f>
        <v>0</v>
      </c>
      <c r="H103" s="252"/>
      <c r="I103" s="253">
        <f>ROUND(E103*H103,2)</f>
        <v>0</v>
      </c>
      <c r="J103" s="252"/>
      <c r="K103" s="253">
        <f>ROUND(E103*J103,2)</f>
        <v>0</v>
      </c>
      <c r="L103" s="253">
        <v>21</v>
      </c>
      <c r="M103" s="253">
        <f>G103*(1+L103/100)</f>
        <v>0</v>
      </c>
      <c r="N103" s="253">
        <v>0</v>
      </c>
      <c r="O103" s="253">
        <f>ROUND(E103*N103,2)</f>
        <v>0</v>
      </c>
      <c r="P103" s="253">
        <v>0</v>
      </c>
      <c r="Q103" s="253">
        <f>ROUND(E103*P103,2)</f>
        <v>0</v>
      </c>
      <c r="R103" s="253"/>
      <c r="S103" s="253" t="s">
        <v>268</v>
      </c>
      <c r="T103" s="254" t="s">
        <v>269</v>
      </c>
      <c r="U103" s="219">
        <v>0</v>
      </c>
      <c r="V103" s="219">
        <f>ROUND(E103*U103,2)</f>
        <v>0</v>
      </c>
      <c r="W103" s="219"/>
      <c r="X103" s="219" t="s">
        <v>368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369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27">
        <v>8</v>
      </c>
      <c r="B104" s="228" t="s">
        <v>162</v>
      </c>
      <c r="C104" s="239" t="s">
        <v>2163</v>
      </c>
      <c r="D104" s="229" t="s">
        <v>448</v>
      </c>
      <c r="E104" s="230">
        <v>1</v>
      </c>
      <c r="F104" s="231"/>
      <c r="G104" s="232">
        <f>ROUND(E104*F104,2)</f>
        <v>0</v>
      </c>
      <c r="H104" s="231"/>
      <c r="I104" s="232">
        <f>ROUND(E104*H104,2)</f>
        <v>0</v>
      </c>
      <c r="J104" s="231"/>
      <c r="K104" s="232">
        <f>ROUND(E104*J104,2)</f>
        <v>0</v>
      </c>
      <c r="L104" s="232">
        <v>21</v>
      </c>
      <c r="M104" s="232">
        <f>G104*(1+L104/100)</f>
        <v>0</v>
      </c>
      <c r="N104" s="232">
        <v>0</v>
      </c>
      <c r="O104" s="232">
        <f>ROUND(E104*N104,2)</f>
        <v>0</v>
      </c>
      <c r="P104" s="232">
        <v>0</v>
      </c>
      <c r="Q104" s="232">
        <f>ROUND(E104*P104,2)</f>
        <v>0</v>
      </c>
      <c r="R104" s="232"/>
      <c r="S104" s="232" t="s">
        <v>268</v>
      </c>
      <c r="T104" s="233" t="s">
        <v>269</v>
      </c>
      <c r="U104" s="219">
        <v>0</v>
      </c>
      <c r="V104" s="219">
        <f>ROUND(E104*U104,2)</f>
        <v>0</v>
      </c>
      <c r="W104" s="219"/>
      <c r="X104" s="219" t="s">
        <v>368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369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7"/>
      <c r="B105" s="218"/>
      <c r="C105" s="240" t="s">
        <v>2155</v>
      </c>
      <c r="D105" s="235"/>
      <c r="E105" s="235"/>
      <c r="F105" s="235"/>
      <c r="G105" s="235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272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7"/>
      <c r="B106" s="218"/>
      <c r="C106" s="241" t="s">
        <v>2164</v>
      </c>
      <c r="D106" s="236"/>
      <c r="E106" s="236"/>
      <c r="F106" s="236"/>
      <c r="G106" s="236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272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17"/>
      <c r="B107" s="218"/>
      <c r="C107" s="241" t="s">
        <v>2157</v>
      </c>
      <c r="D107" s="236"/>
      <c r="E107" s="236"/>
      <c r="F107" s="236"/>
      <c r="G107" s="236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272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7"/>
      <c r="B108" s="218"/>
      <c r="C108" s="241" t="s">
        <v>2165</v>
      </c>
      <c r="D108" s="236"/>
      <c r="E108" s="236"/>
      <c r="F108" s="236"/>
      <c r="G108" s="236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272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7"/>
      <c r="B109" s="218"/>
      <c r="C109" s="241" t="s">
        <v>2166</v>
      </c>
      <c r="D109" s="236"/>
      <c r="E109" s="236"/>
      <c r="F109" s="236"/>
      <c r="G109" s="236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272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7"/>
      <c r="B110" s="218"/>
      <c r="C110" s="241" t="s">
        <v>2167</v>
      </c>
      <c r="D110" s="236"/>
      <c r="E110" s="236"/>
      <c r="F110" s="236"/>
      <c r="G110" s="236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272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34" t="str">
        <f>C110</f>
        <v>1x sada přírubového spoje prodloužená DN300 (2ks těsnění + sada šroubů pro oboustranný spoj armatur vč. matic a podložek)</v>
      </c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7"/>
      <c r="B111" s="218"/>
      <c r="C111" s="241" t="s">
        <v>2168</v>
      </c>
      <c r="D111" s="236"/>
      <c r="E111" s="236"/>
      <c r="F111" s="236"/>
      <c r="G111" s="236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272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7"/>
      <c r="B112" s="218"/>
      <c r="C112" s="241" t="s">
        <v>2160</v>
      </c>
      <c r="D112" s="236"/>
      <c r="E112" s="236"/>
      <c r="F112" s="236"/>
      <c r="G112" s="236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272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48">
        <v>9</v>
      </c>
      <c r="B113" s="249" t="s">
        <v>2053</v>
      </c>
      <c r="C113" s="257" t="s">
        <v>2169</v>
      </c>
      <c r="D113" s="250" t="s">
        <v>2162</v>
      </c>
      <c r="E113" s="251">
        <v>3</v>
      </c>
      <c r="F113" s="252"/>
      <c r="G113" s="253">
        <f>ROUND(E113*F113,2)</f>
        <v>0</v>
      </c>
      <c r="H113" s="252"/>
      <c r="I113" s="253">
        <f>ROUND(E113*H113,2)</f>
        <v>0</v>
      </c>
      <c r="J113" s="252"/>
      <c r="K113" s="253">
        <f>ROUND(E113*J113,2)</f>
        <v>0</v>
      </c>
      <c r="L113" s="253">
        <v>21</v>
      </c>
      <c r="M113" s="253">
        <f>G113*(1+L113/100)</f>
        <v>0</v>
      </c>
      <c r="N113" s="253">
        <v>0</v>
      </c>
      <c r="O113" s="253">
        <f>ROUND(E113*N113,2)</f>
        <v>0</v>
      </c>
      <c r="P113" s="253">
        <v>0</v>
      </c>
      <c r="Q113" s="253">
        <f>ROUND(E113*P113,2)</f>
        <v>0</v>
      </c>
      <c r="R113" s="253"/>
      <c r="S113" s="253" t="s">
        <v>268</v>
      </c>
      <c r="T113" s="254" t="s">
        <v>269</v>
      </c>
      <c r="U113" s="219">
        <v>0</v>
      </c>
      <c r="V113" s="219">
        <f>ROUND(E113*U113,2)</f>
        <v>0</v>
      </c>
      <c r="W113" s="219"/>
      <c r="X113" s="219" t="s">
        <v>368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369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27">
        <v>10</v>
      </c>
      <c r="B114" s="228" t="s">
        <v>2055</v>
      </c>
      <c r="C114" s="239" t="s">
        <v>2170</v>
      </c>
      <c r="D114" s="229" t="s">
        <v>528</v>
      </c>
      <c r="E114" s="230">
        <v>1</v>
      </c>
      <c r="F114" s="231"/>
      <c r="G114" s="232">
        <f>ROUND(E114*F114,2)</f>
        <v>0</v>
      </c>
      <c r="H114" s="231"/>
      <c r="I114" s="232">
        <f>ROUND(E114*H114,2)</f>
        <v>0</v>
      </c>
      <c r="J114" s="231"/>
      <c r="K114" s="232">
        <f>ROUND(E114*J114,2)</f>
        <v>0</v>
      </c>
      <c r="L114" s="232">
        <v>21</v>
      </c>
      <c r="M114" s="232">
        <f>G114*(1+L114/100)</f>
        <v>0</v>
      </c>
      <c r="N114" s="232">
        <v>0</v>
      </c>
      <c r="O114" s="232">
        <f>ROUND(E114*N114,2)</f>
        <v>0</v>
      </c>
      <c r="P114" s="232">
        <v>0</v>
      </c>
      <c r="Q114" s="232">
        <f>ROUND(E114*P114,2)</f>
        <v>0</v>
      </c>
      <c r="R114" s="232"/>
      <c r="S114" s="232" t="s">
        <v>268</v>
      </c>
      <c r="T114" s="233" t="s">
        <v>269</v>
      </c>
      <c r="U114" s="219">
        <v>0</v>
      </c>
      <c r="V114" s="219">
        <f>ROUND(E114*U114,2)</f>
        <v>0</v>
      </c>
      <c r="W114" s="219"/>
      <c r="X114" s="219" t="s">
        <v>626</v>
      </c>
      <c r="Y114" s="210"/>
      <c r="Z114" s="210"/>
      <c r="AA114" s="210"/>
      <c r="AB114" s="210"/>
      <c r="AC114" s="210"/>
      <c r="AD114" s="210"/>
      <c r="AE114" s="210"/>
      <c r="AF114" s="210"/>
      <c r="AG114" s="210" t="s">
        <v>1197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7"/>
      <c r="B115" s="218"/>
      <c r="C115" s="240" t="s">
        <v>2171</v>
      </c>
      <c r="D115" s="235"/>
      <c r="E115" s="235"/>
      <c r="F115" s="235"/>
      <c r="G115" s="235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272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7"/>
      <c r="B116" s="218"/>
      <c r="C116" s="241" t="s">
        <v>2172</v>
      </c>
      <c r="D116" s="236"/>
      <c r="E116" s="236"/>
      <c r="F116" s="236"/>
      <c r="G116" s="236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272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7"/>
      <c r="B117" s="218"/>
      <c r="C117" s="241" t="s">
        <v>2173</v>
      </c>
      <c r="D117" s="236"/>
      <c r="E117" s="236"/>
      <c r="F117" s="236"/>
      <c r="G117" s="236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272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7"/>
      <c r="B118" s="218"/>
      <c r="C118" s="241" t="s">
        <v>2174</v>
      </c>
      <c r="D118" s="236"/>
      <c r="E118" s="236"/>
      <c r="F118" s="236"/>
      <c r="G118" s="236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272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7"/>
      <c r="B119" s="218"/>
      <c r="C119" s="241" t="s">
        <v>2175</v>
      </c>
      <c r="D119" s="236"/>
      <c r="E119" s="236"/>
      <c r="F119" s="236"/>
      <c r="G119" s="236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272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7"/>
      <c r="B120" s="218"/>
      <c r="C120" s="241" t="s">
        <v>2176</v>
      </c>
      <c r="D120" s="236"/>
      <c r="E120" s="236"/>
      <c r="F120" s="236"/>
      <c r="G120" s="236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272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x14ac:dyDescent="0.25">
      <c r="A121" s="221" t="s">
        <v>263</v>
      </c>
      <c r="B121" s="222" t="s">
        <v>210</v>
      </c>
      <c r="C121" s="238" t="s">
        <v>211</v>
      </c>
      <c r="D121" s="223"/>
      <c r="E121" s="224"/>
      <c r="F121" s="225"/>
      <c r="G121" s="225">
        <f>SUMIF(AG122:AG135,"&lt;&gt;NOR",G122:G135)</f>
        <v>0</v>
      </c>
      <c r="H121" s="225"/>
      <c r="I121" s="225">
        <f>SUM(I122:I135)</f>
        <v>0</v>
      </c>
      <c r="J121" s="225"/>
      <c r="K121" s="225">
        <f>SUM(K122:K135)</f>
        <v>0</v>
      </c>
      <c r="L121" s="225"/>
      <c r="M121" s="225">
        <f>SUM(M122:M135)</f>
        <v>0</v>
      </c>
      <c r="N121" s="225"/>
      <c r="O121" s="225">
        <f>SUM(O122:O135)</f>
        <v>0</v>
      </c>
      <c r="P121" s="225"/>
      <c r="Q121" s="225">
        <f>SUM(Q122:Q135)</f>
        <v>0</v>
      </c>
      <c r="R121" s="225"/>
      <c r="S121" s="225"/>
      <c r="T121" s="226"/>
      <c r="U121" s="220"/>
      <c r="V121" s="220">
        <f>SUM(V122:V135)</f>
        <v>0</v>
      </c>
      <c r="W121" s="220"/>
      <c r="X121" s="220"/>
      <c r="AG121" t="s">
        <v>264</v>
      </c>
    </row>
    <row r="122" spans="1:60" outlineLevel="1" x14ac:dyDescent="0.25">
      <c r="A122" s="227">
        <v>11</v>
      </c>
      <c r="B122" s="228" t="s">
        <v>126</v>
      </c>
      <c r="C122" s="239" t="s">
        <v>2177</v>
      </c>
      <c r="D122" s="229" t="s">
        <v>448</v>
      </c>
      <c r="E122" s="230">
        <v>1</v>
      </c>
      <c r="F122" s="231"/>
      <c r="G122" s="232">
        <f>ROUND(E122*F122,2)</f>
        <v>0</v>
      </c>
      <c r="H122" s="231"/>
      <c r="I122" s="232">
        <f>ROUND(E122*H122,2)</f>
        <v>0</v>
      </c>
      <c r="J122" s="231"/>
      <c r="K122" s="232">
        <f>ROUND(E122*J122,2)</f>
        <v>0</v>
      </c>
      <c r="L122" s="232">
        <v>21</v>
      </c>
      <c r="M122" s="232">
        <f>G122*(1+L122/100)</f>
        <v>0</v>
      </c>
      <c r="N122" s="232">
        <v>0</v>
      </c>
      <c r="O122" s="232">
        <f>ROUND(E122*N122,2)</f>
        <v>0</v>
      </c>
      <c r="P122" s="232">
        <v>0</v>
      </c>
      <c r="Q122" s="232">
        <f>ROUND(E122*P122,2)</f>
        <v>0</v>
      </c>
      <c r="R122" s="232"/>
      <c r="S122" s="232" t="s">
        <v>268</v>
      </c>
      <c r="T122" s="233" t="s">
        <v>269</v>
      </c>
      <c r="U122" s="219">
        <v>0</v>
      </c>
      <c r="V122" s="219">
        <f>ROUND(E122*U122,2)</f>
        <v>0</v>
      </c>
      <c r="W122" s="219"/>
      <c r="X122" s="219" t="s">
        <v>626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1197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1" outlineLevel="1" x14ac:dyDescent="0.25">
      <c r="A123" s="217"/>
      <c r="B123" s="218"/>
      <c r="C123" s="240" t="s">
        <v>2178</v>
      </c>
      <c r="D123" s="235"/>
      <c r="E123" s="235"/>
      <c r="F123" s="235"/>
      <c r="G123" s="235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272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34" t="str">
        <f>C123</f>
        <v>Zčerpání odpadní vody z trubního systému odtoku z DN po ČS užitkové vody na odtoku z ČOV, tj. cca 500m3 vyčištěné odpadní vody během 2hod (cca 69 l/s, tj. 2x čerpadlo 40l/s, H=3m). Odpadní voda bude čerpána do  odtoku z ČOV, tj. cca 2x 5m DN200</v>
      </c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7"/>
      <c r="B124" s="218"/>
      <c r="C124" s="241" t="s">
        <v>2040</v>
      </c>
      <c r="D124" s="236"/>
      <c r="E124" s="236"/>
      <c r="F124" s="236"/>
      <c r="G124" s="236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272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17"/>
      <c r="B125" s="218"/>
      <c r="C125" s="241" t="s">
        <v>2179</v>
      </c>
      <c r="D125" s="236"/>
      <c r="E125" s="236"/>
      <c r="F125" s="236"/>
      <c r="G125" s="236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272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7"/>
      <c r="B126" s="218"/>
      <c r="C126" s="241" t="s">
        <v>2043</v>
      </c>
      <c r="D126" s="236"/>
      <c r="E126" s="236"/>
      <c r="F126" s="236"/>
      <c r="G126" s="236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272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48">
        <v>12</v>
      </c>
      <c r="B127" s="249" t="s">
        <v>128</v>
      </c>
      <c r="C127" s="257" t="s">
        <v>2180</v>
      </c>
      <c r="D127" s="250" t="s">
        <v>448</v>
      </c>
      <c r="E127" s="251">
        <v>1</v>
      </c>
      <c r="F127" s="252"/>
      <c r="G127" s="253">
        <f>ROUND(E127*F127,2)</f>
        <v>0</v>
      </c>
      <c r="H127" s="252"/>
      <c r="I127" s="253">
        <f>ROUND(E127*H127,2)</f>
        <v>0</v>
      </c>
      <c r="J127" s="252"/>
      <c r="K127" s="253">
        <f>ROUND(E127*J127,2)</f>
        <v>0</v>
      </c>
      <c r="L127" s="253">
        <v>21</v>
      </c>
      <c r="M127" s="253">
        <f>G127*(1+L127/100)</f>
        <v>0</v>
      </c>
      <c r="N127" s="253">
        <v>0</v>
      </c>
      <c r="O127" s="253">
        <f>ROUND(E127*N127,2)</f>
        <v>0</v>
      </c>
      <c r="P127" s="253">
        <v>0</v>
      </c>
      <c r="Q127" s="253">
        <f>ROUND(E127*P127,2)</f>
        <v>0</v>
      </c>
      <c r="R127" s="253"/>
      <c r="S127" s="253" t="s">
        <v>268</v>
      </c>
      <c r="T127" s="254" t="s">
        <v>269</v>
      </c>
      <c r="U127" s="219">
        <v>0</v>
      </c>
      <c r="V127" s="219">
        <f>ROUND(E127*U127,2)</f>
        <v>0</v>
      </c>
      <c r="W127" s="219"/>
      <c r="X127" s="219" t="s">
        <v>626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1197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48">
        <v>13</v>
      </c>
      <c r="B128" s="249" t="s">
        <v>130</v>
      </c>
      <c r="C128" s="257" t="s">
        <v>2054</v>
      </c>
      <c r="D128" s="250" t="s">
        <v>448</v>
      </c>
      <c r="E128" s="251">
        <v>1</v>
      </c>
      <c r="F128" s="252"/>
      <c r="G128" s="253">
        <f>ROUND(E128*F128,2)</f>
        <v>0</v>
      </c>
      <c r="H128" s="252"/>
      <c r="I128" s="253">
        <f>ROUND(E128*H128,2)</f>
        <v>0</v>
      </c>
      <c r="J128" s="252"/>
      <c r="K128" s="253">
        <f>ROUND(E128*J128,2)</f>
        <v>0</v>
      </c>
      <c r="L128" s="253">
        <v>21</v>
      </c>
      <c r="M128" s="253">
        <f>G128*(1+L128/100)</f>
        <v>0</v>
      </c>
      <c r="N128" s="253">
        <v>0</v>
      </c>
      <c r="O128" s="253">
        <f>ROUND(E128*N128,2)</f>
        <v>0</v>
      </c>
      <c r="P128" s="253">
        <v>0</v>
      </c>
      <c r="Q128" s="253">
        <f>ROUND(E128*P128,2)</f>
        <v>0</v>
      </c>
      <c r="R128" s="253"/>
      <c r="S128" s="253" t="s">
        <v>268</v>
      </c>
      <c r="T128" s="254" t="s">
        <v>269</v>
      </c>
      <c r="U128" s="219">
        <v>0</v>
      </c>
      <c r="V128" s="219">
        <f>ROUND(E128*U128,2)</f>
        <v>0</v>
      </c>
      <c r="W128" s="219"/>
      <c r="X128" s="219" t="s">
        <v>626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1197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27">
        <v>14</v>
      </c>
      <c r="B129" s="228" t="s">
        <v>2181</v>
      </c>
      <c r="C129" s="239" t="s">
        <v>2056</v>
      </c>
      <c r="D129" s="229" t="s">
        <v>448</v>
      </c>
      <c r="E129" s="230">
        <v>1</v>
      </c>
      <c r="F129" s="231"/>
      <c r="G129" s="232">
        <f>ROUND(E129*F129,2)</f>
        <v>0</v>
      </c>
      <c r="H129" s="231"/>
      <c r="I129" s="232">
        <f>ROUND(E129*H129,2)</f>
        <v>0</v>
      </c>
      <c r="J129" s="231"/>
      <c r="K129" s="232">
        <f>ROUND(E129*J129,2)</f>
        <v>0</v>
      </c>
      <c r="L129" s="232">
        <v>21</v>
      </c>
      <c r="M129" s="232">
        <f>G129*(1+L129/100)</f>
        <v>0</v>
      </c>
      <c r="N129" s="232">
        <v>0</v>
      </c>
      <c r="O129" s="232">
        <f>ROUND(E129*N129,2)</f>
        <v>0</v>
      </c>
      <c r="P129" s="232">
        <v>0</v>
      </c>
      <c r="Q129" s="232">
        <f>ROUND(E129*P129,2)</f>
        <v>0</v>
      </c>
      <c r="R129" s="232"/>
      <c r="S129" s="232" t="s">
        <v>268</v>
      </c>
      <c r="T129" s="233" t="s">
        <v>269</v>
      </c>
      <c r="U129" s="219">
        <v>0</v>
      </c>
      <c r="V129" s="219">
        <f>ROUND(E129*U129,2)</f>
        <v>0</v>
      </c>
      <c r="W129" s="219"/>
      <c r="X129" s="219" t="s">
        <v>626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1197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1" outlineLevel="1" x14ac:dyDescent="0.25">
      <c r="A130" s="217"/>
      <c r="B130" s="218"/>
      <c r="C130" s="240" t="s">
        <v>2057</v>
      </c>
      <c r="D130" s="235"/>
      <c r="E130" s="235"/>
      <c r="F130" s="235"/>
      <c r="G130" s="235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272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34" t="str">
        <f>C130</f>
        <v>-Individuální zkoušky technologického zařízení - provedení zkoušek jednotlivých strojů a zař. v rozsahu nutném k ověření úplnosti a správnosti montáže a zapojení</v>
      </c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7"/>
      <c r="B131" s="218"/>
      <c r="C131" s="241" t="s">
        <v>2058</v>
      </c>
      <c r="D131" s="236"/>
      <c r="E131" s="236"/>
      <c r="F131" s="236"/>
      <c r="G131" s="236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272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34" t="str">
        <f>C131</f>
        <v>-Příprava ke komplexnímu vyzkoušení - ukončení individuálních zk, zabezpečení látek pro komplexní zk, zajištění přístupu, napojení el. energií apod</v>
      </c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7"/>
      <c r="B132" s="218"/>
      <c r="C132" s="241" t="s">
        <v>2059</v>
      </c>
      <c r="D132" s="236"/>
      <c r="E132" s="236"/>
      <c r="F132" s="236"/>
      <c r="G132" s="236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272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34" t="str">
        <f>C132</f>
        <v>-Program komplexního vyzkoušení pro přípravu, vedení a následné vyhodnocení komplexních zk. (pro jednotlivé části)</v>
      </c>
      <c r="BB132" s="210"/>
      <c r="BC132" s="210"/>
      <c r="BD132" s="210"/>
      <c r="BE132" s="210"/>
      <c r="BF132" s="210"/>
      <c r="BG132" s="210"/>
      <c r="BH132" s="210"/>
    </row>
    <row r="133" spans="1:60" ht="21" outlineLevel="1" x14ac:dyDescent="0.25">
      <c r="A133" s="217"/>
      <c r="B133" s="218"/>
      <c r="C133" s="241" t="s">
        <v>2060</v>
      </c>
      <c r="D133" s="236"/>
      <c r="E133" s="236"/>
      <c r="F133" s="236"/>
      <c r="G133" s="236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272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34" t="str">
        <f>C133</f>
        <v>-Komplexní vyzkoušení - práce nutné k odzkoušení skupin strojů a zařízení ve vzájemných vazbách a k prokázání, že dodávka je schopna Zk.provozu. Všechna tech.zař. budou podrobena komp. vyzkoušení</v>
      </c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17"/>
      <c r="B134" s="218"/>
      <c r="C134" s="241" t="s">
        <v>2061</v>
      </c>
      <c r="D134" s="236"/>
      <c r="E134" s="236"/>
      <c r="F134" s="236"/>
      <c r="G134" s="236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272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1" outlineLevel="1" x14ac:dyDescent="0.25">
      <c r="A135" s="217"/>
      <c r="B135" s="218"/>
      <c r="C135" s="241" t="s">
        <v>2062</v>
      </c>
      <c r="D135" s="236"/>
      <c r="E135" s="236"/>
      <c r="F135" s="236"/>
      <c r="G135" s="236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272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34" t="str">
        <f>C135</f>
        <v>-Ty části technolog. okruhů, u kterých kompl. vyzkoušení neproběhne úspěšně, se budou opakovat, aby byla prokázána plná funkčnost znovu zkoušeného okruhu během kompl. vyzkoušení.</v>
      </c>
      <c r="BB135" s="210"/>
      <c r="BC135" s="210"/>
      <c r="BD135" s="210"/>
      <c r="BE135" s="210"/>
      <c r="BF135" s="210"/>
      <c r="BG135" s="210"/>
      <c r="BH135" s="210"/>
    </row>
    <row r="136" spans="1:60" x14ac:dyDescent="0.25">
      <c r="A136" s="3"/>
      <c r="B136" s="4"/>
      <c r="C136" s="242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AE136">
        <v>15</v>
      </c>
      <c r="AF136">
        <v>21</v>
      </c>
      <c r="AG136" t="s">
        <v>250</v>
      </c>
    </row>
    <row r="137" spans="1:60" x14ac:dyDescent="0.25">
      <c r="A137" s="213"/>
      <c r="B137" s="214" t="s">
        <v>29</v>
      </c>
      <c r="C137" s="243"/>
      <c r="D137" s="215"/>
      <c r="E137" s="216"/>
      <c r="F137" s="216"/>
      <c r="G137" s="237">
        <f>G8+G95+G121</f>
        <v>0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AE137">
        <f>SUMIF(L7:L135,AE136,G7:G135)</f>
        <v>0</v>
      </c>
      <c r="AF137">
        <f>SUMIF(L7:L135,AF136,G7:G135)</f>
        <v>0</v>
      </c>
      <c r="AG137" t="s">
        <v>340</v>
      </c>
    </row>
    <row r="138" spans="1:60" x14ac:dyDescent="0.25">
      <c r="C138" s="244"/>
      <c r="D138" s="10"/>
      <c r="AG138" t="s">
        <v>361</v>
      </c>
    </row>
    <row r="139" spans="1:60" x14ac:dyDescent="0.25">
      <c r="D139" s="10"/>
    </row>
    <row r="140" spans="1:60" x14ac:dyDescent="0.25">
      <c r="D140" s="10"/>
    </row>
    <row r="141" spans="1:60" x14ac:dyDescent="0.25">
      <c r="D141" s="10"/>
    </row>
    <row r="142" spans="1:60" x14ac:dyDescent="0.25">
      <c r="D142" s="10"/>
    </row>
    <row r="143" spans="1:60" x14ac:dyDescent="0.25">
      <c r="D143" s="10"/>
    </row>
    <row r="144" spans="1:60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scEqP1D8+arhwU7mcYb/df65VS0LpNVwuW8CJkKO6IIW0oWd9Sw+rv9KKxPJcaGPaxv3Erpc5w3YGpIVJklvLA==" saltValue="iEGl0RwXngucgDyxFwPZFw==" spinCount="100000" sheet="1"/>
  <mergeCells count="115">
    <mergeCell ref="C135:G135"/>
    <mergeCell ref="C126:G126"/>
    <mergeCell ref="C130:G130"/>
    <mergeCell ref="C131:G131"/>
    <mergeCell ref="C132:G132"/>
    <mergeCell ref="C133:G133"/>
    <mergeCell ref="C134:G134"/>
    <mergeCell ref="C118:G118"/>
    <mergeCell ref="C119:G119"/>
    <mergeCell ref="C120:G120"/>
    <mergeCell ref="C123:G123"/>
    <mergeCell ref="C124:G124"/>
    <mergeCell ref="C125:G125"/>
    <mergeCell ref="C110:G110"/>
    <mergeCell ref="C111:G111"/>
    <mergeCell ref="C112:G112"/>
    <mergeCell ref="C115:G115"/>
    <mergeCell ref="C116:G116"/>
    <mergeCell ref="C117:G117"/>
    <mergeCell ref="C102:G102"/>
    <mergeCell ref="C105:G105"/>
    <mergeCell ref="C106:G106"/>
    <mergeCell ref="C107:G107"/>
    <mergeCell ref="C108:G108"/>
    <mergeCell ref="C109:G109"/>
    <mergeCell ref="C94:G94"/>
    <mergeCell ref="C97:G97"/>
    <mergeCell ref="C98:G98"/>
    <mergeCell ref="C99:G99"/>
    <mergeCell ref="C100:G100"/>
    <mergeCell ref="C101:G101"/>
    <mergeCell ref="C88:G88"/>
    <mergeCell ref="C89:G89"/>
    <mergeCell ref="C90:G90"/>
    <mergeCell ref="C91:G91"/>
    <mergeCell ref="C92:G92"/>
    <mergeCell ref="C93:G93"/>
    <mergeCell ref="C82:G82"/>
    <mergeCell ref="C83:G83"/>
    <mergeCell ref="C84:G84"/>
    <mergeCell ref="C85:G85"/>
    <mergeCell ref="C86:G86"/>
    <mergeCell ref="C87:G87"/>
    <mergeCell ref="C75:G75"/>
    <mergeCell ref="C76:G76"/>
    <mergeCell ref="C77:G77"/>
    <mergeCell ref="C78:G78"/>
    <mergeCell ref="C79:G79"/>
    <mergeCell ref="C81:G81"/>
    <mergeCell ref="C68:G68"/>
    <mergeCell ref="C69:G69"/>
    <mergeCell ref="C70:G70"/>
    <mergeCell ref="C71:G71"/>
    <mergeCell ref="C73:G73"/>
    <mergeCell ref="C74:G74"/>
    <mergeCell ref="C62:G62"/>
    <mergeCell ref="C63:G63"/>
    <mergeCell ref="C64:G64"/>
    <mergeCell ref="C65:G65"/>
    <mergeCell ref="C66:G66"/>
    <mergeCell ref="C67:G67"/>
    <mergeCell ref="C55:G55"/>
    <mergeCell ref="C56:G56"/>
    <mergeCell ref="C57:G57"/>
    <mergeCell ref="C58:G58"/>
    <mergeCell ref="C60:G60"/>
    <mergeCell ref="C61:G61"/>
    <mergeCell ref="C49:G49"/>
    <mergeCell ref="C50:G50"/>
    <mergeCell ref="C51:G51"/>
    <mergeCell ref="C52:G52"/>
    <mergeCell ref="C53:G53"/>
    <mergeCell ref="C54:G54"/>
    <mergeCell ref="C43:G43"/>
    <mergeCell ref="C44:G44"/>
    <mergeCell ref="C45:G45"/>
    <mergeCell ref="C46:G46"/>
    <mergeCell ref="C47:G47"/>
    <mergeCell ref="C48:G48"/>
    <mergeCell ref="C36:G36"/>
    <mergeCell ref="C37:G37"/>
    <mergeCell ref="C38:G38"/>
    <mergeCell ref="C39:G39"/>
    <mergeCell ref="C40:G40"/>
    <mergeCell ref="C42:G42"/>
    <mergeCell ref="C30:G30"/>
    <mergeCell ref="C31:G31"/>
    <mergeCell ref="C32:G32"/>
    <mergeCell ref="C33:G33"/>
    <mergeCell ref="C34:G34"/>
    <mergeCell ref="C35:G35"/>
    <mergeCell ref="C24:G24"/>
    <mergeCell ref="C25:G25"/>
    <mergeCell ref="C26:G26"/>
    <mergeCell ref="C27:G27"/>
    <mergeCell ref="C28:G28"/>
    <mergeCell ref="C29:G29"/>
    <mergeCell ref="C18:G18"/>
    <mergeCell ref="C19:G19"/>
    <mergeCell ref="C20:G20"/>
    <mergeCell ref="C21:G21"/>
    <mergeCell ref="C22:G22"/>
    <mergeCell ref="C23:G23"/>
    <mergeCell ref="C12:G12"/>
    <mergeCell ref="C13:G13"/>
    <mergeCell ref="C14:G14"/>
    <mergeCell ref="C15:G15"/>
    <mergeCell ref="C16:G16"/>
    <mergeCell ref="C17:G17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114</v>
      </c>
      <c r="C3" s="199" t="s">
        <v>93</v>
      </c>
      <c r="D3" s="197"/>
      <c r="E3" s="197"/>
      <c r="F3" s="197"/>
      <c r="G3" s="198"/>
      <c r="AC3" s="175" t="s">
        <v>2024</v>
      </c>
      <c r="AG3" t="s">
        <v>240</v>
      </c>
    </row>
    <row r="4" spans="1:60" ht="25.05" customHeight="1" x14ac:dyDescent="0.25">
      <c r="A4" s="200" t="s">
        <v>9</v>
      </c>
      <c r="B4" s="201" t="s">
        <v>92</v>
      </c>
      <c r="C4" s="202" t="s">
        <v>115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198</v>
      </c>
      <c r="C8" s="238" t="s">
        <v>199</v>
      </c>
      <c r="D8" s="223"/>
      <c r="E8" s="224"/>
      <c r="F8" s="225"/>
      <c r="G8" s="225">
        <f>SUMIF(AG9:AG12,"&lt;&gt;NOR",G9:G12)</f>
        <v>0</v>
      </c>
      <c r="H8" s="225"/>
      <c r="I8" s="225">
        <f>SUM(I9:I12)</f>
        <v>0</v>
      </c>
      <c r="J8" s="225"/>
      <c r="K8" s="225">
        <f>SUM(K9:K12)</f>
        <v>0</v>
      </c>
      <c r="L8" s="225"/>
      <c r="M8" s="225">
        <f>SUM(M9:M12)</f>
        <v>0</v>
      </c>
      <c r="N8" s="225"/>
      <c r="O8" s="225">
        <f>SUM(O9:O12)</f>
        <v>0</v>
      </c>
      <c r="P8" s="225"/>
      <c r="Q8" s="225">
        <f>SUM(Q9:Q12)</f>
        <v>0</v>
      </c>
      <c r="R8" s="225"/>
      <c r="S8" s="225"/>
      <c r="T8" s="226"/>
      <c r="U8" s="220"/>
      <c r="V8" s="220">
        <f>SUM(V9:V12)</f>
        <v>0</v>
      </c>
      <c r="W8" s="220"/>
      <c r="X8" s="220"/>
      <c r="AG8" t="s">
        <v>264</v>
      </c>
    </row>
    <row r="9" spans="1:60" outlineLevel="1" x14ac:dyDescent="0.25">
      <c r="A9" s="227">
        <v>1</v>
      </c>
      <c r="B9" s="228" t="s">
        <v>828</v>
      </c>
      <c r="C9" s="239" t="s">
        <v>2182</v>
      </c>
      <c r="D9" s="229" t="s">
        <v>448</v>
      </c>
      <c r="E9" s="230">
        <v>2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268</v>
      </c>
      <c r="T9" s="233" t="s">
        <v>269</v>
      </c>
      <c r="U9" s="219">
        <v>0</v>
      </c>
      <c r="V9" s="219">
        <f>ROUND(E9*U9,2)</f>
        <v>0</v>
      </c>
      <c r="W9" s="219"/>
      <c r="X9" s="219" t="s">
        <v>626</v>
      </c>
      <c r="Y9" s="210"/>
      <c r="Z9" s="210"/>
      <c r="AA9" s="210"/>
      <c r="AB9" s="210"/>
      <c r="AC9" s="210"/>
      <c r="AD9" s="210"/>
      <c r="AE9" s="210"/>
      <c r="AF9" s="210"/>
      <c r="AG9" s="210" t="s">
        <v>1197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40" t="s">
        <v>2183</v>
      </c>
      <c r="D10" s="235"/>
      <c r="E10" s="235"/>
      <c r="F10" s="235"/>
      <c r="G10" s="235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272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27">
        <v>2</v>
      </c>
      <c r="B11" s="228" t="s">
        <v>867</v>
      </c>
      <c r="C11" s="239" t="s">
        <v>2184</v>
      </c>
      <c r="D11" s="229" t="s">
        <v>448</v>
      </c>
      <c r="E11" s="230">
        <v>1</v>
      </c>
      <c r="F11" s="231"/>
      <c r="G11" s="232">
        <f>ROUND(E11*F11,2)</f>
        <v>0</v>
      </c>
      <c r="H11" s="231"/>
      <c r="I11" s="232">
        <f>ROUND(E11*H11,2)</f>
        <v>0</v>
      </c>
      <c r="J11" s="231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2"/>
      <c r="S11" s="232" t="s">
        <v>268</v>
      </c>
      <c r="T11" s="233" t="s">
        <v>269</v>
      </c>
      <c r="U11" s="219">
        <v>0</v>
      </c>
      <c r="V11" s="219">
        <f>ROUND(E11*U11,2)</f>
        <v>0</v>
      </c>
      <c r="W11" s="219"/>
      <c r="X11" s="219" t="s">
        <v>368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369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1" outlineLevel="1" x14ac:dyDescent="0.25">
      <c r="A12" s="217"/>
      <c r="B12" s="218"/>
      <c r="C12" s="240" t="s">
        <v>2185</v>
      </c>
      <c r="D12" s="235"/>
      <c r="E12" s="235"/>
      <c r="F12" s="235"/>
      <c r="G12" s="235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34" t="str">
        <f>C12</f>
        <v>Ocelové potrubí do DN100 dl. cca 11m, 2x nožové šoupě DN100 s prodlouženým ovládání, 2x kulová zpětná klapka DN100, 1x proplachovací odbočka DN50 s kulovým kohoutem DN50.</v>
      </c>
      <c r="BB12" s="210"/>
      <c r="BC12" s="210"/>
      <c r="BD12" s="210"/>
      <c r="BE12" s="210"/>
      <c r="BF12" s="210"/>
      <c r="BG12" s="210"/>
      <c r="BH12" s="210"/>
    </row>
    <row r="13" spans="1:60" x14ac:dyDescent="0.25">
      <c r="A13" s="221" t="s">
        <v>263</v>
      </c>
      <c r="B13" s="222" t="s">
        <v>200</v>
      </c>
      <c r="C13" s="238" t="s">
        <v>203</v>
      </c>
      <c r="D13" s="223"/>
      <c r="E13" s="224"/>
      <c r="F13" s="225"/>
      <c r="G13" s="225">
        <f>SUMIF(AG14:AG28,"&lt;&gt;NOR",G14:G28)</f>
        <v>0</v>
      </c>
      <c r="H13" s="225"/>
      <c r="I13" s="225">
        <f>SUM(I14:I28)</f>
        <v>0</v>
      </c>
      <c r="J13" s="225"/>
      <c r="K13" s="225">
        <f>SUM(K14:K28)</f>
        <v>0</v>
      </c>
      <c r="L13" s="225"/>
      <c r="M13" s="225">
        <f>SUM(M14:M28)</f>
        <v>0</v>
      </c>
      <c r="N13" s="225"/>
      <c r="O13" s="225">
        <f>SUM(O14:O28)</f>
        <v>0</v>
      </c>
      <c r="P13" s="225"/>
      <c r="Q13" s="225">
        <f>SUM(Q14:Q28)</f>
        <v>0</v>
      </c>
      <c r="R13" s="225"/>
      <c r="S13" s="225"/>
      <c r="T13" s="226"/>
      <c r="U13" s="220"/>
      <c r="V13" s="220">
        <f>SUM(V14:V28)</f>
        <v>0</v>
      </c>
      <c r="W13" s="220"/>
      <c r="X13" s="220"/>
      <c r="AG13" t="s">
        <v>264</v>
      </c>
    </row>
    <row r="14" spans="1:60" outlineLevel="1" x14ac:dyDescent="0.25">
      <c r="A14" s="227">
        <v>3</v>
      </c>
      <c r="B14" s="228" t="s">
        <v>840</v>
      </c>
      <c r="C14" s="239" t="s">
        <v>2186</v>
      </c>
      <c r="D14" s="229" t="s">
        <v>448</v>
      </c>
      <c r="E14" s="230">
        <v>2</v>
      </c>
      <c r="F14" s="231"/>
      <c r="G14" s="232">
        <f>ROUND(E14*F14,2)</f>
        <v>0</v>
      </c>
      <c r="H14" s="231"/>
      <c r="I14" s="232">
        <f>ROUND(E14*H14,2)</f>
        <v>0</v>
      </c>
      <c r="J14" s="231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2"/>
      <c r="S14" s="232" t="s">
        <v>268</v>
      </c>
      <c r="T14" s="233" t="s">
        <v>269</v>
      </c>
      <c r="U14" s="219">
        <v>0</v>
      </c>
      <c r="V14" s="219">
        <f>ROUND(E14*U14,2)</f>
        <v>0</v>
      </c>
      <c r="W14" s="219"/>
      <c r="X14" s="219" t="s">
        <v>626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1197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7"/>
      <c r="B15" s="218"/>
      <c r="C15" s="240" t="s">
        <v>2140</v>
      </c>
      <c r="D15" s="235"/>
      <c r="E15" s="235"/>
      <c r="F15" s="235"/>
      <c r="G15" s="235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272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7"/>
      <c r="B16" s="218"/>
      <c r="C16" s="241" t="s">
        <v>2141</v>
      </c>
      <c r="D16" s="236"/>
      <c r="E16" s="236"/>
      <c r="F16" s="236"/>
      <c r="G16" s="236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272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41" t="s">
        <v>2142</v>
      </c>
      <c r="D17" s="236"/>
      <c r="E17" s="236"/>
      <c r="F17" s="236"/>
      <c r="G17" s="236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272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7"/>
      <c r="B18" s="218"/>
      <c r="C18" s="241" t="s">
        <v>2143</v>
      </c>
      <c r="D18" s="236"/>
      <c r="E18" s="236"/>
      <c r="F18" s="236"/>
      <c r="G18" s="236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272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7"/>
      <c r="B19" s="218"/>
      <c r="C19" s="241" t="s">
        <v>2144</v>
      </c>
      <c r="D19" s="236"/>
      <c r="E19" s="236"/>
      <c r="F19" s="236"/>
      <c r="G19" s="236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272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7"/>
      <c r="B20" s="218"/>
      <c r="C20" s="241" t="s">
        <v>2145</v>
      </c>
      <c r="D20" s="236"/>
      <c r="E20" s="236"/>
      <c r="F20" s="236"/>
      <c r="G20" s="236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272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41" t="s">
        <v>2146</v>
      </c>
      <c r="D21" s="236"/>
      <c r="E21" s="236"/>
      <c r="F21" s="236"/>
      <c r="G21" s="236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272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41" t="s">
        <v>2147</v>
      </c>
      <c r="D22" s="236"/>
      <c r="E22" s="236"/>
      <c r="F22" s="236"/>
      <c r="G22" s="236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272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7"/>
      <c r="B23" s="218"/>
      <c r="C23" s="241" t="s">
        <v>2148</v>
      </c>
      <c r="D23" s="236"/>
      <c r="E23" s="236"/>
      <c r="F23" s="236"/>
      <c r="G23" s="236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272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7"/>
      <c r="B24" s="218"/>
      <c r="C24" s="241" t="s">
        <v>2149</v>
      </c>
      <c r="D24" s="236"/>
      <c r="E24" s="236"/>
      <c r="F24" s="236"/>
      <c r="G24" s="236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272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7"/>
      <c r="B25" s="218"/>
      <c r="C25" s="241" t="s">
        <v>2150</v>
      </c>
      <c r="D25" s="236"/>
      <c r="E25" s="236"/>
      <c r="F25" s="236"/>
      <c r="G25" s="236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272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41" t="s">
        <v>2151</v>
      </c>
      <c r="D26" s="236"/>
      <c r="E26" s="236"/>
      <c r="F26" s="236"/>
      <c r="G26" s="236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272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41" t="s">
        <v>2152</v>
      </c>
      <c r="D27" s="236"/>
      <c r="E27" s="236"/>
      <c r="F27" s="236"/>
      <c r="G27" s="236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272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41" t="s">
        <v>2153</v>
      </c>
      <c r="D28" s="236"/>
      <c r="E28" s="236"/>
      <c r="F28" s="236"/>
      <c r="G28" s="236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272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34" t="str">
        <f>C28</f>
        <v>vč. patkového kolena DN150 s nerez kotvami, vodících tyčí 2x6m 2" s držáky a nerez kotvením, závěsný řetěz nerez 7m, závěs na kabel plast.</v>
      </c>
      <c r="BB28" s="210"/>
      <c r="BC28" s="210"/>
      <c r="BD28" s="210"/>
      <c r="BE28" s="210"/>
      <c r="BF28" s="210"/>
      <c r="BG28" s="210"/>
      <c r="BH28" s="210"/>
    </row>
    <row r="29" spans="1:60" x14ac:dyDescent="0.25">
      <c r="A29" s="221" t="s">
        <v>263</v>
      </c>
      <c r="B29" s="222" t="s">
        <v>206</v>
      </c>
      <c r="C29" s="238" t="s">
        <v>207</v>
      </c>
      <c r="D29" s="223"/>
      <c r="E29" s="224"/>
      <c r="F29" s="225"/>
      <c r="G29" s="225">
        <f>SUMIF(AG30:AG88,"&lt;&gt;NOR",G30:G88)</f>
        <v>0</v>
      </c>
      <c r="H29" s="225"/>
      <c r="I29" s="225">
        <f>SUM(I30:I88)</f>
        <v>0</v>
      </c>
      <c r="J29" s="225"/>
      <c r="K29" s="225">
        <f>SUM(K30:K88)</f>
        <v>0</v>
      </c>
      <c r="L29" s="225"/>
      <c r="M29" s="225">
        <f>SUM(M30:M88)</f>
        <v>0</v>
      </c>
      <c r="N29" s="225"/>
      <c r="O29" s="225">
        <f>SUM(O30:O88)</f>
        <v>0</v>
      </c>
      <c r="P29" s="225"/>
      <c r="Q29" s="225">
        <f>SUM(Q30:Q88)</f>
        <v>0</v>
      </c>
      <c r="R29" s="225"/>
      <c r="S29" s="225"/>
      <c r="T29" s="226"/>
      <c r="U29" s="220"/>
      <c r="V29" s="220">
        <f>SUM(V30:V88)</f>
        <v>0</v>
      </c>
      <c r="W29" s="220"/>
      <c r="X29" s="220"/>
      <c r="AG29" t="s">
        <v>264</v>
      </c>
    </row>
    <row r="30" spans="1:60" outlineLevel="1" x14ac:dyDescent="0.25">
      <c r="A30" s="227">
        <v>4</v>
      </c>
      <c r="B30" s="228" t="s">
        <v>864</v>
      </c>
      <c r="C30" s="239" t="s">
        <v>2187</v>
      </c>
      <c r="D30" s="229" t="s">
        <v>448</v>
      </c>
      <c r="E30" s="230">
        <v>1</v>
      </c>
      <c r="F30" s="231"/>
      <c r="G30" s="232">
        <f>ROUND(E30*F30,2)</f>
        <v>0</v>
      </c>
      <c r="H30" s="231"/>
      <c r="I30" s="232">
        <f>ROUND(E30*H30,2)</f>
        <v>0</v>
      </c>
      <c r="J30" s="231"/>
      <c r="K30" s="232">
        <f>ROUND(E30*J30,2)</f>
        <v>0</v>
      </c>
      <c r="L30" s="232">
        <v>21</v>
      </c>
      <c r="M30" s="232">
        <f>G30*(1+L30/100)</f>
        <v>0</v>
      </c>
      <c r="N30" s="232">
        <v>0</v>
      </c>
      <c r="O30" s="232">
        <f>ROUND(E30*N30,2)</f>
        <v>0</v>
      </c>
      <c r="P30" s="232">
        <v>0</v>
      </c>
      <c r="Q30" s="232">
        <f>ROUND(E30*P30,2)</f>
        <v>0</v>
      </c>
      <c r="R30" s="232"/>
      <c r="S30" s="232" t="s">
        <v>268</v>
      </c>
      <c r="T30" s="233" t="s">
        <v>269</v>
      </c>
      <c r="U30" s="219">
        <v>0</v>
      </c>
      <c r="V30" s="219">
        <f>ROUND(E30*U30,2)</f>
        <v>0</v>
      </c>
      <c r="W30" s="219"/>
      <c r="X30" s="219" t="s">
        <v>368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369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7"/>
      <c r="B31" s="218"/>
      <c r="C31" s="240" t="s">
        <v>2155</v>
      </c>
      <c r="D31" s="235"/>
      <c r="E31" s="235"/>
      <c r="F31" s="235"/>
      <c r="G31" s="235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272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7"/>
      <c r="B32" s="218"/>
      <c r="C32" s="241" t="s">
        <v>2188</v>
      </c>
      <c r="D32" s="236"/>
      <c r="E32" s="236"/>
      <c r="F32" s="236"/>
      <c r="G32" s="236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272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7"/>
      <c r="B33" s="218"/>
      <c r="C33" s="241" t="s">
        <v>2157</v>
      </c>
      <c r="D33" s="236"/>
      <c r="E33" s="236"/>
      <c r="F33" s="236"/>
      <c r="G33" s="236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272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7"/>
      <c r="B34" s="218"/>
      <c r="C34" s="241" t="s">
        <v>2189</v>
      </c>
      <c r="D34" s="236"/>
      <c r="E34" s="236"/>
      <c r="F34" s="236"/>
      <c r="G34" s="236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272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7"/>
      <c r="B35" s="218"/>
      <c r="C35" s="241" t="s">
        <v>2190</v>
      </c>
      <c r="D35" s="236"/>
      <c r="E35" s="236"/>
      <c r="F35" s="236"/>
      <c r="G35" s="236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272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7"/>
      <c r="B36" s="218"/>
      <c r="C36" s="241" t="s">
        <v>2191</v>
      </c>
      <c r="D36" s="236"/>
      <c r="E36" s="236"/>
      <c r="F36" s="236"/>
      <c r="G36" s="236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272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41" t="s">
        <v>2192</v>
      </c>
      <c r="D37" s="236"/>
      <c r="E37" s="236"/>
      <c r="F37" s="236"/>
      <c r="G37" s="236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272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34" t="str">
        <f>C37</f>
        <v>1x sada přírubového spoje prodloužená DN150 (2ks těsnění + sada šroubů pro oboustranný spoj armatur vč. matic a podložek)</v>
      </c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7"/>
      <c r="B38" s="218"/>
      <c r="C38" s="241" t="s">
        <v>2193</v>
      </c>
      <c r="D38" s="236"/>
      <c r="E38" s="236"/>
      <c r="F38" s="236"/>
      <c r="G38" s="236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272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7"/>
      <c r="B39" s="218"/>
      <c r="C39" s="241" t="s">
        <v>2160</v>
      </c>
      <c r="D39" s="236"/>
      <c r="E39" s="236"/>
      <c r="F39" s="236"/>
      <c r="G39" s="236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272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48">
        <v>5</v>
      </c>
      <c r="B40" s="249" t="s">
        <v>851</v>
      </c>
      <c r="C40" s="257" t="s">
        <v>2194</v>
      </c>
      <c r="D40" s="250" t="s">
        <v>2162</v>
      </c>
      <c r="E40" s="251">
        <v>3</v>
      </c>
      <c r="F40" s="252"/>
      <c r="G40" s="253">
        <f>ROUND(E40*F40,2)</f>
        <v>0</v>
      </c>
      <c r="H40" s="252"/>
      <c r="I40" s="253">
        <f>ROUND(E40*H40,2)</f>
        <v>0</v>
      </c>
      <c r="J40" s="252"/>
      <c r="K40" s="253">
        <f>ROUND(E40*J40,2)</f>
        <v>0</v>
      </c>
      <c r="L40" s="253">
        <v>21</v>
      </c>
      <c r="M40" s="253">
        <f>G40*(1+L40/100)</f>
        <v>0</v>
      </c>
      <c r="N40" s="253">
        <v>0</v>
      </c>
      <c r="O40" s="253">
        <f>ROUND(E40*N40,2)</f>
        <v>0</v>
      </c>
      <c r="P40" s="253">
        <v>0</v>
      </c>
      <c r="Q40" s="253">
        <f>ROUND(E40*P40,2)</f>
        <v>0</v>
      </c>
      <c r="R40" s="253"/>
      <c r="S40" s="253" t="s">
        <v>268</v>
      </c>
      <c r="T40" s="254" t="s">
        <v>269</v>
      </c>
      <c r="U40" s="219">
        <v>0</v>
      </c>
      <c r="V40" s="219">
        <f>ROUND(E40*U40,2)</f>
        <v>0</v>
      </c>
      <c r="W40" s="219"/>
      <c r="X40" s="219" t="s">
        <v>368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369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>
        <v>6</v>
      </c>
      <c r="B41" s="228" t="s">
        <v>859</v>
      </c>
      <c r="C41" s="239" t="s">
        <v>2195</v>
      </c>
      <c r="D41" s="229" t="s">
        <v>528</v>
      </c>
      <c r="E41" s="230">
        <v>1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/>
      <c r="S41" s="232" t="s">
        <v>268</v>
      </c>
      <c r="T41" s="233" t="s">
        <v>269</v>
      </c>
      <c r="U41" s="219">
        <v>0</v>
      </c>
      <c r="V41" s="219">
        <f>ROUND(E41*U41,2)</f>
        <v>0</v>
      </c>
      <c r="W41" s="219"/>
      <c r="X41" s="219" t="s">
        <v>626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1197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7"/>
      <c r="B42" s="218"/>
      <c r="C42" s="240" t="s">
        <v>2171</v>
      </c>
      <c r="D42" s="235"/>
      <c r="E42" s="235"/>
      <c r="F42" s="235"/>
      <c r="G42" s="235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272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7"/>
      <c r="B43" s="218"/>
      <c r="C43" s="241" t="s">
        <v>2172</v>
      </c>
      <c r="D43" s="236"/>
      <c r="E43" s="236"/>
      <c r="F43" s="236"/>
      <c r="G43" s="236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272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7"/>
      <c r="B44" s="218"/>
      <c r="C44" s="241" t="s">
        <v>2173</v>
      </c>
      <c r="D44" s="236"/>
      <c r="E44" s="236"/>
      <c r="F44" s="236"/>
      <c r="G44" s="236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272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7"/>
      <c r="B45" s="218"/>
      <c r="C45" s="241" t="s">
        <v>2174</v>
      </c>
      <c r="D45" s="236"/>
      <c r="E45" s="236"/>
      <c r="F45" s="236"/>
      <c r="G45" s="236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272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7"/>
      <c r="B46" s="218"/>
      <c r="C46" s="241" t="s">
        <v>2175</v>
      </c>
      <c r="D46" s="236"/>
      <c r="E46" s="236"/>
      <c r="F46" s="236"/>
      <c r="G46" s="236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272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7"/>
      <c r="B47" s="218"/>
      <c r="C47" s="241" t="s">
        <v>2176</v>
      </c>
      <c r="D47" s="236"/>
      <c r="E47" s="236"/>
      <c r="F47" s="236"/>
      <c r="G47" s="236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272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27">
        <v>7</v>
      </c>
      <c r="B48" s="228" t="s">
        <v>2050</v>
      </c>
      <c r="C48" s="239" t="s">
        <v>2196</v>
      </c>
      <c r="D48" s="229" t="s">
        <v>528</v>
      </c>
      <c r="E48" s="230">
        <v>1</v>
      </c>
      <c r="F48" s="231"/>
      <c r="G48" s="232">
        <f>ROUND(E48*F48,2)</f>
        <v>0</v>
      </c>
      <c r="H48" s="231"/>
      <c r="I48" s="232">
        <f>ROUND(E48*H48,2)</f>
        <v>0</v>
      </c>
      <c r="J48" s="231"/>
      <c r="K48" s="232">
        <f>ROUND(E48*J48,2)</f>
        <v>0</v>
      </c>
      <c r="L48" s="232">
        <v>21</v>
      </c>
      <c r="M48" s="232">
        <f>G48*(1+L48/100)</f>
        <v>0</v>
      </c>
      <c r="N48" s="232">
        <v>0</v>
      </c>
      <c r="O48" s="232">
        <f>ROUND(E48*N48,2)</f>
        <v>0</v>
      </c>
      <c r="P48" s="232">
        <v>0</v>
      </c>
      <c r="Q48" s="232">
        <f>ROUND(E48*P48,2)</f>
        <v>0</v>
      </c>
      <c r="R48" s="232"/>
      <c r="S48" s="232" t="s">
        <v>268</v>
      </c>
      <c r="T48" s="233" t="s">
        <v>269</v>
      </c>
      <c r="U48" s="219">
        <v>0</v>
      </c>
      <c r="V48" s="219">
        <f>ROUND(E48*U48,2)</f>
        <v>0</v>
      </c>
      <c r="W48" s="219"/>
      <c r="X48" s="219" t="s">
        <v>368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369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7"/>
      <c r="B49" s="218"/>
      <c r="C49" s="240" t="s">
        <v>2197</v>
      </c>
      <c r="D49" s="235"/>
      <c r="E49" s="235"/>
      <c r="F49" s="235"/>
      <c r="G49" s="235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272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7"/>
      <c r="B50" s="218"/>
      <c r="C50" s="241" t="s">
        <v>2198</v>
      </c>
      <c r="D50" s="236"/>
      <c r="E50" s="236"/>
      <c r="F50" s="236"/>
      <c r="G50" s="236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272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41" t="s">
        <v>2174</v>
      </c>
      <c r="D51" s="236"/>
      <c r="E51" s="236"/>
      <c r="F51" s="236"/>
      <c r="G51" s="236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272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7"/>
      <c r="B52" s="218"/>
      <c r="C52" s="241" t="s">
        <v>2175</v>
      </c>
      <c r="D52" s="236"/>
      <c r="E52" s="236"/>
      <c r="F52" s="236"/>
      <c r="G52" s="236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272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7"/>
      <c r="B53" s="218"/>
      <c r="C53" s="241" t="s">
        <v>2199</v>
      </c>
      <c r="D53" s="236"/>
      <c r="E53" s="236"/>
      <c r="F53" s="236"/>
      <c r="G53" s="236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272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27">
        <v>8</v>
      </c>
      <c r="B54" s="228" t="s">
        <v>162</v>
      </c>
      <c r="C54" s="239" t="s">
        <v>2200</v>
      </c>
      <c r="D54" s="229" t="s">
        <v>448</v>
      </c>
      <c r="E54" s="230">
        <v>1</v>
      </c>
      <c r="F54" s="231"/>
      <c r="G54" s="232">
        <f>ROUND(E54*F54,2)</f>
        <v>0</v>
      </c>
      <c r="H54" s="231"/>
      <c r="I54" s="232">
        <f>ROUND(E54*H54,2)</f>
        <v>0</v>
      </c>
      <c r="J54" s="231"/>
      <c r="K54" s="232">
        <f>ROUND(E54*J54,2)</f>
        <v>0</v>
      </c>
      <c r="L54" s="232">
        <v>21</v>
      </c>
      <c r="M54" s="232">
        <f>G54*(1+L54/100)</f>
        <v>0</v>
      </c>
      <c r="N54" s="232">
        <v>0</v>
      </c>
      <c r="O54" s="232">
        <f>ROUND(E54*N54,2)</f>
        <v>0</v>
      </c>
      <c r="P54" s="232">
        <v>0</v>
      </c>
      <c r="Q54" s="232">
        <f>ROUND(E54*P54,2)</f>
        <v>0</v>
      </c>
      <c r="R54" s="232"/>
      <c r="S54" s="232" t="s">
        <v>268</v>
      </c>
      <c r="T54" s="233" t="s">
        <v>269</v>
      </c>
      <c r="U54" s="219">
        <v>0</v>
      </c>
      <c r="V54" s="219">
        <f>ROUND(E54*U54,2)</f>
        <v>0</v>
      </c>
      <c r="W54" s="219"/>
      <c r="X54" s="219" t="s">
        <v>368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369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7"/>
      <c r="B55" s="218"/>
      <c r="C55" s="240" t="s">
        <v>2155</v>
      </c>
      <c r="D55" s="235"/>
      <c r="E55" s="235"/>
      <c r="F55" s="235"/>
      <c r="G55" s="235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272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7"/>
      <c r="B56" s="218"/>
      <c r="C56" s="241" t="s">
        <v>2188</v>
      </c>
      <c r="D56" s="236"/>
      <c r="E56" s="236"/>
      <c r="F56" s="236"/>
      <c r="G56" s="236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272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7"/>
      <c r="B57" s="218"/>
      <c r="C57" s="241" t="s">
        <v>2157</v>
      </c>
      <c r="D57" s="236"/>
      <c r="E57" s="236"/>
      <c r="F57" s="236"/>
      <c r="G57" s="236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272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7"/>
      <c r="B58" s="218"/>
      <c r="C58" s="241" t="s">
        <v>2189</v>
      </c>
      <c r="D58" s="236"/>
      <c r="E58" s="236"/>
      <c r="F58" s="236"/>
      <c r="G58" s="236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272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7"/>
      <c r="B59" s="218"/>
      <c r="C59" s="241" t="s">
        <v>2190</v>
      </c>
      <c r="D59" s="236"/>
      <c r="E59" s="236"/>
      <c r="F59" s="236"/>
      <c r="G59" s="236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272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7"/>
      <c r="B60" s="218"/>
      <c r="C60" s="241" t="s">
        <v>2191</v>
      </c>
      <c r="D60" s="236"/>
      <c r="E60" s="236"/>
      <c r="F60" s="236"/>
      <c r="G60" s="236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272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7"/>
      <c r="B61" s="218"/>
      <c r="C61" s="241" t="s">
        <v>2201</v>
      </c>
      <c r="D61" s="236"/>
      <c r="E61" s="236"/>
      <c r="F61" s="236"/>
      <c r="G61" s="236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272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34" t="str">
        <f>C61</f>
        <v>1x sada přírubového spoje prodloužená DN150(2ks těsnění + sada šroubů pro oboustranný spoj armatur vč. matic a podložek)</v>
      </c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7"/>
      <c r="B62" s="218"/>
      <c r="C62" s="241" t="s">
        <v>2193</v>
      </c>
      <c r="D62" s="236"/>
      <c r="E62" s="236"/>
      <c r="F62" s="236"/>
      <c r="G62" s="236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272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7"/>
      <c r="B63" s="218"/>
      <c r="C63" s="241" t="s">
        <v>2160</v>
      </c>
      <c r="D63" s="236"/>
      <c r="E63" s="236"/>
      <c r="F63" s="236"/>
      <c r="G63" s="236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272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48">
        <v>9</v>
      </c>
      <c r="B64" s="249" t="s">
        <v>2053</v>
      </c>
      <c r="C64" s="257" t="s">
        <v>2194</v>
      </c>
      <c r="D64" s="250" t="s">
        <v>2162</v>
      </c>
      <c r="E64" s="251">
        <v>3</v>
      </c>
      <c r="F64" s="252"/>
      <c r="G64" s="253">
        <f>ROUND(E64*F64,2)</f>
        <v>0</v>
      </c>
      <c r="H64" s="252"/>
      <c r="I64" s="253">
        <f>ROUND(E64*H64,2)</f>
        <v>0</v>
      </c>
      <c r="J64" s="252"/>
      <c r="K64" s="253">
        <f>ROUND(E64*J64,2)</f>
        <v>0</v>
      </c>
      <c r="L64" s="253">
        <v>21</v>
      </c>
      <c r="M64" s="253">
        <f>G64*(1+L64/100)</f>
        <v>0</v>
      </c>
      <c r="N64" s="253">
        <v>0</v>
      </c>
      <c r="O64" s="253">
        <f>ROUND(E64*N64,2)</f>
        <v>0</v>
      </c>
      <c r="P64" s="253">
        <v>0</v>
      </c>
      <c r="Q64" s="253">
        <f>ROUND(E64*P64,2)</f>
        <v>0</v>
      </c>
      <c r="R64" s="253"/>
      <c r="S64" s="253" t="s">
        <v>268</v>
      </c>
      <c r="T64" s="254" t="s">
        <v>269</v>
      </c>
      <c r="U64" s="219">
        <v>0</v>
      </c>
      <c r="V64" s="219">
        <f>ROUND(E64*U64,2)</f>
        <v>0</v>
      </c>
      <c r="W64" s="219"/>
      <c r="X64" s="219" t="s">
        <v>368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369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27">
        <v>10</v>
      </c>
      <c r="B65" s="228" t="s">
        <v>2055</v>
      </c>
      <c r="C65" s="239" t="s">
        <v>2202</v>
      </c>
      <c r="D65" s="229" t="s">
        <v>528</v>
      </c>
      <c r="E65" s="230">
        <v>1</v>
      </c>
      <c r="F65" s="231"/>
      <c r="G65" s="232">
        <f>ROUND(E65*F65,2)</f>
        <v>0</v>
      </c>
      <c r="H65" s="231"/>
      <c r="I65" s="232">
        <f>ROUND(E65*H65,2)</f>
        <v>0</v>
      </c>
      <c r="J65" s="231"/>
      <c r="K65" s="232">
        <f>ROUND(E65*J65,2)</f>
        <v>0</v>
      </c>
      <c r="L65" s="232">
        <v>21</v>
      </c>
      <c r="M65" s="232">
        <f>G65*(1+L65/100)</f>
        <v>0</v>
      </c>
      <c r="N65" s="232">
        <v>0</v>
      </c>
      <c r="O65" s="232">
        <f>ROUND(E65*N65,2)</f>
        <v>0</v>
      </c>
      <c r="P65" s="232">
        <v>0</v>
      </c>
      <c r="Q65" s="232">
        <f>ROUND(E65*P65,2)</f>
        <v>0</v>
      </c>
      <c r="R65" s="232"/>
      <c r="S65" s="232" t="s">
        <v>268</v>
      </c>
      <c r="T65" s="233" t="s">
        <v>269</v>
      </c>
      <c r="U65" s="219">
        <v>0</v>
      </c>
      <c r="V65" s="219">
        <f>ROUND(E65*U65,2)</f>
        <v>0</v>
      </c>
      <c r="W65" s="219"/>
      <c r="X65" s="219" t="s">
        <v>626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1197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7"/>
      <c r="B66" s="218"/>
      <c r="C66" s="240" t="s">
        <v>2171</v>
      </c>
      <c r="D66" s="235"/>
      <c r="E66" s="235"/>
      <c r="F66" s="235"/>
      <c r="G66" s="235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272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7"/>
      <c r="B67" s="218"/>
      <c r="C67" s="241" t="s">
        <v>2172</v>
      </c>
      <c r="D67" s="236"/>
      <c r="E67" s="236"/>
      <c r="F67" s="236"/>
      <c r="G67" s="236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272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7"/>
      <c r="B68" s="218"/>
      <c r="C68" s="241" t="s">
        <v>2173</v>
      </c>
      <c r="D68" s="236"/>
      <c r="E68" s="236"/>
      <c r="F68" s="236"/>
      <c r="G68" s="236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272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7"/>
      <c r="B69" s="218"/>
      <c r="C69" s="241" t="s">
        <v>2174</v>
      </c>
      <c r="D69" s="236"/>
      <c r="E69" s="236"/>
      <c r="F69" s="236"/>
      <c r="G69" s="236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272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7"/>
      <c r="B70" s="218"/>
      <c r="C70" s="241" t="s">
        <v>2175</v>
      </c>
      <c r="D70" s="236"/>
      <c r="E70" s="236"/>
      <c r="F70" s="236"/>
      <c r="G70" s="236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272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7"/>
      <c r="B71" s="218"/>
      <c r="C71" s="241" t="s">
        <v>2176</v>
      </c>
      <c r="D71" s="236"/>
      <c r="E71" s="236"/>
      <c r="F71" s="236"/>
      <c r="G71" s="236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272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27">
        <v>11</v>
      </c>
      <c r="B72" s="228" t="s">
        <v>126</v>
      </c>
      <c r="C72" s="239" t="s">
        <v>2203</v>
      </c>
      <c r="D72" s="229" t="s">
        <v>528</v>
      </c>
      <c r="E72" s="230">
        <v>1</v>
      </c>
      <c r="F72" s="231"/>
      <c r="G72" s="232">
        <f>ROUND(E72*F72,2)</f>
        <v>0</v>
      </c>
      <c r="H72" s="231"/>
      <c r="I72" s="232">
        <f>ROUND(E72*H72,2)</f>
        <v>0</v>
      </c>
      <c r="J72" s="231"/>
      <c r="K72" s="232">
        <f>ROUND(E72*J72,2)</f>
        <v>0</v>
      </c>
      <c r="L72" s="232">
        <v>21</v>
      </c>
      <c r="M72" s="232">
        <f>G72*(1+L72/100)</f>
        <v>0</v>
      </c>
      <c r="N72" s="232">
        <v>0</v>
      </c>
      <c r="O72" s="232">
        <f>ROUND(E72*N72,2)</f>
        <v>0</v>
      </c>
      <c r="P72" s="232">
        <v>0</v>
      </c>
      <c r="Q72" s="232">
        <f>ROUND(E72*P72,2)</f>
        <v>0</v>
      </c>
      <c r="R72" s="232"/>
      <c r="S72" s="232" t="s">
        <v>268</v>
      </c>
      <c r="T72" s="233" t="s">
        <v>269</v>
      </c>
      <c r="U72" s="219">
        <v>0</v>
      </c>
      <c r="V72" s="219">
        <f>ROUND(E72*U72,2)</f>
        <v>0</v>
      </c>
      <c r="W72" s="219"/>
      <c r="X72" s="219" t="s">
        <v>368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369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7"/>
      <c r="B73" s="218"/>
      <c r="C73" s="240" t="s">
        <v>2197</v>
      </c>
      <c r="D73" s="235"/>
      <c r="E73" s="235"/>
      <c r="F73" s="235"/>
      <c r="G73" s="235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272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7"/>
      <c r="B74" s="218"/>
      <c r="C74" s="241" t="s">
        <v>2198</v>
      </c>
      <c r="D74" s="236"/>
      <c r="E74" s="236"/>
      <c r="F74" s="236"/>
      <c r="G74" s="236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272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7"/>
      <c r="B75" s="218"/>
      <c r="C75" s="241" t="s">
        <v>2174</v>
      </c>
      <c r="D75" s="236"/>
      <c r="E75" s="236"/>
      <c r="F75" s="236"/>
      <c r="G75" s="236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272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7"/>
      <c r="B76" s="218"/>
      <c r="C76" s="241" t="s">
        <v>2175</v>
      </c>
      <c r="D76" s="236"/>
      <c r="E76" s="236"/>
      <c r="F76" s="236"/>
      <c r="G76" s="236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272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7"/>
      <c r="B77" s="218"/>
      <c r="C77" s="241" t="s">
        <v>2199</v>
      </c>
      <c r="D77" s="236"/>
      <c r="E77" s="236"/>
      <c r="F77" s="236"/>
      <c r="G77" s="236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272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27">
        <v>12</v>
      </c>
      <c r="B78" s="228" t="s">
        <v>128</v>
      </c>
      <c r="C78" s="239" t="s">
        <v>2204</v>
      </c>
      <c r="D78" s="229" t="s">
        <v>448</v>
      </c>
      <c r="E78" s="230">
        <v>1</v>
      </c>
      <c r="F78" s="231"/>
      <c r="G78" s="232">
        <f>ROUND(E78*F78,2)</f>
        <v>0</v>
      </c>
      <c r="H78" s="231"/>
      <c r="I78" s="232">
        <f>ROUND(E78*H78,2)</f>
        <v>0</v>
      </c>
      <c r="J78" s="231"/>
      <c r="K78" s="232">
        <f>ROUND(E78*J78,2)</f>
        <v>0</v>
      </c>
      <c r="L78" s="232">
        <v>21</v>
      </c>
      <c r="M78" s="232">
        <f>G78*(1+L78/100)</f>
        <v>0</v>
      </c>
      <c r="N78" s="232">
        <v>0</v>
      </c>
      <c r="O78" s="232">
        <f>ROUND(E78*N78,2)</f>
        <v>0</v>
      </c>
      <c r="P78" s="232">
        <v>0</v>
      </c>
      <c r="Q78" s="232">
        <f>ROUND(E78*P78,2)</f>
        <v>0</v>
      </c>
      <c r="R78" s="232"/>
      <c r="S78" s="232" t="s">
        <v>268</v>
      </c>
      <c r="T78" s="233" t="s">
        <v>269</v>
      </c>
      <c r="U78" s="219">
        <v>0</v>
      </c>
      <c r="V78" s="219">
        <f>ROUND(E78*U78,2)</f>
        <v>0</v>
      </c>
      <c r="W78" s="219"/>
      <c r="X78" s="219" t="s">
        <v>368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369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7"/>
      <c r="B79" s="218"/>
      <c r="C79" s="240" t="s">
        <v>2155</v>
      </c>
      <c r="D79" s="235"/>
      <c r="E79" s="235"/>
      <c r="F79" s="235"/>
      <c r="G79" s="235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272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7"/>
      <c r="B80" s="218"/>
      <c r="C80" s="241" t="s">
        <v>2205</v>
      </c>
      <c r="D80" s="236"/>
      <c r="E80" s="236"/>
      <c r="F80" s="236"/>
      <c r="G80" s="236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272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7"/>
      <c r="B81" s="218"/>
      <c r="C81" s="241" t="s">
        <v>2157</v>
      </c>
      <c r="D81" s="236"/>
      <c r="E81" s="236"/>
      <c r="F81" s="236"/>
      <c r="G81" s="236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272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7"/>
      <c r="B82" s="218"/>
      <c r="C82" s="241" t="s">
        <v>2189</v>
      </c>
      <c r="D82" s="236"/>
      <c r="E82" s="236"/>
      <c r="F82" s="236"/>
      <c r="G82" s="236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272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7"/>
      <c r="B83" s="218"/>
      <c r="C83" s="241" t="s">
        <v>2206</v>
      </c>
      <c r="D83" s="236"/>
      <c r="E83" s="236"/>
      <c r="F83" s="236"/>
      <c r="G83" s="236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272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7"/>
      <c r="B84" s="218"/>
      <c r="C84" s="241" t="s">
        <v>2207</v>
      </c>
      <c r="D84" s="236"/>
      <c r="E84" s="236"/>
      <c r="F84" s="236"/>
      <c r="G84" s="236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272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7"/>
      <c r="B85" s="218"/>
      <c r="C85" s="241" t="s">
        <v>2208</v>
      </c>
      <c r="D85" s="236"/>
      <c r="E85" s="236"/>
      <c r="F85" s="236"/>
      <c r="G85" s="236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272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7"/>
      <c r="B86" s="218"/>
      <c r="C86" s="241" t="s">
        <v>2209</v>
      </c>
      <c r="D86" s="236"/>
      <c r="E86" s="236"/>
      <c r="F86" s="236"/>
      <c r="G86" s="236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272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7"/>
      <c r="B87" s="218"/>
      <c r="C87" s="241" t="s">
        <v>2160</v>
      </c>
      <c r="D87" s="236"/>
      <c r="E87" s="236"/>
      <c r="F87" s="236"/>
      <c r="G87" s="236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272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48">
        <v>13</v>
      </c>
      <c r="B88" s="249" t="s">
        <v>130</v>
      </c>
      <c r="C88" s="257" t="s">
        <v>2194</v>
      </c>
      <c r="D88" s="250" t="s">
        <v>2162</v>
      </c>
      <c r="E88" s="251">
        <v>1</v>
      </c>
      <c r="F88" s="252"/>
      <c r="G88" s="253">
        <f>ROUND(E88*F88,2)</f>
        <v>0</v>
      </c>
      <c r="H88" s="252"/>
      <c r="I88" s="253">
        <f>ROUND(E88*H88,2)</f>
        <v>0</v>
      </c>
      <c r="J88" s="252"/>
      <c r="K88" s="253">
        <f>ROUND(E88*J88,2)</f>
        <v>0</v>
      </c>
      <c r="L88" s="253">
        <v>21</v>
      </c>
      <c r="M88" s="253">
        <f>G88*(1+L88/100)</f>
        <v>0</v>
      </c>
      <c r="N88" s="253">
        <v>0</v>
      </c>
      <c r="O88" s="253">
        <f>ROUND(E88*N88,2)</f>
        <v>0</v>
      </c>
      <c r="P88" s="253">
        <v>0</v>
      </c>
      <c r="Q88" s="253">
        <f>ROUND(E88*P88,2)</f>
        <v>0</v>
      </c>
      <c r="R88" s="253"/>
      <c r="S88" s="253" t="s">
        <v>268</v>
      </c>
      <c r="T88" s="254" t="s">
        <v>269</v>
      </c>
      <c r="U88" s="219">
        <v>0</v>
      </c>
      <c r="V88" s="219">
        <f>ROUND(E88*U88,2)</f>
        <v>0</v>
      </c>
      <c r="W88" s="219"/>
      <c r="X88" s="219" t="s">
        <v>368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369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x14ac:dyDescent="0.25">
      <c r="A89" s="221" t="s">
        <v>263</v>
      </c>
      <c r="B89" s="222" t="s">
        <v>210</v>
      </c>
      <c r="C89" s="238" t="s">
        <v>211</v>
      </c>
      <c r="D89" s="223"/>
      <c r="E89" s="224"/>
      <c r="F89" s="225"/>
      <c r="G89" s="225">
        <f>SUMIF(AG90:AG103,"&lt;&gt;NOR",G90:G103)</f>
        <v>0</v>
      </c>
      <c r="H89" s="225"/>
      <c r="I89" s="225">
        <f>SUM(I90:I103)</f>
        <v>0</v>
      </c>
      <c r="J89" s="225"/>
      <c r="K89" s="225">
        <f>SUM(K90:K103)</f>
        <v>0</v>
      </c>
      <c r="L89" s="225"/>
      <c r="M89" s="225">
        <f>SUM(M90:M103)</f>
        <v>0</v>
      </c>
      <c r="N89" s="225"/>
      <c r="O89" s="225">
        <f>SUM(O90:O103)</f>
        <v>0</v>
      </c>
      <c r="P89" s="225"/>
      <c r="Q89" s="225">
        <f>SUM(Q90:Q103)</f>
        <v>0</v>
      </c>
      <c r="R89" s="225"/>
      <c r="S89" s="225"/>
      <c r="T89" s="226"/>
      <c r="U89" s="220"/>
      <c r="V89" s="220">
        <f>SUM(V90:V103)</f>
        <v>0</v>
      </c>
      <c r="W89" s="220"/>
      <c r="X89" s="220"/>
      <c r="AG89" t="s">
        <v>264</v>
      </c>
    </row>
    <row r="90" spans="1:60" outlineLevel="1" x14ac:dyDescent="0.25">
      <c r="A90" s="227">
        <v>14</v>
      </c>
      <c r="B90" s="228" t="s">
        <v>2181</v>
      </c>
      <c r="C90" s="239" t="s">
        <v>2210</v>
      </c>
      <c r="D90" s="229" t="s">
        <v>448</v>
      </c>
      <c r="E90" s="230">
        <v>1</v>
      </c>
      <c r="F90" s="231"/>
      <c r="G90" s="232">
        <f>ROUND(E90*F90,2)</f>
        <v>0</v>
      </c>
      <c r="H90" s="231"/>
      <c r="I90" s="232">
        <f>ROUND(E90*H90,2)</f>
        <v>0</v>
      </c>
      <c r="J90" s="231"/>
      <c r="K90" s="232">
        <f>ROUND(E90*J90,2)</f>
        <v>0</v>
      </c>
      <c r="L90" s="232">
        <v>21</v>
      </c>
      <c r="M90" s="232">
        <f>G90*(1+L90/100)</f>
        <v>0</v>
      </c>
      <c r="N90" s="232">
        <v>0</v>
      </c>
      <c r="O90" s="232">
        <f>ROUND(E90*N90,2)</f>
        <v>0</v>
      </c>
      <c r="P90" s="232">
        <v>0</v>
      </c>
      <c r="Q90" s="232">
        <f>ROUND(E90*P90,2)</f>
        <v>0</v>
      </c>
      <c r="R90" s="232"/>
      <c r="S90" s="232" t="s">
        <v>268</v>
      </c>
      <c r="T90" s="233" t="s">
        <v>269</v>
      </c>
      <c r="U90" s="219">
        <v>0</v>
      </c>
      <c r="V90" s="219">
        <f>ROUND(E90*U90,2)</f>
        <v>0</v>
      </c>
      <c r="W90" s="219"/>
      <c r="X90" s="219" t="s">
        <v>626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1197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7"/>
      <c r="B91" s="218"/>
      <c r="C91" s="240" t="s">
        <v>2212</v>
      </c>
      <c r="D91" s="235"/>
      <c r="E91" s="235"/>
      <c r="F91" s="235"/>
      <c r="G91" s="235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272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7"/>
      <c r="B92" s="218"/>
      <c r="C92" s="241" t="s">
        <v>2213</v>
      </c>
      <c r="D92" s="236"/>
      <c r="E92" s="236"/>
      <c r="F92" s="236"/>
      <c r="G92" s="236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272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1" outlineLevel="1" x14ac:dyDescent="0.25">
      <c r="A93" s="217"/>
      <c r="B93" s="218"/>
      <c r="C93" s="241" t="s">
        <v>2214</v>
      </c>
      <c r="D93" s="236"/>
      <c r="E93" s="236"/>
      <c r="F93" s="236"/>
      <c r="G93" s="236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272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34" t="str">
        <f>C93</f>
        <v>- odčerpání zbytku kapaliny (plovoucí kal) + oplach jímky tlakovou vodou + odčerpání kapaliny z jímky po oplachu vodou - výkon proveden pomocí kombinovaného fekálního vozu</v>
      </c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7"/>
      <c r="B94" s="218"/>
      <c r="C94" s="241" t="s">
        <v>2211</v>
      </c>
      <c r="D94" s="236"/>
      <c r="E94" s="236"/>
      <c r="F94" s="236"/>
      <c r="G94" s="236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272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48">
        <v>15</v>
      </c>
      <c r="B95" s="249" t="s">
        <v>132</v>
      </c>
      <c r="C95" s="257" t="s">
        <v>2052</v>
      </c>
      <c r="D95" s="250" t="s">
        <v>448</v>
      </c>
      <c r="E95" s="251">
        <v>1</v>
      </c>
      <c r="F95" s="252"/>
      <c r="G95" s="253">
        <f>ROUND(E95*F95,2)</f>
        <v>0</v>
      </c>
      <c r="H95" s="252"/>
      <c r="I95" s="253">
        <f>ROUND(E95*H95,2)</f>
        <v>0</v>
      </c>
      <c r="J95" s="252"/>
      <c r="K95" s="253">
        <f>ROUND(E95*J95,2)</f>
        <v>0</v>
      </c>
      <c r="L95" s="253">
        <v>21</v>
      </c>
      <c r="M95" s="253">
        <f>G95*(1+L95/100)</f>
        <v>0</v>
      </c>
      <c r="N95" s="253">
        <v>0</v>
      </c>
      <c r="O95" s="253">
        <f>ROUND(E95*N95,2)</f>
        <v>0</v>
      </c>
      <c r="P95" s="253">
        <v>0</v>
      </c>
      <c r="Q95" s="253">
        <f>ROUND(E95*P95,2)</f>
        <v>0</v>
      </c>
      <c r="R95" s="253"/>
      <c r="S95" s="253" t="s">
        <v>268</v>
      </c>
      <c r="T95" s="254" t="s">
        <v>269</v>
      </c>
      <c r="U95" s="219">
        <v>0</v>
      </c>
      <c r="V95" s="219">
        <f>ROUND(E95*U95,2)</f>
        <v>0</v>
      </c>
      <c r="W95" s="219"/>
      <c r="X95" s="219" t="s">
        <v>626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1197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48">
        <v>16</v>
      </c>
      <c r="B96" s="249" t="s">
        <v>134</v>
      </c>
      <c r="C96" s="257" t="s">
        <v>2054</v>
      </c>
      <c r="D96" s="250" t="s">
        <v>448</v>
      </c>
      <c r="E96" s="251">
        <v>1</v>
      </c>
      <c r="F96" s="252"/>
      <c r="G96" s="253">
        <f>ROUND(E96*F96,2)</f>
        <v>0</v>
      </c>
      <c r="H96" s="252"/>
      <c r="I96" s="253">
        <f>ROUND(E96*H96,2)</f>
        <v>0</v>
      </c>
      <c r="J96" s="252"/>
      <c r="K96" s="253">
        <f>ROUND(E96*J96,2)</f>
        <v>0</v>
      </c>
      <c r="L96" s="253">
        <v>21</v>
      </c>
      <c r="M96" s="253">
        <f>G96*(1+L96/100)</f>
        <v>0</v>
      </c>
      <c r="N96" s="253">
        <v>0</v>
      </c>
      <c r="O96" s="253">
        <f>ROUND(E96*N96,2)</f>
        <v>0</v>
      </c>
      <c r="P96" s="253">
        <v>0</v>
      </c>
      <c r="Q96" s="253">
        <f>ROUND(E96*P96,2)</f>
        <v>0</v>
      </c>
      <c r="R96" s="253"/>
      <c r="S96" s="253" t="s">
        <v>268</v>
      </c>
      <c r="T96" s="254" t="s">
        <v>269</v>
      </c>
      <c r="U96" s="219">
        <v>0</v>
      </c>
      <c r="V96" s="219">
        <f>ROUND(E96*U96,2)</f>
        <v>0</v>
      </c>
      <c r="W96" s="219"/>
      <c r="X96" s="219" t="s">
        <v>626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1197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27">
        <v>17</v>
      </c>
      <c r="B97" s="228" t="s">
        <v>136</v>
      </c>
      <c r="C97" s="239" t="s">
        <v>2056</v>
      </c>
      <c r="D97" s="229" t="s">
        <v>448</v>
      </c>
      <c r="E97" s="230">
        <v>1</v>
      </c>
      <c r="F97" s="231"/>
      <c r="G97" s="232">
        <f>ROUND(E97*F97,2)</f>
        <v>0</v>
      </c>
      <c r="H97" s="231"/>
      <c r="I97" s="232">
        <f>ROUND(E97*H97,2)</f>
        <v>0</v>
      </c>
      <c r="J97" s="231"/>
      <c r="K97" s="232">
        <f>ROUND(E97*J97,2)</f>
        <v>0</v>
      </c>
      <c r="L97" s="232">
        <v>21</v>
      </c>
      <c r="M97" s="232">
        <f>G97*(1+L97/100)</f>
        <v>0</v>
      </c>
      <c r="N97" s="232">
        <v>0</v>
      </c>
      <c r="O97" s="232">
        <f>ROUND(E97*N97,2)</f>
        <v>0</v>
      </c>
      <c r="P97" s="232">
        <v>0</v>
      </c>
      <c r="Q97" s="232">
        <f>ROUND(E97*P97,2)</f>
        <v>0</v>
      </c>
      <c r="R97" s="232"/>
      <c r="S97" s="232" t="s">
        <v>268</v>
      </c>
      <c r="T97" s="233" t="s">
        <v>269</v>
      </c>
      <c r="U97" s="219">
        <v>0</v>
      </c>
      <c r="V97" s="219">
        <f>ROUND(E97*U97,2)</f>
        <v>0</v>
      </c>
      <c r="W97" s="219"/>
      <c r="X97" s="219" t="s">
        <v>626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1197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1" outlineLevel="1" x14ac:dyDescent="0.25">
      <c r="A98" s="217"/>
      <c r="B98" s="218"/>
      <c r="C98" s="240" t="s">
        <v>2057</v>
      </c>
      <c r="D98" s="235"/>
      <c r="E98" s="235"/>
      <c r="F98" s="235"/>
      <c r="G98" s="235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272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34" t="str">
        <f>C98</f>
        <v>-Individuální zkoušky technologického zařízení - provedení zkoušek jednotlivých strojů a zař. v rozsahu nutném k ověření úplnosti a správnosti montáže a zapojení</v>
      </c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7"/>
      <c r="B99" s="218"/>
      <c r="C99" s="241" t="s">
        <v>2058</v>
      </c>
      <c r="D99" s="236"/>
      <c r="E99" s="236"/>
      <c r="F99" s="236"/>
      <c r="G99" s="236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272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34" t="str">
        <f>C99</f>
        <v>-Příprava ke komplexnímu vyzkoušení - ukončení individuálních zk, zabezpečení látek pro komplexní zk, zajištění přístupu, napojení el. energií apod</v>
      </c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7"/>
      <c r="B100" s="218"/>
      <c r="C100" s="241" t="s">
        <v>2059</v>
      </c>
      <c r="D100" s="236"/>
      <c r="E100" s="236"/>
      <c r="F100" s="236"/>
      <c r="G100" s="236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272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34" t="str">
        <f>C100</f>
        <v>-Program komplexního vyzkoušení pro přípravu, vedení a následné vyhodnocení komplexních zk. (pro jednotlivé části)</v>
      </c>
      <c r="BB100" s="210"/>
      <c r="BC100" s="210"/>
      <c r="BD100" s="210"/>
      <c r="BE100" s="210"/>
      <c r="BF100" s="210"/>
      <c r="BG100" s="210"/>
      <c r="BH100" s="210"/>
    </row>
    <row r="101" spans="1:60" ht="21" outlineLevel="1" x14ac:dyDescent="0.25">
      <c r="A101" s="217"/>
      <c r="B101" s="218"/>
      <c r="C101" s="241" t="s">
        <v>2060</v>
      </c>
      <c r="D101" s="236"/>
      <c r="E101" s="236"/>
      <c r="F101" s="236"/>
      <c r="G101" s="236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272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34" t="str">
        <f>C101</f>
        <v>-Komplexní vyzkoušení - práce nutné k odzkoušení skupin strojů a zařízení ve vzájemných vazbách a k prokázání, že dodávka je schopna Zk.provozu. Všechna tech.zař. budou podrobena komp. vyzkoušení</v>
      </c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7"/>
      <c r="B102" s="218"/>
      <c r="C102" s="241" t="s">
        <v>2061</v>
      </c>
      <c r="D102" s="236"/>
      <c r="E102" s="236"/>
      <c r="F102" s="236"/>
      <c r="G102" s="236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272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1" outlineLevel="1" x14ac:dyDescent="0.25">
      <c r="A103" s="217"/>
      <c r="B103" s="218"/>
      <c r="C103" s="241" t="s">
        <v>2062</v>
      </c>
      <c r="D103" s="236"/>
      <c r="E103" s="236"/>
      <c r="F103" s="236"/>
      <c r="G103" s="236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272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34" t="str">
        <f>C103</f>
        <v>-Ty části technolog. okruhů, u kterých kompl. vyzkoušení neproběhne úspěšně, se budou opakovat, aby byla prokázána plná funkčnost znovu zkoušeného okruhu během kompl. vyzkoušení.</v>
      </c>
      <c r="BB103" s="210"/>
      <c r="BC103" s="210"/>
      <c r="BD103" s="210"/>
      <c r="BE103" s="210"/>
      <c r="BF103" s="210"/>
      <c r="BG103" s="210"/>
      <c r="BH103" s="210"/>
    </row>
    <row r="104" spans="1:60" x14ac:dyDescent="0.25">
      <c r="A104" s="3"/>
      <c r="B104" s="4"/>
      <c r="C104" s="242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AE104">
        <v>15</v>
      </c>
      <c r="AF104">
        <v>21</v>
      </c>
      <c r="AG104" t="s">
        <v>250</v>
      </c>
    </row>
    <row r="105" spans="1:60" x14ac:dyDescent="0.25">
      <c r="A105" s="213"/>
      <c r="B105" s="214" t="s">
        <v>29</v>
      </c>
      <c r="C105" s="243"/>
      <c r="D105" s="215"/>
      <c r="E105" s="216"/>
      <c r="F105" s="216"/>
      <c r="G105" s="237">
        <f>G8+G13+G29+G89</f>
        <v>0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AE105">
        <f>SUMIF(L7:L103,AE104,G7:G103)</f>
        <v>0</v>
      </c>
      <c r="AF105">
        <f>SUMIF(L7:L103,AF104,G7:G103)</f>
        <v>0</v>
      </c>
      <c r="AG105" t="s">
        <v>340</v>
      </c>
    </row>
    <row r="106" spans="1:60" x14ac:dyDescent="0.25">
      <c r="C106" s="244"/>
      <c r="D106" s="10"/>
      <c r="AG106" t="s">
        <v>361</v>
      </c>
    </row>
    <row r="107" spans="1:60" x14ac:dyDescent="0.25">
      <c r="D107" s="10"/>
    </row>
    <row r="108" spans="1:60" x14ac:dyDescent="0.25">
      <c r="D108" s="10"/>
    </row>
    <row r="109" spans="1:60" x14ac:dyDescent="0.25">
      <c r="D109" s="10"/>
    </row>
    <row r="110" spans="1:60" x14ac:dyDescent="0.25">
      <c r="D110" s="10"/>
    </row>
    <row r="111" spans="1:60" x14ac:dyDescent="0.25">
      <c r="D111" s="10"/>
    </row>
    <row r="112" spans="1:60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ahoyuEivaqp/zrGiIg+6+81HqvnddTh+uhxkrXgr3g47uf+Z+PUCyKGiWD5SYfcxoZucvFUNO74tK4zreGotwg==" saltValue="IompKHW4O+nTxHJTx2q9oQ==" spinCount="100000" sheet="1"/>
  <mergeCells count="79">
    <mergeCell ref="C103:G103"/>
    <mergeCell ref="C94:G94"/>
    <mergeCell ref="C98:G98"/>
    <mergeCell ref="C99:G99"/>
    <mergeCell ref="C100:G100"/>
    <mergeCell ref="C101:G101"/>
    <mergeCell ref="C102:G102"/>
    <mergeCell ref="C85:G85"/>
    <mergeCell ref="C86:G86"/>
    <mergeCell ref="C87:G87"/>
    <mergeCell ref="C91:G91"/>
    <mergeCell ref="C92:G92"/>
    <mergeCell ref="C93:G93"/>
    <mergeCell ref="C79:G79"/>
    <mergeCell ref="C80:G80"/>
    <mergeCell ref="C81:G81"/>
    <mergeCell ref="C82:G82"/>
    <mergeCell ref="C83:G83"/>
    <mergeCell ref="C84:G84"/>
    <mergeCell ref="C71:G71"/>
    <mergeCell ref="C73:G73"/>
    <mergeCell ref="C74:G74"/>
    <mergeCell ref="C75:G75"/>
    <mergeCell ref="C76:G76"/>
    <mergeCell ref="C77:G77"/>
    <mergeCell ref="C63:G63"/>
    <mergeCell ref="C66:G66"/>
    <mergeCell ref="C67:G67"/>
    <mergeCell ref="C68:G68"/>
    <mergeCell ref="C69:G69"/>
    <mergeCell ref="C70:G70"/>
    <mergeCell ref="C57:G57"/>
    <mergeCell ref="C58:G58"/>
    <mergeCell ref="C59:G59"/>
    <mergeCell ref="C60:G60"/>
    <mergeCell ref="C61:G61"/>
    <mergeCell ref="C62:G62"/>
    <mergeCell ref="C50:G50"/>
    <mergeCell ref="C51:G51"/>
    <mergeCell ref="C52:G52"/>
    <mergeCell ref="C53:G53"/>
    <mergeCell ref="C55:G55"/>
    <mergeCell ref="C56:G56"/>
    <mergeCell ref="C43:G43"/>
    <mergeCell ref="C44:G44"/>
    <mergeCell ref="C45:G45"/>
    <mergeCell ref="C46:G46"/>
    <mergeCell ref="C47:G47"/>
    <mergeCell ref="C49:G49"/>
    <mergeCell ref="C35:G35"/>
    <mergeCell ref="C36:G36"/>
    <mergeCell ref="C37:G37"/>
    <mergeCell ref="C38:G38"/>
    <mergeCell ref="C39:G39"/>
    <mergeCell ref="C42:G42"/>
    <mergeCell ref="C27:G27"/>
    <mergeCell ref="C28:G28"/>
    <mergeCell ref="C31:G31"/>
    <mergeCell ref="C32:G32"/>
    <mergeCell ref="C33:G33"/>
    <mergeCell ref="C34:G34"/>
    <mergeCell ref="C21:G21"/>
    <mergeCell ref="C22:G22"/>
    <mergeCell ref="C23:G23"/>
    <mergeCell ref="C24:G24"/>
    <mergeCell ref="C25:G25"/>
    <mergeCell ref="C26:G26"/>
    <mergeCell ref="C15:G15"/>
    <mergeCell ref="C16:G16"/>
    <mergeCell ref="C17:G17"/>
    <mergeCell ref="C18:G18"/>
    <mergeCell ref="C19:G19"/>
    <mergeCell ref="C20:G20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116</v>
      </c>
      <c r="C3" s="199" t="s">
        <v>117</v>
      </c>
      <c r="D3" s="197"/>
      <c r="E3" s="197"/>
      <c r="F3" s="197"/>
      <c r="G3" s="198"/>
      <c r="AC3" s="175" t="s">
        <v>2024</v>
      </c>
      <c r="AG3" t="s">
        <v>240</v>
      </c>
    </row>
    <row r="4" spans="1:60" ht="25.05" customHeight="1" x14ac:dyDescent="0.25">
      <c r="A4" s="200" t="s">
        <v>9</v>
      </c>
      <c r="B4" s="201" t="s">
        <v>118</v>
      </c>
      <c r="C4" s="202" t="s">
        <v>117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196</v>
      </c>
      <c r="C8" s="238" t="s">
        <v>197</v>
      </c>
      <c r="D8" s="223"/>
      <c r="E8" s="224"/>
      <c r="F8" s="225"/>
      <c r="G8" s="225">
        <f>SUMIF(AG9:AG93,"&lt;&gt;NOR",G9:G93)</f>
        <v>0</v>
      </c>
      <c r="H8" s="225"/>
      <c r="I8" s="225">
        <f>SUM(I9:I93)</f>
        <v>0</v>
      </c>
      <c r="J8" s="225"/>
      <c r="K8" s="225">
        <f>SUM(K9:K93)</f>
        <v>0</v>
      </c>
      <c r="L8" s="225"/>
      <c r="M8" s="225">
        <f>SUM(M9:M93)</f>
        <v>0</v>
      </c>
      <c r="N8" s="225"/>
      <c r="O8" s="225">
        <f>SUM(O9:O93)</f>
        <v>0</v>
      </c>
      <c r="P8" s="225"/>
      <c r="Q8" s="225">
        <f>SUM(Q9:Q93)</f>
        <v>0</v>
      </c>
      <c r="R8" s="225"/>
      <c r="S8" s="225"/>
      <c r="T8" s="226"/>
      <c r="U8" s="220"/>
      <c r="V8" s="220">
        <f>SUM(V9:V93)</f>
        <v>0</v>
      </c>
      <c r="W8" s="220"/>
      <c r="X8" s="220"/>
      <c r="AG8" t="s">
        <v>264</v>
      </c>
    </row>
    <row r="9" spans="1:60" outlineLevel="1" x14ac:dyDescent="0.25">
      <c r="A9" s="227">
        <v>1</v>
      </c>
      <c r="B9" s="228" t="s">
        <v>1885</v>
      </c>
      <c r="C9" s="239" t="s">
        <v>2215</v>
      </c>
      <c r="D9" s="229" t="s">
        <v>448</v>
      </c>
      <c r="E9" s="230">
        <v>2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268</v>
      </c>
      <c r="T9" s="233" t="s">
        <v>269</v>
      </c>
      <c r="U9" s="219">
        <v>0</v>
      </c>
      <c r="V9" s="219">
        <f>ROUND(E9*U9,2)</f>
        <v>0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369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40" t="s">
        <v>2216</v>
      </c>
      <c r="D10" s="235"/>
      <c r="E10" s="235"/>
      <c r="F10" s="235"/>
      <c r="G10" s="235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272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41" t="s">
        <v>2217</v>
      </c>
      <c r="D11" s="236"/>
      <c r="E11" s="236"/>
      <c r="F11" s="236"/>
      <c r="G11" s="236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272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41" t="s">
        <v>2218</v>
      </c>
      <c r="D12" s="236"/>
      <c r="E12" s="236"/>
      <c r="F12" s="236"/>
      <c r="G12" s="236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7"/>
      <c r="B13" s="218"/>
      <c r="C13" s="241" t="s">
        <v>2219</v>
      </c>
      <c r="D13" s="236"/>
      <c r="E13" s="236"/>
      <c r="F13" s="236"/>
      <c r="G13" s="236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272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41" t="s">
        <v>2220</v>
      </c>
      <c r="D14" s="236"/>
      <c r="E14" s="236"/>
      <c r="F14" s="236"/>
      <c r="G14" s="236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272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7"/>
      <c r="B15" s="218"/>
      <c r="C15" s="241" t="s">
        <v>2221</v>
      </c>
      <c r="D15" s="236"/>
      <c r="E15" s="236"/>
      <c r="F15" s="236"/>
      <c r="G15" s="236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272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7"/>
      <c r="B16" s="218"/>
      <c r="C16" s="241" t="s">
        <v>2222</v>
      </c>
      <c r="D16" s="236"/>
      <c r="E16" s="236"/>
      <c r="F16" s="236"/>
      <c r="G16" s="236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272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41" t="s">
        <v>2223</v>
      </c>
      <c r="D17" s="236"/>
      <c r="E17" s="236"/>
      <c r="F17" s="236"/>
      <c r="G17" s="236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272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7"/>
      <c r="B18" s="218"/>
      <c r="C18" s="241" t="s">
        <v>2224</v>
      </c>
      <c r="D18" s="236"/>
      <c r="E18" s="236"/>
      <c r="F18" s="236"/>
      <c r="G18" s="236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272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7"/>
      <c r="B19" s="218"/>
      <c r="C19" s="241" t="s">
        <v>2225</v>
      </c>
      <c r="D19" s="236"/>
      <c r="E19" s="236"/>
      <c r="F19" s="236"/>
      <c r="G19" s="236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272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7"/>
      <c r="B20" s="218"/>
      <c r="C20" s="241" t="s">
        <v>2226</v>
      </c>
      <c r="D20" s="236"/>
      <c r="E20" s="236"/>
      <c r="F20" s="236"/>
      <c r="G20" s="236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272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41" t="s">
        <v>2227</v>
      </c>
      <c r="D21" s="236"/>
      <c r="E21" s="236"/>
      <c r="F21" s="236"/>
      <c r="G21" s="236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272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41" t="s">
        <v>2228</v>
      </c>
      <c r="D22" s="236"/>
      <c r="E22" s="236"/>
      <c r="F22" s="236"/>
      <c r="G22" s="236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272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27">
        <v>2</v>
      </c>
      <c r="B23" s="228" t="s">
        <v>1145</v>
      </c>
      <c r="C23" s="239" t="s">
        <v>2229</v>
      </c>
      <c r="D23" s="229" t="s">
        <v>448</v>
      </c>
      <c r="E23" s="230">
        <v>2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21</v>
      </c>
      <c r="M23" s="232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2"/>
      <c r="S23" s="232" t="s">
        <v>268</v>
      </c>
      <c r="T23" s="233" t="s">
        <v>269</v>
      </c>
      <c r="U23" s="219">
        <v>0</v>
      </c>
      <c r="V23" s="219">
        <f>ROUND(E23*U23,2)</f>
        <v>0</v>
      </c>
      <c r="W23" s="219"/>
      <c r="X23" s="219" t="s">
        <v>368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369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7"/>
      <c r="B24" s="218"/>
      <c r="C24" s="240" t="s">
        <v>2216</v>
      </c>
      <c r="D24" s="235"/>
      <c r="E24" s="235"/>
      <c r="F24" s="235"/>
      <c r="G24" s="235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272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7"/>
      <c r="B25" s="218"/>
      <c r="C25" s="241" t="s">
        <v>2230</v>
      </c>
      <c r="D25" s="236"/>
      <c r="E25" s="236"/>
      <c r="F25" s="236"/>
      <c r="G25" s="236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272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41" t="s">
        <v>2231</v>
      </c>
      <c r="D26" s="236"/>
      <c r="E26" s="236"/>
      <c r="F26" s="236"/>
      <c r="G26" s="236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272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41" t="s">
        <v>2232</v>
      </c>
      <c r="D27" s="236"/>
      <c r="E27" s="236"/>
      <c r="F27" s="236"/>
      <c r="G27" s="236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272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41" t="s">
        <v>2233</v>
      </c>
      <c r="D28" s="236"/>
      <c r="E28" s="236"/>
      <c r="F28" s="236"/>
      <c r="G28" s="236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272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7"/>
      <c r="B29" s="218"/>
      <c r="C29" s="241" t="s">
        <v>2234</v>
      </c>
      <c r="D29" s="236"/>
      <c r="E29" s="236"/>
      <c r="F29" s="236"/>
      <c r="G29" s="236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272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7"/>
      <c r="B30" s="218"/>
      <c r="C30" s="241" t="s">
        <v>2235</v>
      </c>
      <c r="D30" s="236"/>
      <c r="E30" s="236"/>
      <c r="F30" s="236"/>
      <c r="G30" s="236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272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7"/>
      <c r="B31" s="218"/>
      <c r="C31" s="241" t="s">
        <v>2236</v>
      </c>
      <c r="D31" s="236"/>
      <c r="E31" s="236"/>
      <c r="F31" s="236"/>
      <c r="G31" s="236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272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7"/>
      <c r="B32" s="218"/>
      <c r="C32" s="241" t="s">
        <v>2237</v>
      </c>
      <c r="D32" s="236"/>
      <c r="E32" s="236"/>
      <c r="F32" s="236"/>
      <c r="G32" s="236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272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7"/>
      <c r="B33" s="218"/>
      <c r="C33" s="241" t="s">
        <v>2238</v>
      </c>
      <c r="D33" s="236"/>
      <c r="E33" s="236"/>
      <c r="F33" s="236"/>
      <c r="G33" s="236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272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7"/>
      <c r="B34" s="218"/>
      <c r="C34" s="241" t="s">
        <v>2223</v>
      </c>
      <c r="D34" s="236"/>
      <c r="E34" s="236"/>
      <c r="F34" s="236"/>
      <c r="G34" s="236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272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7"/>
      <c r="B35" s="218"/>
      <c r="C35" s="241" t="s">
        <v>2239</v>
      </c>
      <c r="D35" s="236"/>
      <c r="E35" s="236"/>
      <c r="F35" s="236"/>
      <c r="G35" s="236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272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7"/>
      <c r="B36" s="218"/>
      <c r="C36" s="241" t="s">
        <v>2240</v>
      </c>
      <c r="D36" s="236"/>
      <c r="E36" s="236"/>
      <c r="F36" s="236"/>
      <c r="G36" s="236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272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41" t="s">
        <v>2225</v>
      </c>
      <c r="D37" s="236"/>
      <c r="E37" s="236"/>
      <c r="F37" s="236"/>
      <c r="G37" s="236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272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7"/>
      <c r="B38" s="218"/>
      <c r="C38" s="241" t="s">
        <v>2226</v>
      </c>
      <c r="D38" s="236"/>
      <c r="E38" s="236"/>
      <c r="F38" s="236"/>
      <c r="G38" s="236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272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7"/>
      <c r="B39" s="218"/>
      <c r="C39" s="241" t="s">
        <v>2241</v>
      </c>
      <c r="D39" s="236"/>
      <c r="E39" s="236"/>
      <c r="F39" s="236"/>
      <c r="G39" s="236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272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7"/>
      <c r="B40" s="218"/>
      <c r="C40" s="241" t="s">
        <v>2242</v>
      </c>
      <c r="D40" s="236"/>
      <c r="E40" s="236"/>
      <c r="F40" s="236"/>
      <c r="G40" s="236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272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7"/>
      <c r="B41" s="218"/>
      <c r="C41" s="241" t="s">
        <v>2243</v>
      </c>
      <c r="D41" s="236"/>
      <c r="E41" s="236"/>
      <c r="F41" s="236"/>
      <c r="G41" s="236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272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7"/>
      <c r="B42" s="218"/>
      <c r="C42" s="241" t="s">
        <v>2244</v>
      </c>
      <c r="D42" s="236"/>
      <c r="E42" s="236"/>
      <c r="F42" s="236"/>
      <c r="G42" s="236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272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7"/>
      <c r="B43" s="218"/>
      <c r="C43" s="241" t="s">
        <v>2245</v>
      </c>
      <c r="D43" s="236"/>
      <c r="E43" s="236"/>
      <c r="F43" s="236"/>
      <c r="G43" s="236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272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7"/>
      <c r="B44" s="218"/>
      <c r="C44" s="241" t="s">
        <v>2246</v>
      </c>
      <c r="D44" s="236"/>
      <c r="E44" s="236"/>
      <c r="F44" s="236"/>
      <c r="G44" s="236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272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27">
        <v>3</v>
      </c>
      <c r="B45" s="228" t="s">
        <v>1147</v>
      </c>
      <c r="C45" s="239" t="s">
        <v>2247</v>
      </c>
      <c r="D45" s="229" t="s">
        <v>448</v>
      </c>
      <c r="E45" s="230">
        <v>1</v>
      </c>
      <c r="F45" s="231"/>
      <c r="G45" s="232">
        <f>ROUND(E45*F45,2)</f>
        <v>0</v>
      </c>
      <c r="H45" s="231"/>
      <c r="I45" s="232">
        <f>ROUND(E45*H45,2)</f>
        <v>0</v>
      </c>
      <c r="J45" s="231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/>
      <c r="S45" s="232" t="s">
        <v>268</v>
      </c>
      <c r="T45" s="233" t="s">
        <v>269</v>
      </c>
      <c r="U45" s="219">
        <v>0</v>
      </c>
      <c r="V45" s="219">
        <f>ROUND(E45*U45,2)</f>
        <v>0</v>
      </c>
      <c r="W45" s="219"/>
      <c r="X45" s="219" t="s">
        <v>368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369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7"/>
      <c r="B46" s="218"/>
      <c r="C46" s="240" t="s">
        <v>2248</v>
      </c>
      <c r="D46" s="235"/>
      <c r="E46" s="235"/>
      <c r="F46" s="235"/>
      <c r="G46" s="235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272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7"/>
      <c r="B47" s="218"/>
      <c r="C47" s="241" t="s">
        <v>2249</v>
      </c>
      <c r="D47" s="236"/>
      <c r="E47" s="236"/>
      <c r="F47" s="236"/>
      <c r="G47" s="236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272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27">
        <v>4</v>
      </c>
      <c r="B48" s="228" t="s">
        <v>1149</v>
      </c>
      <c r="C48" s="239" t="s">
        <v>2250</v>
      </c>
      <c r="D48" s="229" t="s">
        <v>448</v>
      </c>
      <c r="E48" s="230">
        <v>1</v>
      </c>
      <c r="F48" s="231"/>
      <c r="G48" s="232">
        <f>ROUND(E48*F48,2)</f>
        <v>0</v>
      </c>
      <c r="H48" s="231"/>
      <c r="I48" s="232">
        <f>ROUND(E48*H48,2)</f>
        <v>0</v>
      </c>
      <c r="J48" s="231"/>
      <c r="K48" s="232">
        <f>ROUND(E48*J48,2)</f>
        <v>0</v>
      </c>
      <c r="L48" s="232">
        <v>21</v>
      </c>
      <c r="M48" s="232">
        <f>G48*(1+L48/100)</f>
        <v>0</v>
      </c>
      <c r="N48" s="232">
        <v>0</v>
      </c>
      <c r="O48" s="232">
        <f>ROUND(E48*N48,2)</f>
        <v>0</v>
      </c>
      <c r="P48" s="232">
        <v>0</v>
      </c>
      <c r="Q48" s="232">
        <f>ROUND(E48*P48,2)</f>
        <v>0</v>
      </c>
      <c r="R48" s="232"/>
      <c r="S48" s="232" t="s">
        <v>268</v>
      </c>
      <c r="T48" s="233" t="s">
        <v>269</v>
      </c>
      <c r="U48" s="219">
        <v>0</v>
      </c>
      <c r="V48" s="219">
        <f>ROUND(E48*U48,2)</f>
        <v>0</v>
      </c>
      <c r="W48" s="219"/>
      <c r="X48" s="219" t="s">
        <v>368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369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1" outlineLevel="1" x14ac:dyDescent="0.25">
      <c r="A49" s="217"/>
      <c r="B49" s="218"/>
      <c r="C49" s="240" t="s">
        <v>2251</v>
      </c>
      <c r="D49" s="235"/>
      <c r="E49" s="235"/>
      <c r="F49" s="235"/>
      <c r="G49" s="235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272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34" t="str">
        <f>C49</f>
        <v>Nástěnná plastová  skříň s prosklenými dveřmi (ovládací a signalizační prvky jsou přístupné po otevření dveří). Umístění na stávající ocelové nosné konstrukci u ČS plovoucího kalu</v>
      </c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7"/>
      <c r="B50" s="218"/>
      <c r="C50" s="241" t="s">
        <v>2252</v>
      </c>
      <c r="D50" s="236"/>
      <c r="E50" s="236"/>
      <c r="F50" s="236"/>
      <c r="G50" s="236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272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41" t="s">
        <v>2235</v>
      </c>
      <c r="D51" s="236"/>
      <c r="E51" s="236"/>
      <c r="F51" s="236"/>
      <c r="G51" s="236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272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7"/>
      <c r="B52" s="218"/>
      <c r="C52" s="241" t="s">
        <v>2236</v>
      </c>
      <c r="D52" s="236"/>
      <c r="E52" s="236"/>
      <c r="F52" s="236"/>
      <c r="G52" s="236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272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7"/>
      <c r="B53" s="218"/>
      <c r="C53" s="241" t="s">
        <v>2238</v>
      </c>
      <c r="D53" s="236"/>
      <c r="E53" s="236"/>
      <c r="F53" s="236"/>
      <c r="G53" s="236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272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7"/>
      <c r="B54" s="218"/>
      <c r="C54" s="241" t="s">
        <v>2223</v>
      </c>
      <c r="D54" s="236"/>
      <c r="E54" s="236"/>
      <c r="F54" s="236"/>
      <c r="G54" s="236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272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7"/>
      <c r="B55" s="218"/>
      <c r="C55" s="241" t="s">
        <v>2224</v>
      </c>
      <c r="D55" s="236"/>
      <c r="E55" s="236"/>
      <c r="F55" s="236"/>
      <c r="G55" s="236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272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7"/>
      <c r="B56" s="218"/>
      <c r="C56" s="241" t="s">
        <v>2253</v>
      </c>
      <c r="D56" s="236"/>
      <c r="E56" s="236"/>
      <c r="F56" s="236"/>
      <c r="G56" s="236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272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7"/>
      <c r="B57" s="218"/>
      <c r="C57" s="241" t="s">
        <v>2226</v>
      </c>
      <c r="D57" s="236"/>
      <c r="E57" s="236"/>
      <c r="F57" s="236"/>
      <c r="G57" s="236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272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7"/>
      <c r="B58" s="218"/>
      <c r="C58" s="241" t="s">
        <v>2241</v>
      </c>
      <c r="D58" s="236"/>
      <c r="E58" s="236"/>
      <c r="F58" s="236"/>
      <c r="G58" s="236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272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7"/>
      <c r="B59" s="218"/>
      <c r="C59" s="241" t="s">
        <v>2254</v>
      </c>
      <c r="D59" s="236"/>
      <c r="E59" s="236"/>
      <c r="F59" s="236"/>
      <c r="G59" s="236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272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7"/>
      <c r="B60" s="218"/>
      <c r="C60" s="241" t="s">
        <v>2255</v>
      </c>
      <c r="D60" s="236"/>
      <c r="E60" s="236"/>
      <c r="F60" s="236"/>
      <c r="G60" s="236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272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48">
        <v>5</v>
      </c>
      <c r="B61" s="249" t="s">
        <v>1151</v>
      </c>
      <c r="C61" s="257" t="s">
        <v>2256</v>
      </c>
      <c r="D61" s="250" t="s">
        <v>528</v>
      </c>
      <c r="E61" s="251">
        <v>2</v>
      </c>
      <c r="F61" s="252"/>
      <c r="G61" s="253">
        <f>ROUND(E61*F61,2)</f>
        <v>0</v>
      </c>
      <c r="H61" s="252"/>
      <c r="I61" s="253">
        <f>ROUND(E61*H61,2)</f>
        <v>0</v>
      </c>
      <c r="J61" s="252"/>
      <c r="K61" s="253">
        <f>ROUND(E61*J61,2)</f>
        <v>0</v>
      </c>
      <c r="L61" s="253">
        <v>21</v>
      </c>
      <c r="M61" s="253">
        <f>G61*(1+L61/100)</f>
        <v>0</v>
      </c>
      <c r="N61" s="253">
        <v>0</v>
      </c>
      <c r="O61" s="253">
        <f>ROUND(E61*N61,2)</f>
        <v>0</v>
      </c>
      <c r="P61" s="253">
        <v>0</v>
      </c>
      <c r="Q61" s="253">
        <f>ROUND(E61*P61,2)</f>
        <v>0</v>
      </c>
      <c r="R61" s="253"/>
      <c r="S61" s="253" t="s">
        <v>268</v>
      </c>
      <c r="T61" s="254" t="s">
        <v>269</v>
      </c>
      <c r="U61" s="219">
        <v>0</v>
      </c>
      <c r="V61" s="219">
        <f>ROUND(E61*U61,2)</f>
        <v>0</v>
      </c>
      <c r="W61" s="219"/>
      <c r="X61" s="219" t="s">
        <v>368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369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48">
        <v>6</v>
      </c>
      <c r="B62" s="249" t="s">
        <v>1153</v>
      </c>
      <c r="C62" s="257" t="s">
        <v>2257</v>
      </c>
      <c r="D62" s="250" t="s">
        <v>528</v>
      </c>
      <c r="E62" s="251">
        <v>1</v>
      </c>
      <c r="F62" s="252"/>
      <c r="G62" s="253">
        <f>ROUND(E62*F62,2)</f>
        <v>0</v>
      </c>
      <c r="H62" s="252"/>
      <c r="I62" s="253">
        <f>ROUND(E62*H62,2)</f>
        <v>0</v>
      </c>
      <c r="J62" s="252"/>
      <c r="K62" s="253">
        <f>ROUND(E62*J62,2)</f>
        <v>0</v>
      </c>
      <c r="L62" s="253">
        <v>21</v>
      </c>
      <c r="M62" s="253">
        <f>G62*(1+L62/100)</f>
        <v>0</v>
      </c>
      <c r="N62" s="253">
        <v>0</v>
      </c>
      <c r="O62" s="253">
        <f>ROUND(E62*N62,2)</f>
        <v>0</v>
      </c>
      <c r="P62" s="253">
        <v>0</v>
      </c>
      <c r="Q62" s="253">
        <f>ROUND(E62*P62,2)</f>
        <v>0</v>
      </c>
      <c r="R62" s="253"/>
      <c r="S62" s="253" t="s">
        <v>268</v>
      </c>
      <c r="T62" s="254" t="s">
        <v>269</v>
      </c>
      <c r="U62" s="219">
        <v>0</v>
      </c>
      <c r="V62" s="219">
        <f>ROUND(E62*U62,2)</f>
        <v>0</v>
      </c>
      <c r="W62" s="219"/>
      <c r="X62" s="219" t="s">
        <v>368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369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48">
        <v>7</v>
      </c>
      <c r="B63" s="249" t="s">
        <v>2258</v>
      </c>
      <c r="C63" s="257" t="s">
        <v>2259</v>
      </c>
      <c r="D63" s="250" t="s">
        <v>528</v>
      </c>
      <c r="E63" s="251">
        <v>3</v>
      </c>
      <c r="F63" s="252"/>
      <c r="G63" s="253">
        <f>ROUND(E63*F63,2)</f>
        <v>0</v>
      </c>
      <c r="H63" s="252"/>
      <c r="I63" s="253">
        <f>ROUND(E63*H63,2)</f>
        <v>0</v>
      </c>
      <c r="J63" s="252"/>
      <c r="K63" s="253">
        <f>ROUND(E63*J63,2)</f>
        <v>0</v>
      </c>
      <c r="L63" s="253">
        <v>21</v>
      </c>
      <c r="M63" s="253">
        <f>G63*(1+L63/100)</f>
        <v>0</v>
      </c>
      <c r="N63" s="253">
        <v>0</v>
      </c>
      <c r="O63" s="253">
        <f>ROUND(E63*N63,2)</f>
        <v>0</v>
      </c>
      <c r="P63" s="253">
        <v>0</v>
      </c>
      <c r="Q63" s="253">
        <f>ROUND(E63*P63,2)</f>
        <v>0</v>
      </c>
      <c r="R63" s="253"/>
      <c r="S63" s="253" t="s">
        <v>268</v>
      </c>
      <c r="T63" s="254" t="s">
        <v>269</v>
      </c>
      <c r="U63" s="219">
        <v>0</v>
      </c>
      <c r="V63" s="219">
        <f>ROUND(E63*U63,2)</f>
        <v>0</v>
      </c>
      <c r="W63" s="219"/>
      <c r="X63" s="219" t="s">
        <v>368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369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48">
        <v>8</v>
      </c>
      <c r="B64" s="249" t="s">
        <v>2260</v>
      </c>
      <c r="C64" s="257" t="s">
        <v>2261</v>
      </c>
      <c r="D64" s="250" t="s">
        <v>528</v>
      </c>
      <c r="E64" s="251">
        <v>2</v>
      </c>
      <c r="F64" s="252"/>
      <c r="G64" s="253">
        <f>ROUND(E64*F64,2)</f>
        <v>0</v>
      </c>
      <c r="H64" s="252"/>
      <c r="I64" s="253">
        <f>ROUND(E64*H64,2)</f>
        <v>0</v>
      </c>
      <c r="J64" s="252"/>
      <c r="K64" s="253">
        <f>ROUND(E64*J64,2)</f>
        <v>0</v>
      </c>
      <c r="L64" s="253">
        <v>21</v>
      </c>
      <c r="M64" s="253">
        <f>G64*(1+L64/100)</f>
        <v>0</v>
      </c>
      <c r="N64" s="253">
        <v>0</v>
      </c>
      <c r="O64" s="253">
        <f>ROUND(E64*N64,2)</f>
        <v>0</v>
      </c>
      <c r="P64" s="253">
        <v>0</v>
      </c>
      <c r="Q64" s="253">
        <f>ROUND(E64*P64,2)</f>
        <v>0</v>
      </c>
      <c r="R64" s="253"/>
      <c r="S64" s="253" t="s">
        <v>268</v>
      </c>
      <c r="T64" s="254" t="s">
        <v>269</v>
      </c>
      <c r="U64" s="219">
        <v>0</v>
      </c>
      <c r="V64" s="219">
        <f>ROUND(E64*U64,2)</f>
        <v>0</v>
      </c>
      <c r="W64" s="219"/>
      <c r="X64" s="219" t="s">
        <v>368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369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30.6" outlineLevel="1" x14ac:dyDescent="0.25">
      <c r="A65" s="227">
        <v>9</v>
      </c>
      <c r="B65" s="228" t="s">
        <v>2262</v>
      </c>
      <c r="C65" s="239" t="s">
        <v>2263</v>
      </c>
      <c r="D65" s="229" t="s">
        <v>528</v>
      </c>
      <c r="E65" s="230">
        <v>4</v>
      </c>
      <c r="F65" s="231"/>
      <c r="G65" s="232">
        <f>ROUND(E65*F65,2)</f>
        <v>0</v>
      </c>
      <c r="H65" s="231"/>
      <c r="I65" s="232">
        <f>ROUND(E65*H65,2)</f>
        <v>0</v>
      </c>
      <c r="J65" s="231"/>
      <c r="K65" s="232">
        <f>ROUND(E65*J65,2)</f>
        <v>0</v>
      </c>
      <c r="L65" s="232">
        <v>21</v>
      </c>
      <c r="M65" s="232">
        <f>G65*(1+L65/100)</f>
        <v>0</v>
      </c>
      <c r="N65" s="232">
        <v>0</v>
      </c>
      <c r="O65" s="232">
        <f>ROUND(E65*N65,2)</f>
        <v>0</v>
      </c>
      <c r="P65" s="232">
        <v>0</v>
      </c>
      <c r="Q65" s="232">
        <f>ROUND(E65*P65,2)</f>
        <v>0</v>
      </c>
      <c r="R65" s="232"/>
      <c r="S65" s="232" t="s">
        <v>268</v>
      </c>
      <c r="T65" s="233" t="s">
        <v>269</v>
      </c>
      <c r="U65" s="219">
        <v>0</v>
      </c>
      <c r="V65" s="219">
        <f>ROUND(E65*U65,2)</f>
        <v>0</v>
      </c>
      <c r="W65" s="219"/>
      <c r="X65" s="219" t="s">
        <v>368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369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7"/>
      <c r="B66" s="218"/>
      <c r="C66" s="240" t="s">
        <v>2264</v>
      </c>
      <c r="D66" s="235"/>
      <c r="E66" s="235"/>
      <c r="F66" s="235"/>
      <c r="G66" s="235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272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48">
        <v>10</v>
      </c>
      <c r="B67" s="249" t="s">
        <v>2265</v>
      </c>
      <c r="C67" s="257" t="s">
        <v>2266</v>
      </c>
      <c r="D67" s="250" t="s">
        <v>528</v>
      </c>
      <c r="E67" s="251">
        <v>4</v>
      </c>
      <c r="F67" s="252"/>
      <c r="G67" s="253">
        <f>ROUND(E67*F67,2)</f>
        <v>0</v>
      </c>
      <c r="H67" s="252"/>
      <c r="I67" s="253">
        <f>ROUND(E67*H67,2)</f>
        <v>0</v>
      </c>
      <c r="J67" s="252"/>
      <c r="K67" s="253">
        <f>ROUND(E67*J67,2)</f>
        <v>0</v>
      </c>
      <c r="L67" s="253">
        <v>21</v>
      </c>
      <c r="M67" s="253">
        <f>G67*(1+L67/100)</f>
        <v>0</v>
      </c>
      <c r="N67" s="253">
        <v>0</v>
      </c>
      <c r="O67" s="253">
        <f>ROUND(E67*N67,2)</f>
        <v>0</v>
      </c>
      <c r="P67" s="253">
        <v>0</v>
      </c>
      <c r="Q67" s="253">
        <f>ROUND(E67*P67,2)</f>
        <v>0</v>
      </c>
      <c r="R67" s="253"/>
      <c r="S67" s="253" t="s">
        <v>268</v>
      </c>
      <c r="T67" s="254" t="s">
        <v>269</v>
      </c>
      <c r="U67" s="219">
        <v>0</v>
      </c>
      <c r="V67" s="219">
        <f>ROUND(E67*U67,2)</f>
        <v>0</v>
      </c>
      <c r="W67" s="219"/>
      <c r="X67" s="219" t="s">
        <v>368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369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0.399999999999999" outlineLevel="1" x14ac:dyDescent="0.25">
      <c r="A68" s="248">
        <v>11</v>
      </c>
      <c r="B68" s="249" t="s">
        <v>2267</v>
      </c>
      <c r="C68" s="257" t="s">
        <v>2268</v>
      </c>
      <c r="D68" s="250" t="s">
        <v>469</v>
      </c>
      <c r="E68" s="251">
        <v>40</v>
      </c>
      <c r="F68" s="252"/>
      <c r="G68" s="253">
        <f>ROUND(E68*F68,2)</f>
        <v>0</v>
      </c>
      <c r="H68" s="252"/>
      <c r="I68" s="253">
        <f>ROUND(E68*H68,2)</f>
        <v>0</v>
      </c>
      <c r="J68" s="252"/>
      <c r="K68" s="253">
        <f>ROUND(E68*J68,2)</f>
        <v>0</v>
      </c>
      <c r="L68" s="253">
        <v>21</v>
      </c>
      <c r="M68" s="253">
        <f>G68*(1+L68/100)</f>
        <v>0</v>
      </c>
      <c r="N68" s="253">
        <v>0</v>
      </c>
      <c r="O68" s="253">
        <f>ROUND(E68*N68,2)</f>
        <v>0</v>
      </c>
      <c r="P68" s="253">
        <v>0</v>
      </c>
      <c r="Q68" s="253">
        <f>ROUND(E68*P68,2)</f>
        <v>0</v>
      </c>
      <c r="R68" s="253"/>
      <c r="S68" s="253" t="s">
        <v>268</v>
      </c>
      <c r="T68" s="254" t="s">
        <v>269</v>
      </c>
      <c r="U68" s="219">
        <v>0</v>
      </c>
      <c r="V68" s="219">
        <f>ROUND(E68*U68,2)</f>
        <v>0</v>
      </c>
      <c r="W68" s="219"/>
      <c r="X68" s="219" t="s">
        <v>368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369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0.399999999999999" outlineLevel="1" x14ac:dyDescent="0.25">
      <c r="A69" s="248">
        <v>12</v>
      </c>
      <c r="B69" s="249" t="s">
        <v>2269</v>
      </c>
      <c r="C69" s="257" t="s">
        <v>2270</v>
      </c>
      <c r="D69" s="250" t="s">
        <v>469</v>
      </c>
      <c r="E69" s="251">
        <v>10</v>
      </c>
      <c r="F69" s="252"/>
      <c r="G69" s="253">
        <f>ROUND(E69*F69,2)</f>
        <v>0</v>
      </c>
      <c r="H69" s="252"/>
      <c r="I69" s="253">
        <f>ROUND(E69*H69,2)</f>
        <v>0</v>
      </c>
      <c r="J69" s="252"/>
      <c r="K69" s="253">
        <f>ROUND(E69*J69,2)</f>
        <v>0</v>
      </c>
      <c r="L69" s="253">
        <v>21</v>
      </c>
      <c r="M69" s="253">
        <f>G69*(1+L69/100)</f>
        <v>0</v>
      </c>
      <c r="N69" s="253">
        <v>0</v>
      </c>
      <c r="O69" s="253">
        <f>ROUND(E69*N69,2)</f>
        <v>0</v>
      </c>
      <c r="P69" s="253">
        <v>0</v>
      </c>
      <c r="Q69" s="253">
        <f>ROUND(E69*P69,2)</f>
        <v>0</v>
      </c>
      <c r="R69" s="253"/>
      <c r="S69" s="253" t="s">
        <v>268</v>
      </c>
      <c r="T69" s="254" t="s">
        <v>269</v>
      </c>
      <c r="U69" s="219">
        <v>0</v>
      </c>
      <c r="V69" s="219">
        <f>ROUND(E69*U69,2)</f>
        <v>0</v>
      </c>
      <c r="W69" s="219"/>
      <c r="X69" s="219" t="s">
        <v>368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369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0.399999999999999" outlineLevel="1" x14ac:dyDescent="0.25">
      <c r="A70" s="248">
        <v>13</v>
      </c>
      <c r="B70" s="249" t="s">
        <v>2271</v>
      </c>
      <c r="C70" s="257" t="s">
        <v>2272</v>
      </c>
      <c r="D70" s="250" t="s">
        <v>469</v>
      </c>
      <c r="E70" s="251">
        <v>100</v>
      </c>
      <c r="F70" s="252"/>
      <c r="G70" s="253">
        <f>ROUND(E70*F70,2)</f>
        <v>0</v>
      </c>
      <c r="H70" s="252"/>
      <c r="I70" s="253">
        <f>ROUND(E70*H70,2)</f>
        <v>0</v>
      </c>
      <c r="J70" s="252"/>
      <c r="K70" s="253">
        <f>ROUND(E70*J70,2)</f>
        <v>0</v>
      </c>
      <c r="L70" s="253">
        <v>21</v>
      </c>
      <c r="M70" s="253">
        <f>G70*(1+L70/100)</f>
        <v>0</v>
      </c>
      <c r="N70" s="253">
        <v>0</v>
      </c>
      <c r="O70" s="253">
        <f>ROUND(E70*N70,2)</f>
        <v>0</v>
      </c>
      <c r="P70" s="253">
        <v>0</v>
      </c>
      <c r="Q70" s="253">
        <f>ROUND(E70*P70,2)</f>
        <v>0</v>
      </c>
      <c r="R70" s="253"/>
      <c r="S70" s="253" t="s">
        <v>268</v>
      </c>
      <c r="T70" s="254" t="s">
        <v>269</v>
      </c>
      <c r="U70" s="219">
        <v>0</v>
      </c>
      <c r="V70" s="219">
        <f>ROUND(E70*U70,2)</f>
        <v>0</v>
      </c>
      <c r="W70" s="219"/>
      <c r="X70" s="219" t="s">
        <v>368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369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0.399999999999999" outlineLevel="1" x14ac:dyDescent="0.25">
      <c r="A71" s="248">
        <v>14</v>
      </c>
      <c r="B71" s="249" t="s">
        <v>2273</v>
      </c>
      <c r="C71" s="257" t="s">
        <v>2274</v>
      </c>
      <c r="D71" s="250" t="s">
        <v>469</v>
      </c>
      <c r="E71" s="251">
        <v>60</v>
      </c>
      <c r="F71" s="252"/>
      <c r="G71" s="253">
        <f>ROUND(E71*F71,2)</f>
        <v>0</v>
      </c>
      <c r="H71" s="252"/>
      <c r="I71" s="253">
        <f>ROUND(E71*H71,2)</f>
        <v>0</v>
      </c>
      <c r="J71" s="252"/>
      <c r="K71" s="253">
        <f>ROUND(E71*J71,2)</f>
        <v>0</v>
      </c>
      <c r="L71" s="253">
        <v>21</v>
      </c>
      <c r="M71" s="253">
        <f>G71*(1+L71/100)</f>
        <v>0</v>
      </c>
      <c r="N71" s="253">
        <v>0</v>
      </c>
      <c r="O71" s="253">
        <f>ROUND(E71*N71,2)</f>
        <v>0</v>
      </c>
      <c r="P71" s="253">
        <v>0</v>
      </c>
      <c r="Q71" s="253">
        <f>ROUND(E71*P71,2)</f>
        <v>0</v>
      </c>
      <c r="R71" s="253"/>
      <c r="S71" s="253" t="s">
        <v>268</v>
      </c>
      <c r="T71" s="254" t="s">
        <v>269</v>
      </c>
      <c r="U71" s="219">
        <v>0</v>
      </c>
      <c r="V71" s="219">
        <f>ROUND(E71*U71,2)</f>
        <v>0</v>
      </c>
      <c r="W71" s="219"/>
      <c r="X71" s="219" t="s">
        <v>368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369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0.399999999999999" outlineLevel="1" x14ac:dyDescent="0.25">
      <c r="A72" s="248">
        <v>15</v>
      </c>
      <c r="B72" s="249" t="s">
        <v>2275</v>
      </c>
      <c r="C72" s="257" t="s">
        <v>2276</v>
      </c>
      <c r="D72" s="250" t="s">
        <v>469</v>
      </c>
      <c r="E72" s="251">
        <v>175</v>
      </c>
      <c r="F72" s="252"/>
      <c r="G72" s="253">
        <f>ROUND(E72*F72,2)</f>
        <v>0</v>
      </c>
      <c r="H72" s="252"/>
      <c r="I72" s="253">
        <f>ROUND(E72*H72,2)</f>
        <v>0</v>
      </c>
      <c r="J72" s="252"/>
      <c r="K72" s="253">
        <f>ROUND(E72*J72,2)</f>
        <v>0</v>
      </c>
      <c r="L72" s="253">
        <v>21</v>
      </c>
      <c r="M72" s="253">
        <f>G72*(1+L72/100)</f>
        <v>0</v>
      </c>
      <c r="N72" s="253">
        <v>0</v>
      </c>
      <c r="O72" s="253">
        <f>ROUND(E72*N72,2)</f>
        <v>0</v>
      </c>
      <c r="P72" s="253">
        <v>0</v>
      </c>
      <c r="Q72" s="253">
        <f>ROUND(E72*P72,2)</f>
        <v>0</v>
      </c>
      <c r="R72" s="253"/>
      <c r="S72" s="253" t="s">
        <v>268</v>
      </c>
      <c r="T72" s="254" t="s">
        <v>269</v>
      </c>
      <c r="U72" s="219">
        <v>0</v>
      </c>
      <c r="V72" s="219">
        <f>ROUND(E72*U72,2)</f>
        <v>0</v>
      </c>
      <c r="W72" s="219"/>
      <c r="X72" s="219" t="s">
        <v>368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369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0.399999999999999" outlineLevel="1" x14ac:dyDescent="0.25">
      <c r="A73" s="248">
        <v>16</v>
      </c>
      <c r="B73" s="249" t="s">
        <v>2277</v>
      </c>
      <c r="C73" s="257" t="s">
        <v>2278</v>
      </c>
      <c r="D73" s="250" t="s">
        <v>469</v>
      </c>
      <c r="E73" s="251">
        <v>70</v>
      </c>
      <c r="F73" s="252"/>
      <c r="G73" s="253">
        <f>ROUND(E73*F73,2)</f>
        <v>0</v>
      </c>
      <c r="H73" s="252"/>
      <c r="I73" s="253">
        <f>ROUND(E73*H73,2)</f>
        <v>0</v>
      </c>
      <c r="J73" s="252"/>
      <c r="K73" s="253">
        <f>ROUND(E73*J73,2)</f>
        <v>0</v>
      </c>
      <c r="L73" s="253">
        <v>21</v>
      </c>
      <c r="M73" s="253">
        <f>G73*(1+L73/100)</f>
        <v>0</v>
      </c>
      <c r="N73" s="253">
        <v>0</v>
      </c>
      <c r="O73" s="253">
        <f>ROUND(E73*N73,2)</f>
        <v>0</v>
      </c>
      <c r="P73" s="253">
        <v>0</v>
      </c>
      <c r="Q73" s="253">
        <f>ROUND(E73*P73,2)</f>
        <v>0</v>
      </c>
      <c r="R73" s="253"/>
      <c r="S73" s="253" t="s">
        <v>268</v>
      </c>
      <c r="T73" s="254" t="s">
        <v>269</v>
      </c>
      <c r="U73" s="219">
        <v>0</v>
      </c>
      <c r="V73" s="219">
        <f>ROUND(E73*U73,2)</f>
        <v>0</v>
      </c>
      <c r="W73" s="219"/>
      <c r="X73" s="219" t="s">
        <v>368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369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0.399999999999999" outlineLevel="1" x14ac:dyDescent="0.25">
      <c r="A74" s="248">
        <v>17</v>
      </c>
      <c r="B74" s="249" t="s">
        <v>2279</v>
      </c>
      <c r="C74" s="257" t="s">
        <v>2280</v>
      </c>
      <c r="D74" s="250" t="s">
        <v>469</v>
      </c>
      <c r="E74" s="251">
        <v>580</v>
      </c>
      <c r="F74" s="252"/>
      <c r="G74" s="253">
        <f>ROUND(E74*F74,2)</f>
        <v>0</v>
      </c>
      <c r="H74" s="252"/>
      <c r="I74" s="253">
        <f>ROUND(E74*H74,2)</f>
        <v>0</v>
      </c>
      <c r="J74" s="252"/>
      <c r="K74" s="253">
        <f>ROUND(E74*J74,2)</f>
        <v>0</v>
      </c>
      <c r="L74" s="253">
        <v>21</v>
      </c>
      <c r="M74" s="253">
        <f>G74*(1+L74/100)</f>
        <v>0</v>
      </c>
      <c r="N74" s="253">
        <v>0</v>
      </c>
      <c r="O74" s="253">
        <f>ROUND(E74*N74,2)</f>
        <v>0</v>
      </c>
      <c r="P74" s="253">
        <v>0</v>
      </c>
      <c r="Q74" s="253">
        <f>ROUND(E74*P74,2)</f>
        <v>0</v>
      </c>
      <c r="R74" s="253"/>
      <c r="S74" s="253" t="s">
        <v>268</v>
      </c>
      <c r="T74" s="254" t="s">
        <v>269</v>
      </c>
      <c r="U74" s="219">
        <v>0</v>
      </c>
      <c r="V74" s="219">
        <f>ROUND(E74*U74,2)</f>
        <v>0</v>
      </c>
      <c r="W74" s="219"/>
      <c r="X74" s="219" t="s">
        <v>368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369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0.399999999999999" outlineLevel="1" x14ac:dyDescent="0.25">
      <c r="A75" s="248">
        <v>18</v>
      </c>
      <c r="B75" s="249" t="s">
        <v>2281</v>
      </c>
      <c r="C75" s="257" t="s">
        <v>2282</v>
      </c>
      <c r="D75" s="250" t="s">
        <v>469</v>
      </c>
      <c r="E75" s="251">
        <v>35</v>
      </c>
      <c r="F75" s="252"/>
      <c r="G75" s="253">
        <f>ROUND(E75*F75,2)</f>
        <v>0</v>
      </c>
      <c r="H75" s="252"/>
      <c r="I75" s="253">
        <f>ROUND(E75*H75,2)</f>
        <v>0</v>
      </c>
      <c r="J75" s="252"/>
      <c r="K75" s="253">
        <f>ROUND(E75*J75,2)</f>
        <v>0</v>
      </c>
      <c r="L75" s="253">
        <v>21</v>
      </c>
      <c r="M75" s="253">
        <f>G75*(1+L75/100)</f>
        <v>0</v>
      </c>
      <c r="N75" s="253">
        <v>0</v>
      </c>
      <c r="O75" s="253">
        <f>ROUND(E75*N75,2)</f>
        <v>0</v>
      </c>
      <c r="P75" s="253">
        <v>0</v>
      </c>
      <c r="Q75" s="253">
        <f>ROUND(E75*P75,2)</f>
        <v>0</v>
      </c>
      <c r="R75" s="253"/>
      <c r="S75" s="253" t="s">
        <v>268</v>
      </c>
      <c r="T75" s="254" t="s">
        <v>269</v>
      </c>
      <c r="U75" s="219">
        <v>0</v>
      </c>
      <c r="V75" s="219">
        <f>ROUND(E75*U75,2)</f>
        <v>0</v>
      </c>
      <c r="W75" s="219"/>
      <c r="X75" s="219" t="s">
        <v>368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369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0.399999999999999" outlineLevel="1" x14ac:dyDescent="0.25">
      <c r="A76" s="248">
        <v>19</v>
      </c>
      <c r="B76" s="249" t="s">
        <v>2283</v>
      </c>
      <c r="C76" s="257" t="s">
        <v>2284</v>
      </c>
      <c r="D76" s="250" t="s">
        <v>469</v>
      </c>
      <c r="E76" s="251">
        <v>70</v>
      </c>
      <c r="F76" s="252"/>
      <c r="G76" s="253">
        <f>ROUND(E76*F76,2)</f>
        <v>0</v>
      </c>
      <c r="H76" s="252"/>
      <c r="I76" s="253">
        <f>ROUND(E76*H76,2)</f>
        <v>0</v>
      </c>
      <c r="J76" s="252"/>
      <c r="K76" s="253">
        <f>ROUND(E76*J76,2)</f>
        <v>0</v>
      </c>
      <c r="L76" s="253">
        <v>21</v>
      </c>
      <c r="M76" s="253">
        <f>G76*(1+L76/100)</f>
        <v>0</v>
      </c>
      <c r="N76" s="253">
        <v>0</v>
      </c>
      <c r="O76" s="253">
        <f>ROUND(E76*N76,2)</f>
        <v>0</v>
      </c>
      <c r="P76" s="253">
        <v>0</v>
      </c>
      <c r="Q76" s="253">
        <f>ROUND(E76*P76,2)</f>
        <v>0</v>
      </c>
      <c r="R76" s="253"/>
      <c r="S76" s="253" t="s">
        <v>268</v>
      </c>
      <c r="T76" s="254" t="s">
        <v>269</v>
      </c>
      <c r="U76" s="219">
        <v>0</v>
      </c>
      <c r="V76" s="219">
        <f>ROUND(E76*U76,2)</f>
        <v>0</v>
      </c>
      <c r="W76" s="219"/>
      <c r="X76" s="219" t="s">
        <v>368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369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0.399999999999999" outlineLevel="1" x14ac:dyDescent="0.25">
      <c r="A77" s="248">
        <v>20</v>
      </c>
      <c r="B77" s="249" t="s">
        <v>2285</v>
      </c>
      <c r="C77" s="257" t="s">
        <v>2286</v>
      </c>
      <c r="D77" s="250" t="s">
        <v>469</v>
      </c>
      <c r="E77" s="251">
        <v>10</v>
      </c>
      <c r="F77" s="252"/>
      <c r="G77" s="253">
        <f>ROUND(E77*F77,2)</f>
        <v>0</v>
      </c>
      <c r="H77" s="252"/>
      <c r="I77" s="253">
        <f>ROUND(E77*H77,2)</f>
        <v>0</v>
      </c>
      <c r="J77" s="252"/>
      <c r="K77" s="253">
        <f>ROUND(E77*J77,2)</f>
        <v>0</v>
      </c>
      <c r="L77" s="253">
        <v>21</v>
      </c>
      <c r="M77" s="253">
        <f>G77*(1+L77/100)</f>
        <v>0</v>
      </c>
      <c r="N77" s="253">
        <v>0</v>
      </c>
      <c r="O77" s="253">
        <f>ROUND(E77*N77,2)</f>
        <v>0</v>
      </c>
      <c r="P77" s="253">
        <v>0</v>
      </c>
      <c r="Q77" s="253">
        <f>ROUND(E77*P77,2)</f>
        <v>0</v>
      </c>
      <c r="R77" s="253"/>
      <c r="S77" s="253" t="s">
        <v>268</v>
      </c>
      <c r="T77" s="254" t="s">
        <v>269</v>
      </c>
      <c r="U77" s="219">
        <v>0</v>
      </c>
      <c r="V77" s="219">
        <f>ROUND(E77*U77,2)</f>
        <v>0</v>
      </c>
      <c r="W77" s="219"/>
      <c r="X77" s="219" t="s">
        <v>368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369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0.399999999999999" outlineLevel="1" x14ac:dyDescent="0.25">
      <c r="A78" s="248">
        <v>21</v>
      </c>
      <c r="B78" s="249" t="s">
        <v>2287</v>
      </c>
      <c r="C78" s="257" t="s">
        <v>2288</v>
      </c>
      <c r="D78" s="250" t="s">
        <v>469</v>
      </c>
      <c r="E78" s="251">
        <v>130</v>
      </c>
      <c r="F78" s="252"/>
      <c r="G78" s="253">
        <f>ROUND(E78*F78,2)</f>
        <v>0</v>
      </c>
      <c r="H78" s="252"/>
      <c r="I78" s="253">
        <f>ROUND(E78*H78,2)</f>
        <v>0</v>
      </c>
      <c r="J78" s="252"/>
      <c r="K78" s="253">
        <f>ROUND(E78*J78,2)</f>
        <v>0</v>
      </c>
      <c r="L78" s="253">
        <v>21</v>
      </c>
      <c r="M78" s="253">
        <f>G78*(1+L78/100)</f>
        <v>0</v>
      </c>
      <c r="N78" s="253">
        <v>0</v>
      </c>
      <c r="O78" s="253">
        <f>ROUND(E78*N78,2)</f>
        <v>0</v>
      </c>
      <c r="P78" s="253">
        <v>0</v>
      </c>
      <c r="Q78" s="253">
        <f>ROUND(E78*P78,2)</f>
        <v>0</v>
      </c>
      <c r="R78" s="253"/>
      <c r="S78" s="253" t="s">
        <v>268</v>
      </c>
      <c r="T78" s="254" t="s">
        <v>269</v>
      </c>
      <c r="U78" s="219">
        <v>0</v>
      </c>
      <c r="V78" s="219">
        <f>ROUND(E78*U78,2)</f>
        <v>0</v>
      </c>
      <c r="W78" s="219"/>
      <c r="X78" s="219" t="s">
        <v>368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369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0.399999999999999" outlineLevel="1" x14ac:dyDescent="0.25">
      <c r="A79" s="248">
        <v>22</v>
      </c>
      <c r="B79" s="249" t="s">
        <v>2289</v>
      </c>
      <c r="C79" s="257" t="s">
        <v>2290</v>
      </c>
      <c r="D79" s="250" t="s">
        <v>469</v>
      </c>
      <c r="E79" s="251">
        <v>410</v>
      </c>
      <c r="F79" s="252"/>
      <c r="G79" s="253">
        <f>ROUND(E79*F79,2)</f>
        <v>0</v>
      </c>
      <c r="H79" s="252"/>
      <c r="I79" s="253">
        <f>ROUND(E79*H79,2)</f>
        <v>0</v>
      </c>
      <c r="J79" s="252"/>
      <c r="K79" s="253">
        <f>ROUND(E79*J79,2)</f>
        <v>0</v>
      </c>
      <c r="L79" s="253">
        <v>21</v>
      </c>
      <c r="M79" s="253">
        <f>G79*(1+L79/100)</f>
        <v>0</v>
      </c>
      <c r="N79" s="253">
        <v>0</v>
      </c>
      <c r="O79" s="253">
        <f>ROUND(E79*N79,2)</f>
        <v>0</v>
      </c>
      <c r="P79" s="253">
        <v>0</v>
      </c>
      <c r="Q79" s="253">
        <f>ROUND(E79*P79,2)</f>
        <v>0</v>
      </c>
      <c r="R79" s="253"/>
      <c r="S79" s="253" t="s">
        <v>268</v>
      </c>
      <c r="T79" s="254" t="s">
        <v>269</v>
      </c>
      <c r="U79" s="219">
        <v>0</v>
      </c>
      <c r="V79" s="219">
        <f>ROUND(E79*U79,2)</f>
        <v>0</v>
      </c>
      <c r="W79" s="219"/>
      <c r="X79" s="219" t="s">
        <v>368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369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0.399999999999999" outlineLevel="1" x14ac:dyDescent="0.25">
      <c r="A80" s="248">
        <v>23</v>
      </c>
      <c r="B80" s="249" t="s">
        <v>2291</v>
      </c>
      <c r="C80" s="257" t="s">
        <v>2292</v>
      </c>
      <c r="D80" s="250" t="s">
        <v>469</v>
      </c>
      <c r="E80" s="251">
        <v>75</v>
      </c>
      <c r="F80" s="252"/>
      <c r="G80" s="253">
        <f>ROUND(E80*F80,2)</f>
        <v>0</v>
      </c>
      <c r="H80" s="252"/>
      <c r="I80" s="253">
        <f>ROUND(E80*H80,2)</f>
        <v>0</v>
      </c>
      <c r="J80" s="252"/>
      <c r="K80" s="253">
        <f>ROUND(E80*J80,2)</f>
        <v>0</v>
      </c>
      <c r="L80" s="253">
        <v>21</v>
      </c>
      <c r="M80" s="253">
        <f>G80*(1+L80/100)</f>
        <v>0</v>
      </c>
      <c r="N80" s="253">
        <v>0</v>
      </c>
      <c r="O80" s="253">
        <f>ROUND(E80*N80,2)</f>
        <v>0</v>
      </c>
      <c r="P80" s="253">
        <v>0</v>
      </c>
      <c r="Q80" s="253">
        <f>ROUND(E80*P80,2)</f>
        <v>0</v>
      </c>
      <c r="R80" s="253"/>
      <c r="S80" s="253" t="s">
        <v>268</v>
      </c>
      <c r="T80" s="254" t="s">
        <v>269</v>
      </c>
      <c r="U80" s="219">
        <v>0</v>
      </c>
      <c r="V80" s="219">
        <f>ROUND(E80*U80,2)</f>
        <v>0</v>
      </c>
      <c r="W80" s="219"/>
      <c r="X80" s="219" t="s">
        <v>368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369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48">
        <v>24</v>
      </c>
      <c r="B81" s="249" t="s">
        <v>2293</v>
      </c>
      <c r="C81" s="257" t="s">
        <v>2294</v>
      </c>
      <c r="D81" s="250" t="s">
        <v>469</v>
      </c>
      <c r="E81" s="251">
        <v>340</v>
      </c>
      <c r="F81" s="252"/>
      <c r="G81" s="253">
        <f>ROUND(E81*F81,2)</f>
        <v>0</v>
      </c>
      <c r="H81" s="252"/>
      <c r="I81" s="253">
        <f>ROUND(E81*H81,2)</f>
        <v>0</v>
      </c>
      <c r="J81" s="252"/>
      <c r="K81" s="253">
        <f>ROUND(E81*J81,2)</f>
        <v>0</v>
      </c>
      <c r="L81" s="253">
        <v>21</v>
      </c>
      <c r="M81" s="253">
        <f>G81*(1+L81/100)</f>
        <v>0</v>
      </c>
      <c r="N81" s="253">
        <v>0</v>
      </c>
      <c r="O81" s="253">
        <f>ROUND(E81*N81,2)</f>
        <v>0</v>
      </c>
      <c r="P81" s="253">
        <v>0</v>
      </c>
      <c r="Q81" s="253">
        <f>ROUND(E81*P81,2)</f>
        <v>0</v>
      </c>
      <c r="R81" s="253"/>
      <c r="S81" s="253" t="s">
        <v>268</v>
      </c>
      <c r="T81" s="254" t="s">
        <v>269</v>
      </c>
      <c r="U81" s="219">
        <v>0</v>
      </c>
      <c r="V81" s="219">
        <f>ROUND(E81*U81,2)</f>
        <v>0</v>
      </c>
      <c r="W81" s="219"/>
      <c r="X81" s="219" t="s">
        <v>368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369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48">
        <v>25</v>
      </c>
      <c r="B82" s="249" t="s">
        <v>2295</v>
      </c>
      <c r="C82" s="257" t="s">
        <v>2296</v>
      </c>
      <c r="D82" s="250" t="s">
        <v>469</v>
      </c>
      <c r="E82" s="251">
        <v>170</v>
      </c>
      <c r="F82" s="252"/>
      <c r="G82" s="253">
        <f>ROUND(E82*F82,2)</f>
        <v>0</v>
      </c>
      <c r="H82" s="252"/>
      <c r="I82" s="253">
        <f>ROUND(E82*H82,2)</f>
        <v>0</v>
      </c>
      <c r="J82" s="252"/>
      <c r="K82" s="253">
        <f>ROUND(E82*J82,2)</f>
        <v>0</v>
      </c>
      <c r="L82" s="253">
        <v>21</v>
      </c>
      <c r="M82" s="253">
        <f>G82*(1+L82/100)</f>
        <v>0</v>
      </c>
      <c r="N82" s="253">
        <v>0</v>
      </c>
      <c r="O82" s="253">
        <f>ROUND(E82*N82,2)</f>
        <v>0</v>
      </c>
      <c r="P82" s="253">
        <v>0</v>
      </c>
      <c r="Q82" s="253">
        <f>ROUND(E82*P82,2)</f>
        <v>0</v>
      </c>
      <c r="R82" s="253"/>
      <c r="S82" s="253" t="s">
        <v>268</v>
      </c>
      <c r="T82" s="254" t="s">
        <v>269</v>
      </c>
      <c r="U82" s="219">
        <v>0</v>
      </c>
      <c r="V82" s="219">
        <f>ROUND(E82*U82,2)</f>
        <v>0</v>
      </c>
      <c r="W82" s="219"/>
      <c r="X82" s="219" t="s">
        <v>368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369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0.399999999999999" outlineLevel="1" x14ac:dyDescent="0.25">
      <c r="A83" s="248">
        <v>26</v>
      </c>
      <c r="B83" s="249" t="s">
        <v>2297</v>
      </c>
      <c r="C83" s="257" t="s">
        <v>2298</v>
      </c>
      <c r="D83" s="250" t="s">
        <v>469</v>
      </c>
      <c r="E83" s="251">
        <v>230</v>
      </c>
      <c r="F83" s="252"/>
      <c r="G83" s="253">
        <f>ROUND(E83*F83,2)</f>
        <v>0</v>
      </c>
      <c r="H83" s="252"/>
      <c r="I83" s="253">
        <f>ROUND(E83*H83,2)</f>
        <v>0</v>
      </c>
      <c r="J83" s="252"/>
      <c r="K83" s="253">
        <f>ROUND(E83*J83,2)</f>
        <v>0</v>
      </c>
      <c r="L83" s="253">
        <v>21</v>
      </c>
      <c r="M83" s="253">
        <f>G83*(1+L83/100)</f>
        <v>0</v>
      </c>
      <c r="N83" s="253">
        <v>0</v>
      </c>
      <c r="O83" s="253">
        <f>ROUND(E83*N83,2)</f>
        <v>0</v>
      </c>
      <c r="P83" s="253">
        <v>0</v>
      </c>
      <c r="Q83" s="253">
        <f>ROUND(E83*P83,2)</f>
        <v>0</v>
      </c>
      <c r="R83" s="253"/>
      <c r="S83" s="253" t="s">
        <v>268</v>
      </c>
      <c r="T83" s="254" t="s">
        <v>269</v>
      </c>
      <c r="U83" s="219">
        <v>0</v>
      </c>
      <c r="V83" s="219">
        <f>ROUND(E83*U83,2)</f>
        <v>0</v>
      </c>
      <c r="W83" s="219"/>
      <c r="X83" s="219" t="s">
        <v>368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369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0.399999999999999" outlineLevel="1" x14ac:dyDescent="0.25">
      <c r="A84" s="248">
        <v>27</v>
      </c>
      <c r="B84" s="249" t="s">
        <v>2299</v>
      </c>
      <c r="C84" s="257" t="s">
        <v>2300</v>
      </c>
      <c r="D84" s="250" t="s">
        <v>469</v>
      </c>
      <c r="E84" s="251">
        <v>75</v>
      </c>
      <c r="F84" s="252"/>
      <c r="G84" s="253">
        <f>ROUND(E84*F84,2)</f>
        <v>0</v>
      </c>
      <c r="H84" s="252"/>
      <c r="I84" s="253">
        <f>ROUND(E84*H84,2)</f>
        <v>0</v>
      </c>
      <c r="J84" s="252"/>
      <c r="K84" s="253">
        <f>ROUND(E84*J84,2)</f>
        <v>0</v>
      </c>
      <c r="L84" s="253">
        <v>21</v>
      </c>
      <c r="M84" s="253">
        <f>G84*(1+L84/100)</f>
        <v>0</v>
      </c>
      <c r="N84" s="253">
        <v>0</v>
      </c>
      <c r="O84" s="253">
        <f>ROUND(E84*N84,2)</f>
        <v>0</v>
      </c>
      <c r="P84" s="253">
        <v>0</v>
      </c>
      <c r="Q84" s="253">
        <f>ROUND(E84*P84,2)</f>
        <v>0</v>
      </c>
      <c r="R84" s="253"/>
      <c r="S84" s="253" t="s">
        <v>268</v>
      </c>
      <c r="T84" s="254" t="s">
        <v>269</v>
      </c>
      <c r="U84" s="219">
        <v>0</v>
      </c>
      <c r="V84" s="219">
        <f>ROUND(E84*U84,2)</f>
        <v>0</v>
      </c>
      <c r="W84" s="219"/>
      <c r="X84" s="219" t="s">
        <v>368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369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48">
        <v>28</v>
      </c>
      <c r="B85" s="249" t="s">
        <v>2301</v>
      </c>
      <c r="C85" s="257" t="s">
        <v>2302</v>
      </c>
      <c r="D85" s="250" t="s">
        <v>469</v>
      </c>
      <c r="E85" s="251">
        <v>20</v>
      </c>
      <c r="F85" s="252"/>
      <c r="G85" s="253">
        <f>ROUND(E85*F85,2)</f>
        <v>0</v>
      </c>
      <c r="H85" s="252"/>
      <c r="I85" s="253">
        <f>ROUND(E85*H85,2)</f>
        <v>0</v>
      </c>
      <c r="J85" s="252"/>
      <c r="K85" s="253">
        <f>ROUND(E85*J85,2)</f>
        <v>0</v>
      </c>
      <c r="L85" s="253">
        <v>21</v>
      </c>
      <c r="M85" s="253">
        <f>G85*(1+L85/100)</f>
        <v>0</v>
      </c>
      <c r="N85" s="253">
        <v>0</v>
      </c>
      <c r="O85" s="253">
        <f>ROUND(E85*N85,2)</f>
        <v>0</v>
      </c>
      <c r="P85" s="253">
        <v>0</v>
      </c>
      <c r="Q85" s="253">
        <f>ROUND(E85*P85,2)</f>
        <v>0</v>
      </c>
      <c r="R85" s="253"/>
      <c r="S85" s="253" t="s">
        <v>268</v>
      </c>
      <c r="T85" s="254" t="s">
        <v>269</v>
      </c>
      <c r="U85" s="219">
        <v>0</v>
      </c>
      <c r="V85" s="219">
        <f>ROUND(E85*U85,2)</f>
        <v>0</v>
      </c>
      <c r="W85" s="219"/>
      <c r="X85" s="219" t="s">
        <v>368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369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48">
        <v>29</v>
      </c>
      <c r="B86" s="249" t="s">
        <v>2303</v>
      </c>
      <c r="C86" s="257" t="s">
        <v>2304</v>
      </c>
      <c r="D86" s="250" t="s">
        <v>469</v>
      </c>
      <c r="E86" s="251">
        <v>20</v>
      </c>
      <c r="F86" s="252"/>
      <c r="G86" s="253">
        <f>ROUND(E86*F86,2)</f>
        <v>0</v>
      </c>
      <c r="H86" s="252"/>
      <c r="I86" s="253">
        <f>ROUND(E86*H86,2)</f>
        <v>0</v>
      </c>
      <c r="J86" s="252"/>
      <c r="K86" s="253">
        <f>ROUND(E86*J86,2)</f>
        <v>0</v>
      </c>
      <c r="L86" s="253">
        <v>21</v>
      </c>
      <c r="M86" s="253">
        <f>G86*(1+L86/100)</f>
        <v>0</v>
      </c>
      <c r="N86" s="253">
        <v>0</v>
      </c>
      <c r="O86" s="253">
        <f>ROUND(E86*N86,2)</f>
        <v>0</v>
      </c>
      <c r="P86" s="253">
        <v>0</v>
      </c>
      <c r="Q86" s="253">
        <f>ROUND(E86*P86,2)</f>
        <v>0</v>
      </c>
      <c r="R86" s="253"/>
      <c r="S86" s="253" t="s">
        <v>268</v>
      </c>
      <c r="T86" s="254" t="s">
        <v>269</v>
      </c>
      <c r="U86" s="219">
        <v>0</v>
      </c>
      <c r="V86" s="219">
        <f>ROUND(E86*U86,2)</f>
        <v>0</v>
      </c>
      <c r="W86" s="219"/>
      <c r="X86" s="219" t="s">
        <v>368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369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48">
        <v>30</v>
      </c>
      <c r="B87" s="249" t="s">
        <v>2305</v>
      </c>
      <c r="C87" s="257" t="s">
        <v>2306</v>
      </c>
      <c r="D87" s="250" t="s">
        <v>448</v>
      </c>
      <c r="E87" s="251">
        <v>2</v>
      </c>
      <c r="F87" s="252"/>
      <c r="G87" s="253">
        <f>ROUND(E87*F87,2)</f>
        <v>0</v>
      </c>
      <c r="H87" s="252"/>
      <c r="I87" s="253">
        <f>ROUND(E87*H87,2)</f>
        <v>0</v>
      </c>
      <c r="J87" s="252"/>
      <c r="K87" s="253">
        <f>ROUND(E87*J87,2)</f>
        <v>0</v>
      </c>
      <c r="L87" s="253">
        <v>21</v>
      </c>
      <c r="M87" s="253">
        <f>G87*(1+L87/100)</f>
        <v>0</v>
      </c>
      <c r="N87" s="253">
        <v>0</v>
      </c>
      <c r="O87" s="253">
        <f>ROUND(E87*N87,2)</f>
        <v>0</v>
      </c>
      <c r="P87" s="253">
        <v>0</v>
      </c>
      <c r="Q87" s="253">
        <f>ROUND(E87*P87,2)</f>
        <v>0</v>
      </c>
      <c r="R87" s="253"/>
      <c r="S87" s="253" t="s">
        <v>268</v>
      </c>
      <c r="T87" s="254" t="s">
        <v>269</v>
      </c>
      <c r="U87" s="219">
        <v>0</v>
      </c>
      <c r="V87" s="219">
        <f>ROUND(E87*U87,2)</f>
        <v>0</v>
      </c>
      <c r="W87" s="219"/>
      <c r="X87" s="219" t="s">
        <v>368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369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48">
        <v>31</v>
      </c>
      <c r="B88" s="249" t="s">
        <v>2307</v>
      </c>
      <c r="C88" s="257" t="s">
        <v>2308</v>
      </c>
      <c r="D88" s="250" t="s">
        <v>448</v>
      </c>
      <c r="E88" s="251">
        <v>2</v>
      </c>
      <c r="F88" s="252"/>
      <c r="G88" s="253">
        <f>ROUND(E88*F88,2)</f>
        <v>0</v>
      </c>
      <c r="H88" s="252"/>
      <c r="I88" s="253">
        <f>ROUND(E88*H88,2)</f>
        <v>0</v>
      </c>
      <c r="J88" s="252"/>
      <c r="K88" s="253">
        <f>ROUND(E88*J88,2)</f>
        <v>0</v>
      </c>
      <c r="L88" s="253">
        <v>21</v>
      </c>
      <c r="M88" s="253">
        <f>G88*(1+L88/100)</f>
        <v>0</v>
      </c>
      <c r="N88" s="253">
        <v>0</v>
      </c>
      <c r="O88" s="253">
        <f>ROUND(E88*N88,2)</f>
        <v>0</v>
      </c>
      <c r="P88" s="253">
        <v>0</v>
      </c>
      <c r="Q88" s="253">
        <f>ROUND(E88*P88,2)</f>
        <v>0</v>
      </c>
      <c r="R88" s="253"/>
      <c r="S88" s="253" t="s">
        <v>268</v>
      </c>
      <c r="T88" s="254" t="s">
        <v>269</v>
      </c>
      <c r="U88" s="219">
        <v>0</v>
      </c>
      <c r="V88" s="219">
        <f>ROUND(E88*U88,2)</f>
        <v>0</v>
      </c>
      <c r="W88" s="219"/>
      <c r="X88" s="219" t="s">
        <v>368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369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48">
        <v>32</v>
      </c>
      <c r="B89" s="249" t="s">
        <v>2309</v>
      </c>
      <c r="C89" s="257" t="s">
        <v>2310</v>
      </c>
      <c r="D89" s="250" t="s">
        <v>448</v>
      </c>
      <c r="E89" s="251">
        <v>1</v>
      </c>
      <c r="F89" s="252"/>
      <c r="G89" s="253">
        <f>ROUND(E89*F89,2)</f>
        <v>0</v>
      </c>
      <c r="H89" s="252"/>
      <c r="I89" s="253">
        <f>ROUND(E89*H89,2)</f>
        <v>0</v>
      </c>
      <c r="J89" s="252"/>
      <c r="K89" s="253">
        <f>ROUND(E89*J89,2)</f>
        <v>0</v>
      </c>
      <c r="L89" s="253">
        <v>21</v>
      </c>
      <c r="M89" s="253">
        <f>G89*(1+L89/100)</f>
        <v>0</v>
      </c>
      <c r="N89" s="253">
        <v>0</v>
      </c>
      <c r="O89" s="253">
        <f>ROUND(E89*N89,2)</f>
        <v>0</v>
      </c>
      <c r="P89" s="253">
        <v>0</v>
      </c>
      <c r="Q89" s="253">
        <f>ROUND(E89*P89,2)</f>
        <v>0</v>
      </c>
      <c r="R89" s="253"/>
      <c r="S89" s="253" t="s">
        <v>268</v>
      </c>
      <c r="T89" s="254" t="s">
        <v>269</v>
      </c>
      <c r="U89" s="219">
        <v>0</v>
      </c>
      <c r="V89" s="219">
        <f>ROUND(E89*U89,2)</f>
        <v>0</v>
      </c>
      <c r="W89" s="219"/>
      <c r="X89" s="219" t="s">
        <v>368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369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48">
        <v>33</v>
      </c>
      <c r="B90" s="249" t="s">
        <v>2311</v>
      </c>
      <c r="C90" s="257" t="s">
        <v>2312</v>
      </c>
      <c r="D90" s="250" t="s">
        <v>448</v>
      </c>
      <c r="E90" s="251">
        <v>2</v>
      </c>
      <c r="F90" s="252"/>
      <c r="G90" s="253">
        <f>ROUND(E90*F90,2)</f>
        <v>0</v>
      </c>
      <c r="H90" s="252"/>
      <c r="I90" s="253">
        <f>ROUND(E90*H90,2)</f>
        <v>0</v>
      </c>
      <c r="J90" s="252"/>
      <c r="K90" s="253">
        <f>ROUND(E90*J90,2)</f>
        <v>0</v>
      </c>
      <c r="L90" s="253">
        <v>21</v>
      </c>
      <c r="M90" s="253">
        <f>G90*(1+L90/100)</f>
        <v>0</v>
      </c>
      <c r="N90" s="253">
        <v>0</v>
      </c>
      <c r="O90" s="253">
        <f>ROUND(E90*N90,2)</f>
        <v>0</v>
      </c>
      <c r="P90" s="253">
        <v>0</v>
      </c>
      <c r="Q90" s="253">
        <f>ROUND(E90*P90,2)</f>
        <v>0</v>
      </c>
      <c r="R90" s="253"/>
      <c r="S90" s="253" t="s">
        <v>268</v>
      </c>
      <c r="T90" s="254" t="s">
        <v>269</v>
      </c>
      <c r="U90" s="219">
        <v>0</v>
      </c>
      <c r="V90" s="219">
        <f>ROUND(E90*U90,2)</f>
        <v>0</v>
      </c>
      <c r="W90" s="219"/>
      <c r="X90" s="219" t="s">
        <v>368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369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48">
        <v>34</v>
      </c>
      <c r="B91" s="249" t="s">
        <v>2313</v>
      </c>
      <c r="C91" s="257" t="s">
        <v>2314</v>
      </c>
      <c r="D91" s="250" t="s">
        <v>448</v>
      </c>
      <c r="E91" s="251">
        <v>2</v>
      </c>
      <c r="F91" s="252"/>
      <c r="G91" s="253">
        <f>ROUND(E91*F91,2)</f>
        <v>0</v>
      </c>
      <c r="H91" s="252"/>
      <c r="I91" s="253">
        <f>ROUND(E91*H91,2)</f>
        <v>0</v>
      </c>
      <c r="J91" s="252"/>
      <c r="K91" s="253">
        <f>ROUND(E91*J91,2)</f>
        <v>0</v>
      </c>
      <c r="L91" s="253">
        <v>21</v>
      </c>
      <c r="M91" s="253">
        <f>G91*(1+L91/100)</f>
        <v>0</v>
      </c>
      <c r="N91" s="253">
        <v>0</v>
      </c>
      <c r="O91" s="253">
        <f>ROUND(E91*N91,2)</f>
        <v>0</v>
      </c>
      <c r="P91" s="253">
        <v>0</v>
      </c>
      <c r="Q91" s="253">
        <f>ROUND(E91*P91,2)</f>
        <v>0</v>
      </c>
      <c r="R91" s="253"/>
      <c r="S91" s="253" t="s">
        <v>268</v>
      </c>
      <c r="T91" s="254" t="s">
        <v>269</v>
      </c>
      <c r="U91" s="219">
        <v>0</v>
      </c>
      <c r="V91" s="219">
        <f>ROUND(E91*U91,2)</f>
        <v>0</v>
      </c>
      <c r="W91" s="219"/>
      <c r="X91" s="219" t="s">
        <v>368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369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48">
        <v>35</v>
      </c>
      <c r="B92" s="249" t="s">
        <v>2315</v>
      </c>
      <c r="C92" s="257" t="s">
        <v>2316</v>
      </c>
      <c r="D92" s="250" t="s">
        <v>448</v>
      </c>
      <c r="E92" s="251">
        <v>2</v>
      </c>
      <c r="F92" s="252"/>
      <c r="G92" s="253">
        <f>ROUND(E92*F92,2)</f>
        <v>0</v>
      </c>
      <c r="H92" s="252"/>
      <c r="I92" s="253">
        <f>ROUND(E92*H92,2)</f>
        <v>0</v>
      </c>
      <c r="J92" s="252"/>
      <c r="K92" s="253">
        <f>ROUND(E92*J92,2)</f>
        <v>0</v>
      </c>
      <c r="L92" s="253">
        <v>21</v>
      </c>
      <c r="M92" s="253">
        <f>G92*(1+L92/100)</f>
        <v>0</v>
      </c>
      <c r="N92" s="253">
        <v>0</v>
      </c>
      <c r="O92" s="253">
        <f>ROUND(E92*N92,2)</f>
        <v>0</v>
      </c>
      <c r="P92" s="253">
        <v>0</v>
      </c>
      <c r="Q92" s="253">
        <f>ROUND(E92*P92,2)</f>
        <v>0</v>
      </c>
      <c r="R92" s="253"/>
      <c r="S92" s="253" t="s">
        <v>268</v>
      </c>
      <c r="T92" s="254" t="s">
        <v>269</v>
      </c>
      <c r="U92" s="219">
        <v>0</v>
      </c>
      <c r="V92" s="219">
        <f>ROUND(E92*U92,2)</f>
        <v>0</v>
      </c>
      <c r="W92" s="219"/>
      <c r="X92" s="219" t="s">
        <v>368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369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0.399999999999999" outlineLevel="1" x14ac:dyDescent="0.25">
      <c r="A93" s="227">
        <v>36</v>
      </c>
      <c r="B93" s="228" t="s">
        <v>2317</v>
      </c>
      <c r="C93" s="239" t="s">
        <v>2318</v>
      </c>
      <c r="D93" s="229" t="s">
        <v>448</v>
      </c>
      <c r="E93" s="230">
        <v>2</v>
      </c>
      <c r="F93" s="231"/>
      <c r="G93" s="232">
        <f>ROUND(E93*F93,2)</f>
        <v>0</v>
      </c>
      <c r="H93" s="231"/>
      <c r="I93" s="232">
        <f>ROUND(E93*H93,2)</f>
        <v>0</v>
      </c>
      <c r="J93" s="231"/>
      <c r="K93" s="232">
        <f>ROUND(E93*J93,2)</f>
        <v>0</v>
      </c>
      <c r="L93" s="232">
        <v>21</v>
      </c>
      <c r="M93" s="232">
        <f>G93*(1+L93/100)</f>
        <v>0</v>
      </c>
      <c r="N93" s="232">
        <v>0</v>
      </c>
      <c r="O93" s="232">
        <f>ROUND(E93*N93,2)</f>
        <v>0</v>
      </c>
      <c r="P93" s="232">
        <v>0</v>
      </c>
      <c r="Q93" s="232">
        <f>ROUND(E93*P93,2)</f>
        <v>0</v>
      </c>
      <c r="R93" s="232"/>
      <c r="S93" s="232" t="s">
        <v>268</v>
      </c>
      <c r="T93" s="233" t="s">
        <v>269</v>
      </c>
      <c r="U93" s="219">
        <v>0</v>
      </c>
      <c r="V93" s="219">
        <f>ROUND(E93*U93,2)</f>
        <v>0</v>
      </c>
      <c r="W93" s="219"/>
      <c r="X93" s="219" t="s">
        <v>368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369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x14ac:dyDescent="0.25">
      <c r="A94" s="3"/>
      <c r="B94" s="4"/>
      <c r="C94" s="242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AE94">
        <v>15</v>
      </c>
      <c r="AF94">
        <v>21</v>
      </c>
      <c r="AG94" t="s">
        <v>250</v>
      </c>
    </row>
    <row r="95" spans="1:60" x14ac:dyDescent="0.25">
      <c r="A95" s="213"/>
      <c r="B95" s="214" t="s">
        <v>29</v>
      </c>
      <c r="C95" s="243"/>
      <c r="D95" s="215"/>
      <c r="E95" s="216"/>
      <c r="F95" s="216"/>
      <c r="G95" s="237">
        <f>G8</f>
        <v>0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AE95">
        <f>SUMIF(L7:L93,AE94,G7:G93)</f>
        <v>0</v>
      </c>
      <c r="AF95">
        <f>SUMIF(L7:L93,AF94,G7:G93)</f>
        <v>0</v>
      </c>
      <c r="AG95" t="s">
        <v>340</v>
      </c>
    </row>
    <row r="96" spans="1:60" x14ac:dyDescent="0.25">
      <c r="C96" s="244"/>
      <c r="D96" s="10"/>
      <c r="AG96" t="s">
        <v>361</v>
      </c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L7+Ch9wEWLr11G/S//yg7E+1xL9Ua8S8gPqMUnNnE+uwR+HPhTRElNRErbzyz1ioobAEj0IWIx4ynu3jTDHdbg==" saltValue="jDauBDxuSmBXjMwmzSA8aw==" spinCount="100000" sheet="1"/>
  <mergeCells count="53">
    <mergeCell ref="C57:G57"/>
    <mergeCell ref="C58:G58"/>
    <mergeCell ref="C59:G59"/>
    <mergeCell ref="C60:G60"/>
    <mergeCell ref="C66:G66"/>
    <mergeCell ref="C51:G51"/>
    <mergeCell ref="C52:G52"/>
    <mergeCell ref="C53:G53"/>
    <mergeCell ref="C54:G54"/>
    <mergeCell ref="C55:G55"/>
    <mergeCell ref="C56:G56"/>
    <mergeCell ref="C43:G43"/>
    <mergeCell ref="C44:G44"/>
    <mergeCell ref="C46:G46"/>
    <mergeCell ref="C47:G47"/>
    <mergeCell ref="C49:G49"/>
    <mergeCell ref="C50:G50"/>
    <mergeCell ref="C37:G37"/>
    <mergeCell ref="C38:G38"/>
    <mergeCell ref="C39:G39"/>
    <mergeCell ref="C40:G40"/>
    <mergeCell ref="C41:G41"/>
    <mergeCell ref="C42:G42"/>
    <mergeCell ref="C31:G31"/>
    <mergeCell ref="C32:G32"/>
    <mergeCell ref="C33:G33"/>
    <mergeCell ref="C34:G34"/>
    <mergeCell ref="C35:G35"/>
    <mergeCell ref="C36:G36"/>
    <mergeCell ref="C25:G25"/>
    <mergeCell ref="C26:G26"/>
    <mergeCell ref="C27:G27"/>
    <mergeCell ref="C28:G28"/>
    <mergeCell ref="C29:G29"/>
    <mergeCell ref="C30:G30"/>
    <mergeCell ref="C18:G18"/>
    <mergeCell ref="C19:G19"/>
    <mergeCell ref="C20:G20"/>
    <mergeCell ref="C21:G21"/>
    <mergeCell ref="C22:G22"/>
    <mergeCell ref="C24:G24"/>
    <mergeCell ref="C12:G12"/>
    <mergeCell ref="C13:G13"/>
    <mergeCell ref="C14:G14"/>
    <mergeCell ref="C15:G15"/>
    <mergeCell ref="C16:G16"/>
    <mergeCell ref="C17:G17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362</v>
      </c>
      <c r="B1" s="195"/>
      <c r="C1" s="195"/>
      <c r="D1" s="195"/>
      <c r="E1" s="195"/>
      <c r="F1" s="195"/>
      <c r="G1" s="195"/>
      <c r="AG1" t="s">
        <v>236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237</v>
      </c>
    </row>
    <row r="3" spans="1:60" ht="25.05" customHeight="1" x14ac:dyDescent="0.25">
      <c r="A3" s="196" t="s">
        <v>8</v>
      </c>
      <c r="B3" s="48" t="s">
        <v>119</v>
      </c>
      <c r="C3" s="199" t="s">
        <v>120</v>
      </c>
      <c r="D3" s="197"/>
      <c r="E3" s="197"/>
      <c r="F3" s="197"/>
      <c r="G3" s="198"/>
      <c r="AC3" s="175" t="s">
        <v>2024</v>
      </c>
      <c r="AG3" t="s">
        <v>240</v>
      </c>
    </row>
    <row r="4" spans="1:60" ht="25.05" customHeight="1" x14ac:dyDescent="0.25">
      <c r="A4" s="200" t="s">
        <v>9</v>
      </c>
      <c r="B4" s="201" t="s">
        <v>121</v>
      </c>
      <c r="C4" s="202" t="s">
        <v>120</v>
      </c>
      <c r="D4" s="203"/>
      <c r="E4" s="203"/>
      <c r="F4" s="203"/>
      <c r="G4" s="204"/>
      <c r="AG4" t="s">
        <v>241</v>
      </c>
    </row>
    <row r="5" spans="1:60" x14ac:dyDescent="0.25">
      <c r="D5" s="10"/>
    </row>
    <row r="6" spans="1:60" ht="39.6" x14ac:dyDescent="0.25">
      <c r="A6" s="206" t="s">
        <v>242</v>
      </c>
      <c r="B6" s="208" t="s">
        <v>243</v>
      </c>
      <c r="C6" s="208" t="s">
        <v>244</v>
      </c>
      <c r="D6" s="207" t="s">
        <v>245</v>
      </c>
      <c r="E6" s="206" t="s">
        <v>246</v>
      </c>
      <c r="F6" s="205" t="s">
        <v>247</v>
      </c>
      <c r="G6" s="206" t="s">
        <v>29</v>
      </c>
      <c r="H6" s="209" t="s">
        <v>30</v>
      </c>
      <c r="I6" s="209" t="s">
        <v>248</v>
      </c>
      <c r="J6" s="209" t="s">
        <v>31</v>
      </c>
      <c r="K6" s="209" t="s">
        <v>249</v>
      </c>
      <c r="L6" s="209" t="s">
        <v>250</v>
      </c>
      <c r="M6" s="209" t="s">
        <v>251</v>
      </c>
      <c r="N6" s="209" t="s">
        <v>252</v>
      </c>
      <c r="O6" s="209" t="s">
        <v>253</v>
      </c>
      <c r="P6" s="209" t="s">
        <v>254</v>
      </c>
      <c r="Q6" s="209" t="s">
        <v>255</v>
      </c>
      <c r="R6" s="209" t="s">
        <v>256</v>
      </c>
      <c r="S6" s="209" t="s">
        <v>257</v>
      </c>
      <c r="T6" s="209" t="s">
        <v>258</v>
      </c>
      <c r="U6" s="209" t="s">
        <v>259</v>
      </c>
      <c r="V6" s="209" t="s">
        <v>260</v>
      </c>
      <c r="W6" s="209" t="s">
        <v>261</v>
      </c>
      <c r="X6" s="209" t="s">
        <v>262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263</v>
      </c>
      <c r="B8" s="222" t="s">
        <v>222</v>
      </c>
      <c r="C8" s="238" t="s">
        <v>223</v>
      </c>
      <c r="D8" s="223"/>
      <c r="E8" s="224"/>
      <c r="F8" s="225"/>
      <c r="G8" s="225">
        <f>SUMIF(AG9:AG30,"&lt;&gt;NOR",G9:G30)</f>
        <v>0</v>
      </c>
      <c r="H8" s="225"/>
      <c r="I8" s="225">
        <f>SUM(I9:I30)</f>
        <v>0</v>
      </c>
      <c r="J8" s="225"/>
      <c r="K8" s="225">
        <f>SUM(K9:K30)</f>
        <v>0</v>
      </c>
      <c r="L8" s="225"/>
      <c r="M8" s="225">
        <f>SUM(M9:M30)</f>
        <v>0</v>
      </c>
      <c r="N8" s="225"/>
      <c r="O8" s="225">
        <f>SUM(O9:O30)</f>
        <v>0</v>
      </c>
      <c r="P8" s="225"/>
      <c r="Q8" s="225">
        <f>SUM(Q9:Q30)</f>
        <v>0</v>
      </c>
      <c r="R8" s="225"/>
      <c r="S8" s="225"/>
      <c r="T8" s="226"/>
      <c r="U8" s="220"/>
      <c r="V8" s="220">
        <f>SUM(V9:V30)</f>
        <v>0</v>
      </c>
      <c r="W8" s="220"/>
      <c r="X8" s="220"/>
      <c r="AG8" t="s">
        <v>264</v>
      </c>
    </row>
    <row r="9" spans="1:60" outlineLevel="1" x14ac:dyDescent="0.25">
      <c r="A9" s="227">
        <v>1</v>
      </c>
      <c r="B9" s="228" t="s">
        <v>828</v>
      </c>
      <c r="C9" s="239" t="s">
        <v>2319</v>
      </c>
      <c r="D9" s="229" t="s">
        <v>448</v>
      </c>
      <c r="E9" s="230">
        <v>1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268</v>
      </c>
      <c r="T9" s="233" t="s">
        <v>269</v>
      </c>
      <c r="U9" s="219">
        <v>0</v>
      </c>
      <c r="V9" s="219">
        <f>ROUND(E9*U9,2)</f>
        <v>0</v>
      </c>
      <c r="W9" s="219"/>
      <c r="X9" s="219" t="s">
        <v>368</v>
      </c>
      <c r="Y9" s="210"/>
      <c r="Z9" s="210"/>
      <c r="AA9" s="210"/>
      <c r="AB9" s="210"/>
      <c r="AC9" s="210"/>
      <c r="AD9" s="210"/>
      <c r="AE9" s="210"/>
      <c r="AF9" s="210"/>
      <c r="AG9" s="210" t="s">
        <v>1972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40" t="s">
        <v>2320</v>
      </c>
      <c r="D10" s="235"/>
      <c r="E10" s="235"/>
      <c r="F10" s="235"/>
      <c r="G10" s="235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272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27">
        <v>2</v>
      </c>
      <c r="B11" s="228" t="s">
        <v>867</v>
      </c>
      <c r="C11" s="239" t="s">
        <v>2321</v>
      </c>
      <c r="D11" s="229" t="s">
        <v>448</v>
      </c>
      <c r="E11" s="230">
        <v>1</v>
      </c>
      <c r="F11" s="231"/>
      <c r="G11" s="232">
        <f>ROUND(E11*F11,2)</f>
        <v>0</v>
      </c>
      <c r="H11" s="231"/>
      <c r="I11" s="232">
        <f>ROUND(E11*H11,2)</f>
        <v>0</v>
      </c>
      <c r="J11" s="231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2"/>
      <c r="S11" s="232" t="s">
        <v>268</v>
      </c>
      <c r="T11" s="233" t="s">
        <v>269</v>
      </c>
      <c r="U11" s="219">
        <v>0</v>
      </c>
      <c r="V11" s="219">
        <f>ROUND(E11*U11,2)</f>
        <v>0</v>
      </c>
      <c r="W11" s="219"/>
      <c r="X11" s="219" t="s">
        <v>368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1972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40" t="s">
        <v>2322</v>
      </c>
      <c r="D12" s="235"/>
      <c r="E12" s="235"/>
      <c r="F12" s="235"/>
      <c r="G12" s="235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27">
        <v>3</v>
      </c>
      <c r="B13" s="228" t="s">
        <v>840</v>
      </c>
      <c r="C13" s="239" t="s">
        <v>2323</v>
      </c>
      <c r="D13" s="229" t="s">
        <v>448</v>
      </c>
      <c r="E13" s="230">
        <v>1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/>
      <c r="S13" s="232" t="s">
        <v>268</v>
      </c>
      <c r="T13" s="233" t="s">
        <v>269</v>
      </c>
      <c r="U13" s="219">
        <v>0</v>
      </c>
      <c r="V13" s="219">
        <f>ROUND(E13*U13,2)</f>
        <v>0</v>
      </c>
      <c r="W13" s="219"/>
      <c r="X13" s="219" t="s">
        <v>368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1972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40" t="s">
        <v>2341</v>
      </c>
      <c r="D14" s="235"/>
      <c r="E14" s="235"/>
      <c r="F14" s="235"/>
      <c r="G14" s="235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272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7"/>
      <c r="B15" s="218"/>
      <c r="C15" s="241" t="s">
        <v>2342</v>
      </c>
      <c r="D15" s="236"/>
      <c r="E15" s="236"/>
      <c r="F15" s="236"/>
      <c r="G15" s="236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272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7"/>
      <c r="B16" s="218"/>
      <c r="C16" s="241" t="s">
        <v>2343</v>
      </c>
      <c r="D16" s="236"/>
      <c r="E16" s="236"/>
      <c r="F16" s="236"/>
      <c r="G16" s="236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272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41" t="s">
        <v>2344</v>
      </c>
      <c r="D17" s="236"/>
      <c r="E17" s="236"/>
      <c r="F17" s="236"/>
      <c r="G17" s="236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272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7"/>
      <c r="B18" s="218"/>
      <c r="C18" s="241" t="s">
        <v>2345</v>
      </c>
      <c r="D18" s="236"/>
      <c r="E18" s="236"/>
      <c r="F18" s="236"/>
      <c r="G18" s="236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272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7"/>
      <c r="B19" s="218"/>
      <c r="C19" s="241" t="s">
        <v>2346</v>
      </c>
      <c r="D19" s="236"/>
      <c r="E19" s="236"/>
      <c r="F19" s="236"/>
      <c r="G19" s="236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272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7"/>
      <c r="B20" s="218"/>
      <c r="C20" s="241" t="s">
        <v>2347</v>
      </c>
      <c r="D20" s="236"/>
      <c r="E20" s="236"/>
      <c r="F20" s="236"/>
      <c r="G20" s="236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272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41" t="s">
        <v>2348</v>
      </c>
      <c r="D21" s="236"/>
      <c r="E21" s="236"/>
      <c r="F21" s="236"/>
      <c r="G21" s="236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272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41" t="s">
        <v>2349</v>
      </c>
      <c r="D22" s="236"/>
      <c r="E22" s="236"/>
      <c r="F22" s="236"/>
      <c r="G22" s="236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272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7"/>
      <c r="B23" s="218"/>
      <c r="C23" s="241" t="s">
        <v>2350</v>
      </c>
      <c r="D23" s="236"/>
      <c r="E23" s="236"/>
      <c r="F23" s="236"/>
      <c r="G23" s="236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272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7"/>
      <c r="B24" s="218"/>
      <c r="C24" s="241" t="s">
        <v>2324</v>
      </c>
      <c r="D24" s="236"/>
      <c r="E24" s="236"/>
      <c r="F24" s="236"/>
      <c r="G24" s="236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272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27">
        <v>4</v>
      </c>
      <c r="B25" s="228" t="s">
        <v>864</v>
      </c>
      <c r="C25" s="239" t="s">
        <v>2325</v>
      </c>
      <c r="D25" s="229" t="s">
        <v>448</v>
      </c>
      <c r="E25" s="230">
        <v>1</v>
      </c>
      <c r="F25" s="231"/>
      <c r="G25" s="232">
        <f>ROUND(E25*F25,2)</f>
        <v>0</v>
      </c>
      <c r="H25" s="231"/>
      <c r="I25" s="232">
        <f>ROUND(E25*H25,2)</f>
        <v>0</v>
      </c>
      <c r="J25" s="231"/>
      <c r="K25" s="232">
        <f>ROUND(E25*J25,2)</f>
        <v>0</v>
      </c>
      <c r="L25" s="232">
        <v>21</v>
      </c>
      <c r="M25" s="232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2"/>
      <c r="S25" s="232" t="s">
        <v>268</v>
      </c>
      <c r="T25" s="233" t="s">
        <v>269</v>
      </c>
      <c r="U25" s="219">
        <v>0</v>
      </c>
      <c r="V25" s="219">
        <f>ROUND(E25*U25,2)</f>
        <v>0</v>
      </c>
      <c r="W25" s="219"/>
      <c r="X25" s="219" t="s">
        <v>368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1972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40" t="s">
        <v>2351</v>
      </c>
      <c r="D26" s="235"/>
      <c r="E26" s="235"/>
      <c r="F26" s="235"/>
      <c r="G26" s="235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272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41" t="s">
        <v>2326</v>
      </c>
      <c r="D27" s="236"/>
      <c r="E27" s="236"/>
      <c r="F27" s="236"/>
      <c r="G27" s="236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272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41" t="s">
        <v>2352</v>
      </c>
      <c r="D28" s="236"/>
      <c r="E28" s="236"/>
      <c r="F28" s="236"/>
      <c r="G28" s="236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272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7"/>
      <c r="B29" s="218"/>
      <c r="C29" s="241" t="s">
        <v>2327</v>
      </c>
      <c r="D29" s="236"/>
      <c r="E29" s="236"/>
      <c r="F29" s="236"/>
      <c r="G29" s="236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272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48">
        <v>5</v>
      </c>
      <c r="B30" s="249" t="s">
        <v>851</v>
      </c>
      <c r="C30" s="257" t="s">
        <v>2328</v>
      </c>
      <c r="D30" s="250" t="s">
        <v>448</v>
      </c>
      <c r="E30" s="251">
        <v>1</v>
      </c>
      <c r="F30" s="252"/>
      <c r="G30" s="253">
        <f>ROUND(E30*F30,2)</f>
        <v>0</v>
      </c>
      <c r="H30" s="252"/>
      <c r="I30" s="253">
        <f>ROUND(E30*H30,2)</f>
        <v>0</v>
      </c>
      <c r="J30" s="252"/>
      <c r="K30" s="253">
        <f>ROUND(E30*J30,2)</f>
        <v>0</v>
      </c>
      <c r="L30" s="253">
        <v>21</v>
      </c>
      <c r="M30" s="253">
        <f>G30*(1+L30/100)</f>
        <v>0</v>
      </c>
      <c r="N30" s="253">
        <v>0</v>
      </c>
      <c r="O30" s="253">
        <f>ROUND(E30*N30,2)</f>
        <v>0</v>
      </c>
      <c r="P30" s="253">
        <v>0</v>
      </c>
      <c r="Q30" s="253">
        <f>ROUND(E30*P30,2)</f>
        <v>0</v>
      </c>
      <c r="R30" s="253"/>
      <c r="S30" s="253" t="s">
        <v>268</v>
      </c>
      <c r="T30" s="254" t="s">
        <v>269</v>
      </c>
      <c r="U30" s="219">
        <v>0</v>
      </c>
      <c r="V30" s="219">
        <f>ROUND(E30*U30,2)</f>
        <v>0</v>
      </c>
      <c r="W30" s="219"/>
      <c r="X30" s="219" t="s">
        <v>368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1972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5">
      <c r="A31" s="221" t="s">
        <v>263</v>
      </c>
      <c r="B31" s="222" t="s">
        <v>224</v>
      </c>
      <c r="C31" s="238" t="s">
        <v>225</v>
      </c>
      <c r="D31" s="223"/>
      <c r="E31" s="224"/>
      <c r="F31" s="225"/>
      <c r="G31" s="225">
        <f>SUMIF(AG32:AG53,"&lt;&gt;NOR",G32:G53)</f>
        <v>0</v>
      </c>
      <c r="H31" s="225"/>
      <c r="I31" s="225">
        <f>SUM(I32:I53)</f>
        <v>0</v>
      </c>
      <c r="J31" s="225"/>
      <c r="K31" s="225">
        <f>SUM(K32:K53)</f>
        <v>0</v>
      </c>
      <c r="L31" s="225"/>
      <c r="M31" s="225">
        <f>SUM(M32:M53)</f>
        <v>0</v>
      </c>
      <c r="N31" s="225"/>
      <c r="O31" s="225">
        <f>SUM(O32:O53)</f>
        <v>0</v>
      </c>
      <c r="P31" s="225"/>
      <c r="Q31" s="225">
        <f>SUM(Q32:Q53)</f>
        <v>0</v>
      </c>
      <c r="R31" s="225"/>
      <c r="S31" s="225"/>
      <c r="T31" s="226"/>
      <c r="U31" s="220"/>
      <c r="V31" s="220">
        <f>SUM(V32:V53)</f>
        <v>0</v>
      </c>
      <c r="W31" s="220"/>
      <c r="X31" s="220"/>
      <c r="AG31" t="s">
        <v>264</v>
      </c>
    </row>
    <row r="32" spans="1:60" outlineLevel="1" x14ac:dyDescent="0.25">
      <c r="A32" s="227">
        <v>6</v>
      </c>
      <c r="B32" s="228" t="s">
        <v>859</v>
      </c>
      <c r="C32" s="239" t="s">
        <v>2329</v>
      </c>
      <c r="D32" s="229" t="s">
        <v>448</v>
      </c>
      <c r="E32" s="230">
        <v>1</v>
      </c>
      <c r="F32" s="231"/>
      <c r="G32" s="232">
        <f>ROUND(E32*F32,2)</f>
        <v>0</v>
      </c>
      <c r="H32" s="231"/>
      <c r="I32" s="232">
        <f>ROUND(E32*H32,2)</f>
        <v>0</v>
      </c>
      <c r="J32" s="231"/>
      <c r="K32" s="232">
        <f>ROUND(E32*J32,2)</f>
        <v>0</v>
      </c>
      <c r="L32" s="232">
        <v>21</v>
      </c>
      <c r="M32" s="232">
        <f>G32*(1+L32/100)</f>
        <v>0</v>
      </c>
      <c r="N32" s="232">
        <v>0</v>
      </c>
      <c r="O32" s="232">
        <f>ROUND(E32*N32,2)</f>
        <v>0</v>
      </c>
      <c r="P32" s="232">
        <v>0</v>
      </c>
      <c r="Q32" s="232">
        <f>ROUND(E32*P32,2)</f>
        <v>0</v>
      </c>
      <c r="R32" s="232"/>
      <c r="S32" s="232" t="s">
        <v>268</v>
      </c>
      <c r="T32" s="233" t="s">
        <v>269</v>
      </c>
      <c r="U32" s="219">
        <v>0</v>
      </c>
      <c r="V32" s="219">
        <f>ROUND(E32*U32,2)</f>
        <v>0</v>
      </c>
      <c r="W32" s="219"/>
      <c r="X32" s="219" t="s">
        <v>2330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2331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7"/>
      <c r="B33" s="218"/>
      <c r="C33" s="240" t="s">
        <v>2320</v>
      </c>
      <c r="D33" s="235"/>
      <c r="E33" s="235"/>
      <c r="F33" s="235"/>
      <c r="G33" s="235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272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27">
        <v>7</v>
      </c>
      <c r="B34" s="228" t="s">
        <v>2050</v>
      </c>
      <c r="C34" s="239" t="s">
        <v>2332</v>
      </c>
      <c r="D34" s="229" t="s">
        <v>448</v>
      </c>
      <c r="E34" s="230">
        <v>1</v>
      </c>
      <c r="F34" s="231"/>
      <c r="G34" s="232">
        <f>ROUND(E34*F34,2)</f>
        <v>0</v>
      </c>
      <c r="H34" s="231"/>
      <c r="I34" s="232">
        <f>ROUND(E34*H34,2)</f>
        <v>0</v>
      </c>
      <c r="J34" s="231"/>
      <c r="K34" s="232">
        <f>ROUND(E34*J34,2)</f>
        <v>0</v>
      </c>
      <c r="L34" s="232">
        <v>21</v>
      </c>
      <c r="M34" s="232">
        <f>G34*(1+L34/100)</f>
        <v>0</v>
      </c>
      <c r="N34" s="232">
        <v>0</v>
      </c>
      <c r="O34" s="232">
        <f>ROUND(E34*N34,2)</f>
        <v>0</v>
      </c>
      <c r="P34" s="232">
        <v>0</v>
      </c>
      <c r="Q34" s="232">
        <f>ROUND(E34*P34,2)</f>
        <v>0</v>
      </c>
      <c r="R34" s="232"/>
      <c r="S34" s="232" t="s">
        <v>268</v>
      </c>
      <c r="T34" s="233" t="s">
        <v>269</v>
      </c>
      <c r="U34" s="219">
        <v>0</v>
      </c>
      <c r="V34" s="219">
        <f>ROUND(E34*U34,2)</f>
        <v>0</v>
      </c>
      <c r="W34" s="219"/>
      <c r="X34" s="219" t="s">
        <v>2330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2331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7"/>
      <c r="B35" s="218"/>
      <c r="C35" s="240" t="s">
        <v>2322</v>
      </c>
      <c r="D35" s="235"/>
      <c r="E35" s="235"/>
      <c r="F35" s="235"/>
      <c r="G35" s="235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272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27">
        <v>8</v>
      </c>
      <c r="B36" s="228" t="s">
        <v>162</v>
      </c>
      <c r="C36" s="239" t="s">
        <v>2323</v>
      </c>
      <c r="D36" s="229" t="s">
        <v>448</v>
      </c>
      <c r="E36" s="230">
        <v>1</v>
      </c>
      <c r="F36" s="231"/>
      <c r="G36" s="232">
        <f>ROUND(E36*F36,2)</f>
        <v>0</v>
      </c>
      <c r="H36" s="231"/>
      <c r="I36" s="232">
        <f>ROUND(E36*H36,2)</f>
        <v>0</v>
      </c>
      <c r="J36" s="231"/>
      <c r="K36" s="232">
        <f>ROUND(E36*J36,2)</f>
        <v>0</v>
      </c>
      <c r="L36" s="232">
        <v>21</v>
      </c>
      <c r="M36" s="232">
        <f>G36*(1+L36/100)</f>
        <v>0</v>
      </c>
      <c r="N36" s="232">
        <v>0</v>
      </c>
      <c r="O36" s="232">
        <f>ROUND(E36*N36,2)</f>
        <v>0</v>
      </c>
      <c r="P36" s="232">
        <v>0</v>
      </c>
      <c r="Q36" s="232">
        <f>ROUND(E36*P36,2)</f>
        <v>0</v>
      </c>
      <c r="R36" s="232"/>
      <c r="S36" s="232" t="s">
        <v>268</v>
      </c>
      <c r="T36" s="233" t="s">
        <v>269</v>
      </c>
      <c r="U36" s="219">
        <v>0</v>
      </c>
      <c r="V36" s="219">
        <f>ROUND(E36*U36,2)</f>
        <v>0</v>
      </c>
      <c r="W36" s="219"/>
      <c r="X36" s="219" t="s">
        <v>368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1972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40" t="s">
        <v>2341</v>
      </c>
      <c r="D37" s="235"/>
      <c r="E37" s="235"/>
      <c r="F37" s="235"/>
      <c r="G37" s="235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272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7"/>
      <c r="B38" s="218"/>
      <c r="C38" s="241" t="s">
        <v>2342</v>
      </c>
      <c r="D38" s="236"/>
      <c r="E38" s="236"/>
      <c r="F38" s="236"/>
      <c r="G38" s="236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272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7"/>
      <c r="B39" s="218"/>
      <c r="C39" s="241" t="s">
        <v>2343</v>
      </c>
      <c r="D39" s="236"/>
      <c r="E39" s="236"/>
      <c r="F39" s="236"/>
      <c r="G39" s="236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272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7"/>
      <c r="B40" s="218"/>
      <c r="C40" s="241" t="s">
        <v>2344</v>
      </c>
      <c r="D40" s="236"/>
      <c r="E40" s="236"/>
      <c r="F40" s="236"/>
      <c r="G40" s="236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272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7"/>
      <c r="B41" s="218"/>
      <c r="C41" s="241" t="s">
        <v>2345</v>
      </c>
      <c r="D41" s="236"/>
      <c r="E41" s="236"/>
      <c r="F41" s="236"/>
      <c r="G41" s="236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272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7"/>
      <c r="B42" s="218"/>
      <c r="C42" s="241" t="s">
        <v>2346</v>
      </c>
      <c r="D42" s="236"/>
      <c r="E42" s="236"/>
      <c r="F42" s="236"/>
      <c r="G42" s="236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272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7"/>
      <c r="B43" s="218"/>
      <c r="C43" s="241" t="s">
        <v>2347</v>
      </c>
      <c r="D43" s="236"/>
      <c r="E43" s="236"/>
      <c r="F43" s="236"/>
      <c r="G43" s="236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272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7"/>
      <c r="B44" s="218"/>
      <c r="C44" s="241" t="s">
        <v>2348</v>
      </c>
      <c r="D44" s="236"/>
      <c r="E44" s="236"/>
      <c r="F44" s="236"/>
      <c r="G44" s="236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272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7"/>
      <c r="B45" s="218"/>
      <c r="C45" s="241" t="s">
        <v>2349</v>
      </c>
      <c r="D45" s="236"/>
      <c r="E45" s="236"/>
      <c r="F45" s="236"/>
      <c r="G45" s="236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272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7"/>
      <c r="B46" s="218"/>
      <c r="C46" s="241" t="s">
        <v>2350</v>
      </c>
      <c r="D46" s="236"/>
      <c r="E46" s="236"/>
      <c r="F46" s="236"/>
      <c r="G46" s="236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272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7"/>
      <c r="B47" s="218"/>
      <c r="C47" s="241" t="s">
        <v>2324</v>
      </c>
      <c r="D47" s="236"/>
      <c r="E47" s="236"/>
      <c r="F47" s="236"/>
      <c r="G47" s="236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272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27">
        <v>9</v>
      </c>
      <c r="B48" s="228" t="s">
        <v>2053</v>
      </c>
      <c r="C48" s="239" t="s">
        <v>2325</v>
      </c>
      <c r="D48" s="229" t="s">
        <v>448</v>
      </c>
      <c r="E48" s="230">
        <v>1</v>
      </c>
      <c r="F48" s="231"/>
      <c r="G48" s="232">
        <f>ROUND(E48*F48,2)</f>
        <v>0</v>
      </c>
      <c r="H48" s="231"/>
      <c r="I48" s="232">
        <f>ROUND(E48*H48,2)</f>
        <v>0</v>
      </c>
      <c r="J48" s="231"/>
      <c r="K48" s="232">
        <f>ROUND(E48*J48,2)</f>
        <v>0</v>
      </c>
      <c r="L48" s="232">
        <v>21</v>
      </c>
      <c r="M48" s="232">
        <f>G48*(1+L48/100)</f>
        <v>0</v>
      </c>
      <c r="N48" s="232">
        <v>0</v>
      </c>
      <c r="O48" s="232">
        <f>ROUND(E48*N48,2)</f>
        <v>0</v>
      </c>
      <c r="P48" s="232">
        <v>0</v>
      </c>
      <c r="Q48" s="232">
        <f>ROUND(E48*P48,2)</f>
        <v>0</v>
      </c>
      <c r="R48" s="232"/>
      <c r="S48" s="232" t="s">
        <v>268</v>
      </c>
      <c r="T48" s="233" t="s">
        <v>269</v>
      </c>
      <c r="U48" s="219">
        <v>0</v>
      </c>
      <c r="V48" s="219">
        <f>ROUND(E48*U48,2)</f>
        <v>0</v>
      </c>
      <c r="W48" s="219"/>
      <c r="X48" s="219" t="s">
        <v>368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1972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7"/>
      <c r="B49" s="218"/>
      <c r="C49" s="240" t="s">
        <v>2351</v>
      </c>
      <c r="D49" s="235"/>
      <c r="E49" s="235"/>
      <c r="F49" s="235"/>
      <c r="G49" s="235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272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7"/>
      <c r="B50" s="218"/>
      <c r="C50" s="241" t="s">
        <v>2326</v>
      </c>
      <c r="D50" s="236"/>
      <c r="E50" s="236"/>
      <c r="F50" s="236"/>
      <c r="G50" s="236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272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41" t="s">
        <v>2352</v>
      </c>
      <c r="D51" s="236"/>
      <c r="E51" s="236"/>
      <c r="F51" s="236"/>
      <c r="G51" s="236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272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7"/>
      <c r="B52" s="218"/>
      <c r="C52" s="241" t="s">
        <v>2327</v>
      </c>
      <c r="D52" s="236"/>
      <c r="E52" s="236"/>
      <c r="F52" s="236"/>
      <c r="G52" s="236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272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48">
        <v>10</v>
      </c>
      <c r="B53" s="249" t="s">
        <v>2055</v>
      </c>
      <c r="C53" s="257" t="s">
        <v>2333</v>
      </c>
      <c r="D53" s="250" t="s">
        <v>448</v>
      </c>
      <c r="E53" s="251">
        <v>1</v>
      </c>
      <c r="F53" s="252"/>
      <c r="G53" s="253">
        <f>ROUND(E53*F53,2)</f>
        <v>0</v>
      </c>
      <c r="H53" s="252"/>
      <c r="I53" s="253">
        <f>ROUND(E53*H53,2)</f>
        <v>0</v>
      </c>
      <c r="J53" s="252"/>
      <c r="K53" s="253">
        <f>ROUND(E53*J53,2)</f>
        <v>0</v>
      </c>
      <c r="L53" s="253">
        <v>21</v>
      </c>
      <c r="M53" s="253">
        <f>G53*(1+L53/100)</f>
        <v>0</v>
      </c>
      <c r="N53" s="253">
        <v>0</v>
      </c>
      <c r="O53" s="253">
        <f>ROUND(E53*N53,2)</f>
        <v>0</v>
      </c>
      <c r="P53" s="253">
        <v>0</v>
      </c>
      <c r="Q53" s="253">
        <f>ROUND(E53*P53,2)</f>
        <v>0</v>
      </c>
      <c r="R53" s="253"/>
      <c r="S53" s="253" t="s">
        <v>268</v>
      </c>
      <c r="T53" s="254" t="s">
        <v>269</v>
      </c>
      <c r="U53" s="219">
        <v>0</v>
      </c>
      <c r="V53" s="219">
        <f>ROUND(E53*U53,2)</f>
        <v>0</v>
      </c>
      <c r="W53" s="219"/>
      <c r="X53" s="219" t="s">
        <v>2330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2331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5">
      <c r="A54" s="221" t="s">
        <v>263</v>
      </c>
      <c r="B54" s="222" t="s">
        <v>226</v>
      </c>
      <c r="C54" s="238" t="s">
        <v>227</v>
      </c>
      <c r="D54" s="223"/>
      <c r="E54" s="224"/>
      <c r="F54" s="225"/>
      <c r="G54" s="225">
        <f>SUMIF(AG55:AG79,"&lt;&gt;NOR",G55:G79)</f>
        <v>0</v>
      </c>
      <c r="H54" s="225"/>
      <c r="I54" s="225">
        <f>SUM(I55:I79)</f>
        <v>0</v>
      </c>
      <c r="J54" s="225"/>
      <c r="K54" s="225">
        <f>SUM(K55:K79)</f>
        <v>0</v>
      </c>
      <c r="L54" s="225"/>
      <c r="M54" s="225">
        <f>SUM(M55:M79)</f>
        <v>0</v>
      </c>
      <c r="N54" s="225"/>
      <c r="O54" s="225">
        <f>SUM(O55:O79)</f>
        <v>0</v>
      </c>
      <c r="P54" s="225"/>
      <c r="Q54" s="225">
        <f>SUM(Q55:Q79)</f>
        <v>0</v>
      </c>
      <c r="R54" s="225"/>
      <c r="S54" s="225"/>
      <c r="T54" s="226"/>
      <c r="U54" s="220"/>
      <c r="V54" s="220">
        <f>SUM(V55:V79)</f>
        <v>0</v>
      </c>
      <c r="W54" s="220"/>
      <c r="X54" s="220"/>
      <c r="AG54" t="s">
        <v>264</v>
      </c>
    </row>
    <row r="55" spans="1:60" outlineLevel="1" x14ac:dyDescent="0.25">
      <c r="A55" s="248">
        <v>11</v>
      </c>
      <c r="B55" s="249" t="s">
        <v>126</v>
      </c>
      <c r="C55" s="257" t="s">
        <v>2334</v>
      </c>
      <c r="D55" s="250" t="s">
        <v>448</v>
      </c>
      <c r="E55" s="251">
        <v>1</v>
      </c>
      <c r="F55" s="252"/>
      <c r="G55" s="253">
        <f>ROUND(E55*F55,2)</f>
        <v>0</v>
      </c>
      <c r="H55" s="252"/>
      <c r="I55" s="253">
        <f>ROUND(E55*H55,2)</f>
        <v>0</v>
      </c>
      <c r="J55" s="252"/>
      <c r="K55" s="253">
        <f>ROUND(E55*J55,2)</f>
        <v>0</v>
      </c>
      <c r="L55" s="253">
        <v>21</v>
      </c>
      <c r="M55" s="253">
        <f>G55*(1+L55/100)</f>
        <v>0</v>
      </c>
      <c r="N55" s="253">
        <v>0</v>
      </c>
      <c r="O55" s="253">
        <f>ROUND(E55*N55,2)</f>
        <v>0</v>
      </c>
      <c r="P55" s="253">
        <v>0</v>
      </c>
      <c r="Q55" s="253">
        <f>ROUND(E55*P55,2)</f>
        <v>0</v>
      </c>
      <c r="R55" s="253"/>
      <c r="S55" s="253" t="s">
        <v>268</v>
      </c>
      <c r="T55" s="254" t="s">
        <v>269</v>
      </c>
      <c r="U55" s="219">
        <v>0</v>
      </c>
      <c r="V55" s="219">
        <f>ROUND(E55*U55,2)</f>
        <v>0</v>
      </c>
      <c r="W55" s="219"/>
      <c r="X55" s="219" t="s">
        <v>2330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2331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48">
        <v>12</v>
      </c>
      <c r="B56" s="249" t="s">
        <v>128</v>
      </c>
      <c r="C56" s="257" t="s">
        <v>2335</v>
      </c>
      <c r="D56" s="250" t="s">
        <v>448</v>
      </c>
      <c r="E56" s="251">
        <v>1</v>
      </c>
      <c r="F56" s="252"/>
      <c r="G56" s="253">
        <f>ROUND(E56*F56,2)</f>
        <v>0</v>
      </c>
      <c r="H56" s="252"/>
      <c r="I56" s="253">
        <f>ROUND(E56*H56,2)</f>
        <v>0</v>
      </c>
      <c r="J56" s="252"/>
      <c r="K56" s="253">
        <f>ROUND(E56*J56,2)</f>
        <v>0</v>
      </c>
      <c r="L56" s="253">
        <v>21</v>
      </c>
      <c r="M56" s="253">
        <f>G56*(1+L56/100)</f>
        <v>0</v>
      </c>
      <c r="N56" s="253">
        <v>0</v>
      </c>
      <c r="O56" s="253">
        <f>ROUND(E56*N56,2)</f>
        <v>0</v>
      </c>
      <c r="P56" s="253">
        <v>0</v>
      </c>
      <c r="Q56" s="253">
        <f>ROUND(E56*P56,2)</f>
        <v>0</v>
      </c>
      <c r="R56" s="253"/>
      <c r="S56" s="253" t="s">
        <v>268</v>
      </c>
      <c r="T56" s="254" t="s">
        <v>269</v>
      </c>
      <c r="U56" s="219">
        <v>0</v>
      </c>
      <c r="V56" s="219">
        <f>ROUND(E56*U56,2)</f>
        <v>0</v>
      </c>
      <c r="W56" s="219"/>
      <c r="X56" s="219" t="s">
        <v>2330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2331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48">
        <v>13</v>
      </c>
      <c r="B57" s="249" t="s">
        <v>130</v>
      </c>
      <c r="C57" s="257" t="s">
        <v>2336</v>
      </c>
      <c r="D57" s="250" t="s">
        <v>448</v>
      </c>
      <c r="E57" s="251">
        <v>1</v>
      </c>
      <c r="F57" s="252"/>
      <c r="G57" s="253">
        <f>ROUND(E57*F57,2)</f>
        <v>0</v>
      </c>
      <c r="H57" s="252"/>
      <c r="I57" s="253">
        <f>ROUND(E57*H57,2)</f>
        <v>0</v>
      </c>
      <c r="J57" s="252"/>
      <c r="K57" s="253">
        <f>ROUND(E57*J57,2)</f>
        <v>0</v>
      </c>
      <c r="L57" s="253">
        <v>21</v>
      </c>
      <c r="M57" s="253">
        <f>G57*(1+L57/100)</f>
        <v>0</v>
      </c>
      <c r="N57" s="253">
        <v>0</v>
      </c>
      <c r="O57" s="253">
        <f>ROUND(E57*N57,2)</f>
        <v>0</v>
      </c>
      <c r="P57" s="253">
        <v>0</v>
      </c>
      <c r="Q57" s="253">
        <f>ROUND(E57*P57,2)</f>
        <v>0</v>
      </c>
      <c r="R57" s="253"/>
      <c r="S57" s="253" t="s">
        <v>268</v>
      </c>
      <c r="T57" s="254" t="s">
        <v>269</v>
      </c>
      <c r="U57" s="219">
        <v>0</v>
      </c>
      <c r="V57" s="219">
        <f>ROUND(E57*U57,2)</f>
        <v>0</v>
      </c>
      <c r="W57" s="219"/>
      <c r="X57" s="219" t="s">
        <v>2330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2331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27">
        <v>14</v>
      </c>
      <c r="B58" s="228" t="s">
        <v>2181</v>
      </c>
      <c r="C58" s="239" t="s">
        <v>2323</v>
      </c>
      <c r="D58" s="229" t="s">
        <v>448</v>
      </c>
      <c r="E58" s="230">
        <v>1</v>
      </c>
      <c r="F58" s="231"/>
      <c r="G58" s="232">
        <f>ROUND(E58*F58,2)</f>
        <v>0</v>
      </c>
      <c r="H58" s="231"/>
      <c r="I58" s="232">
        <f>ROUND(E58*H58,2)</f>
        <v>0</v>
      </c>
      <c r="J58" s="231"/>
      <c r="K58" s="232">
        <f>ROUND(E58*J58,2)</f>
        <v>0</v>
      </c>
      <c r="L58" s="232">
        <v>21</v>
      </c>
      <c r="M58" s="232">
        <f>G58*(1+L58/100)</f>
        <v>0</v>
      </c>
      <c r="N58" s="232">
        <v>0</v>
      </c>
      <c r="O58" s="232">
        <f>ROUND(E58*N58,2)</f>
        <v>0</v>
      </c>
      <c r="P58" s="232">
        <v>0</v>
      </c>
      <c r="Q58" s="232">
        <f>ROUND(E58*P58,2)</f>
        <v>0</v>
      </c>
      <c r="R58" s="232"/>
      <c r="S58" s="232" t="s">
        <v>268</v>
      </c>
      <c r="T58" s="233" t="s">
        <v>269</v>
      </c>
      <c r="U58" s="219">
        <v>0</v>
      </c>
      <c r="V58" s="219">
        <f>ROUND(E58*U58,2)</f>
        <v>0</v>
      </c>
      <c r="W58" s="219"/>
      <c r="X58" s="219" t="s">
        <v>2330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2331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7"/>
      <c r="B59" s="218"/>
      <c r="C59" s="240" t="s">
        <v>2341</v>
      </c>
      <c r="D59" s="235"/>
      <c r="E59" s="235"/>
      <c r="F59" s="235"/>
      <c r="G59" s="235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272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7"/>
      <c r="B60" s="218"/>
      <c r="C60" s="241" t="s">
        <v>2342</v>
      </c>
      <c r="D60" s="236"/>
      <c r="E60" s="236"/>
      <c r="F60" s="236"/>
      <c r="G60" s="236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272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7"/>
      <c r="B61" s="218"/>
      <c r="C61" s="241" t="s">
        <v>2343</v>
      </c>
      <c r="D61" s="236"/>
      <c r="E61" s="236"/>
      <c r="F61" s="236"/>
      <c r="G61" s="236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272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7"/>
      <c r="B62" s="218"/>
      <c r="C62" s="241" t="s">
        <v>2344</v>
      </c>
      <c r="D62" s="236"/>
      <c r="E62" s="236"/>
      <c r="F62" s="236"/>
      <c r="G62" s="236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272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7"/>
      <c r="B63" s="218"/>
      <c r="C63" s="241" t="s">
        <v>2345</v>
      </c>
      <c r="D63" s="236"/>
      <c r="E63" s="236"/>
      <c r="F63" s="236"/>
      <c r="G63" s="236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272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7"/>
      <c r="B64" s="218"/>
      <c r="C64" s="241" t="s">
        <v>2346</v>
      </c>
      <c r="D64" s="236"/>
      <c r="E64" s="236"/>
      <c r="F64" s="236"/>
      <c r="G64" s="236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272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7"/>
      <c r="B65" s="218"/>
      <c r="C65" s="241" t="s">
        <v>2347</v>
      </c>
      <c r="D65" s="236"/>
      <c r="E65" s="236"/>
      <c r="F65" s="236"/>
      <c r="G65" s="236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272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7"/>
      <c r="B66" s="218"/>
      <c r="C66" s="241" t="s">
        <v>2348</v>
      </c>
      <c r="D66" s="236"/>
      <c r="E66" s="236"/>
      <c r="F66" s="236"/>
      <c r="G66" s="236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272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7"/>
      <c r="B67" s="218"/>
      <c r="C67" s="241" t="s">
        <v>2349</v>
      </c>
      <c r="D67" s="236"/>
      <c r="E67" s="236"/>
      <c r="F67" s="236"/>
      <c r="G67" s="236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272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7"/>
      <c r="B68" s="218"/>
      <c r="C68" s="241" t="s">
        <v>2350</v>
      </c>
      <c r="D68" s="236"/>
      <c r="E68" s="236"/>
      <c r="F68" s="236"/>
      <c r="G68" s="236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272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7"/>
      <c r="B69" s="218"/>
      <c r="C69" s="241" t="s">
        <v>2324</v>
      </c>
      <c r="D69" s="236"/>
      <c r="E69" s="236"/>
      <c r="F69" s="236"/>
      <c r="G69" s="236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272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27">
        <v>15</v>
      </c>
      <c r="B70" s="228" t="s">
        <v>132</v>
      </c>
      <c r="C70" s="239" t="s">
        <v>2325</v>
      </c>
      <c r="D70" s="229" t="s">
        <v>448</v>
      </c>
      <c r="E70" s="230">
        <v>1</v>
      </c>
      <c r="F70" s="231"/>
      <c r="G70" s="232">
        <f>ROUND(E70*F70,2)</f>
        <v>0</v>
      </c>
      <c r="H70" s="231"/>
      <c r="I70" s="232">
        <f>ROUND(E70*H70,2)</f>
        <v>0</v>
      </c>
      <c r="J70" s="231"/>
      <c r="K70" s="232">
        <f>ROUND(E70*J70,2)</f>
        <v>0</v>
      </c>
      <c r="L70" s="232">
        <v>21</v>
      </c>
      <c r="M70" s="232">
        <f>G70*(1+L70/100)</f>
        <v>0</v>
      </c>
      <c r="N70" s="232">
        <v>0</v>
      </c>
      <c r="O70" s="232">
        <f>ROUND(E70*N70,2)</f>
        <v>0</v>
      </c>
      <c r="P70" s="232">
        <v>0</v>
      </c>
      <c r="Q70" s="232">
        <f>ROUND(E70*P70,2)</f>
        <v>0</v>
      </c>
      <c r="R70" s="232"/>
      <c r="S70" s="232" t="s">
        <v>268</v>
      </c>
      <c r="T70" s="233" t="s">
        <v>269</v>
      </c>
      <c r="U70" s="219">
        <v>0</v>
      </c>
      <c r="V70" s="219">
        <f>ROUND(E70*U70,2)</f>
        <v>0</v>
      </c>
      <c r="W70" s="219"/>
      <c r="X70" s="219" t="s">
        <v>2330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2331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7"/>
      <c r="B71" s="218"/>
      <c r="C71" s="240" t="s">
        <v>2351</v>
      </c>
      <c r="D71" s="235"/>
      <c r="E71" s="235"/>
      <c r="F71" s="235"/>
      <c r="G71" s="235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272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7"/>
      <c r="B72" s="218"/>
      <c r="C72" s="241" t="s">
        <v>2326</v>
      </c>
      <c r="D72" s="236"/>
      <c r="E72" s="236"/>
      <c r="F72" s="236"/>
      <c r="G72" s="236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272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7"/>
      <c r="B73" s="218"/>
      <c r="C73" s="241" t="s">
        <v>2352</v>
      </c>
      <c r="D73" s="236"/>
      <c r="E73" s="236"/>
      <c r="F73" s="236"/>
      <c r="G73" s="236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272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7"/>
      <c r="B74" s="218"/>
      <c r="C74" s="241" t="s">
        <v>2327</v>
      </c>
      <c r="D74" s="236"/>
      <c r="E74" s="236"/>
      <c r="F74" s="236"/>
      <c r="G74" s="236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272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27">
        <v>16</v>
      </c>
      <c r="B75" s="228" t="s">
        <v>134</v>
      </c>
      <c r="C75" s="239" t="s">
        <v>2321</v>
      </c>
      <c r="D75" s="229" t="s">
        <v>448</v>
      </c>
      <c r="E75" s="230">
        <v>1</v>
      </c>
      <c r="F75" s="231"/>
      <c r="G75" s="232">
        <f>ROUND(E75*F75,2)</f>
        <v>0</v>
      </c>
      <c r="H75" s="231"/>
      <c r="I75" s="232">
        <f>ROUND(E75*H75,2)</f>
        <v>0</v>
      </c>
      <c r="J75" s="231"/>
      <c r="K75" s="232">
        <f>ROUND(E75*J75,2)</f>
        <v>0</v>
      </c>
      <c r="L75" s="232">
        <v>21</v>
      </c>
      <c r="M75" s="232">
        <f>G75*(1+L75/100)</f>
        <v>0</v>
      </c>
      <c r="N75" s="232">
        <v>0</v>
      </c>
      <c r="O75" s="232">
        <f>ROUND(E75*N75,2)</f>
        <v>0</v>
      </c>
      <c r="P75" s="232">
        <v>0</v>
      </c>
      <c r="Q75" s="232">
        <f>ROUND(E75*P75,2)</f>
        <v>0</v>
      </c>
      <c r="R75" s="232"/>
      <c r="S75" s="232" t="s">
        <v>268</v>
      </c>
      <c r="T75" s="233" t="s">
        <v>269</v>
      </c>
      <c r="U75" s="219">
        <v>0</v>
      </c>
      <c r="V75" s="219">
        <f>ROUND(E75*U75,2)</f>
        <v>0</v>
      </c>
      <c r="W75" s="219"/>
      <c r="X75" s="219" t="s">
        <v>368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1972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7"/>
      <c r="B76" s="218"/>
      <c r="C76" s="240" t="s">
        <v>2337</v>
      </c>
      <c r="D76" s="235"/>
      <c r="E76" s="235"/>
      <c r="F76" s="235"/>
      <c r="G76" s="235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272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7"/>
      <c r="B77" s="218"/>
      <c r="C77" s="241" t="s">
        <v>2338</v>
      </c>
      <c r="D77" s="236"/>
      <c r="E77" s="236"/>
      <c r="F77" s="236"/>
      <c r="G77" s="236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272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7"/>
      <c r="B78" s="218"/>
      <c r="C78" s="241" t="s">
        <v>2339</v>
      </c>
      <c r="D78" s="236"/>
      <c r="E78" s="236"/>
      <c r="F78" s="236"/>
      <c r="G78" s="236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272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7"/>
      <c r="B79" s="218"/>
      <c r="C79" s="241" t="s">
        <v>2340</v>
      </c>
      <c r="D79" s="236"/>
      <c r="E79" s="236"/>
      <c r="F79" s="236"/>
      <c r="G79" s="236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272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5">
      <c r="A80" s="3"/>
      <c r="B80" s="4"/>
      <c r="C80" s="242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AE80">
        <v>15</v>
      </c>
      <c r="AF80">
        <v>21</v>
      </c>
      <c r="AG80" t="s">
        <v>250</v>
      </c>
    </row>
    <row r="81" spans="1:33" x14ac:dyDescent="0.25">
      <c r="A81" s="213"/>
      <c r="B81" s="214" t="s">
        <v>29</v>
      </c>
      <c r="C81" s="243"/>
      <c r="D81" s="215"/>
      <c r="E81" s="216"/>
      <c r="F81" s="216"/>
      <c r="G81" s="237">
        <f>G8+G31+G54</f>
        <v>0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AE81">
        <f>SUMIF(L7:L79,AE80,G7:G79)</f>
        <v>0</v>
      </c>
      <c r="AF81">
        <f>SUMIF(L7:L79,AF80,G7:G79)</f>
        <v>0</v>
      </c>
      <c r="AG81" t="s">
        <v>340</v>
      </c>
    </row>
    <row r="82" spans="1:33" x14ac:dyDescent="0.25">
      <c r="C82" s="244"/>
      <c r="D82" s="10"/>
      <c r="AG82" t="s">
        <v>361</v>
      </c>
    </row>
    <row r="83" spans="1:33" x14ac:dyDescent="0.25">
      <c r="D83" s="10"/>
    </row>
    <row r="84" spans="1:33" x14ac:dyDescent="0.25">
      <c r="D84" s="10"/>
    </row>
    <row r="85" spans="1:33" x14ac:dyDescent="0.25">
      <c r="D85" s="10"/>
    </row>
    <row r="86" spans="1:33" x14ac:dyDescent="0.25">
      <c r="D86" s="10"/>
    </row>
    <row r="87" spans="1:33" x14ac:dyDescent="0.25">
      <c r="D87" s="10"/>
    </row>
    <row r="88" spans="1:33" x14ac:dyDescent="0.25">
      <c r="D88" s="10"/>
    </row>
    <row r="89" spans="1:33" x14ac:dyDescent="0.25">
      <c r="D89" s="10"/>
    </row>
    <row r="90" spans="1:33" x14ac:dyDescent="0.25">
      <c r="D90" s="10"/>
    </row>
    <row r="91" spans="1:33" x14ac:dyDescent="0.25">
      <c r="D91" s="10"/>
    </row>
    <row r="92" spans="1:33" x14ac:dyDescent="0.25">
      <c r="D92" s="10"/>
    </row>
    <row r="93" spans="1:33" x14ac:dyDescent="0.25">
      <c r="D93" s="10"/>
    </row>
    <row r="94" spans="1:33" x14ac:dyDescent="0.25">
      <c r="D94" s="10"/>
    </row>
    <row r="95" spans="1:33" x14ac:dyDescent="0.25">
      <c r="D95" s="10"/>
    </row>
    <row r="96" spans="1:33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YBN01K+3HV55pt2BJa6KFmUOSjEnla9BPIu+IXn/CZvMFGHh5txkAYu/t0V1T7F3EhvCgHM+DX4+WYLMQ0p4wA==" saltValue="fBkhOpRUxHe9/ndaO0JKhw==" spinCount="100000" sheet="1"/>
  <mergeCells count="57">
    <mergeCell ref="C77:G77"/>
    <mergeCell ref="C78:G78"/>
    <mergeCell ref="C79:G79"/>
    <mergeCell ref="C69:G69"/>
    <mergeCell ref="C71:G71"/>
    <mergeCell ref="C72:G72"/>
    <mergeCell ref="C73:G73"/>
    <mergeCell ref="C74:G74"/>
    <mergeCell ref="C76:G76"/>
    <mergeCell ref="C63:G63"/>
    <mergeCell ref="C64:G64"/>
    <mergeCell ref="C65:G65"/>
    <mergeCell ref="C66:G66"/>
    <mergeCell ref="C67:G67"/>
    <mergeCell ref="C68:G68"/>
    <mergeCell ref="C51:G51"/>
    <mergeCell ref="C52:G52"/>
    <mergeCell ref="C59:G59"/>
    <mergeCell ref="C60:G60"/>
    <mergeCell ref="C61:G61"/>
    <mergeCell ref="C62:G62"/>
    <mergeCell ref="C44:G44"/>
    <mergeCell ref="C45:G45"/>
    <mergeCell ref="C46:G46"/>
    <mergeCell ref="C47:G47"/>
    <mergeCell ref="C49:G49"/>
    <mergeCell ref="C50:G50"/>
    <mergeCell ref="C38:G38"/>
    <mergeCell ref="C39:G39"/>
    <mergeCell ref="C40:G40"/>
    <mergeCell ref="C41:G41"/>
    <mergeCell ref="C42:G42"/>
    <mergeCell ref="C43:G43"/>
    <mergeCell ref="C27:G27"/>
    <mergeCell ref="C28:G28"/>
    <mergeCell ref="C29:G29"/>
    <mergeCell ref="C33:G33"/>
    <mergeCell ref="C35:G35"/>
    <mergeCell ref="C37:G37"/>
    <mergeCell ref="C20:G20"/>
    <mergeCell ref="C21:G21"/>
    <mergeCell ref="C22:G22"/>
    <mergeCell ref="C23:G23"/>
    <mergeCell ref="C24:G24"/>
    <mergeCell ref="C26:G26"/>
    <mergeCell ref="C14:G14"/>
    <mergeCell ref="C15:G15"/>
    <mergeCell ref="C16:G16"/>
    <mergeCell ref="C17:G17"/>
    <mergeCell ref="C18:G18"/>
    <mergeCell ref="C19:G19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30</vt:i4>
      </vt:variant>
      <vt:variant>
        <vt:lpstr>Pojmenované oblasti</vt:lpstr>
      </vt:variant>
      <vt:variant>
        <vt:i4>100</vt:i4>
      </vt:variant>
    </vt:vector>
  </HeadingPairs>
  <TitlesOfParts>
    <vt:vector size="130" baseType="lpstr">
      <vt:lpstr>Pokyny pro vyplnění</vt:lpstr>
      <vt:lpstr>Stavba</vt:lpstr>
      <vt:lpstr>VzorPolozky</vt:lpstr>
      <vt:lpstr> 00 00 Naklady</vt:lpstr>
      <vt:lpstr>0100 0100 Pol</vt:lpstr>
      <vt:lpstr>1301 1301-A Pol</vt:lpstr>
      <vt:lpstr>1301 1301-B Pol</vt:lpstr>
      <vt:lpstr>1302 1302-1-A Pol</vt:lpstr>
      <vt:lpstr>1302 1302-1-B Pol</vt:lpstr>
      <vt:lpstr>1302 1302-2-A Pol</vt:lpstr>
      <vt:lpstr>1302 1302-2-B Pol</vt:lpstr>
      <vt:lpstr>1302 1302-3-A Pol</vt:lpstr>
      <vt:lpstr>1302 1302-3-B Pol</vt:lpstr>
      <vt:lpstr>2303 2303 Pol</vt:lpstr>
      <vt:lpstr>2309 2309 Pol</vt:lpstr>
      <vt:lpstr>2310 2310 Pol</vt:lpstr>
      <vt:lpstr>2312 2312 Pol</vt:lpstr>
      <vt:lpstr>2314 2314 Pol</vt:lpstr>
      <vt:lpstr>2319 2319 Pol</vt:lpstr>
      <vt:lpstr>2500 2500 Pol</vt:lpstr>
      <vt:lpstr>2600 2600 Pol</vt:lpstr>
      <vt:lpstr>2700 2700 Pol</vt:lpstr>
      <vt:lpstr>2800 2800 Pol</vt:lpstr>
      <vt:lpstr> 1301 1301-12A Pol</vt:lpstr>
      <vt:lpstr> 1301 1301-12B Pol</vt:lpstr>
      <vt:lpstr> 1302 1302-A Pol</vt:lpstr>
      <vt:lpstr> 1302 1302-B Pol</vt:lpstr>
      <vt:lpstr> 2319 2319 Pol</vt:lpstr>
      <vt:lpstr> 2516,2830 2516, 2830 Pol</vt:lpstr>
      <vt:lpstr> 2610,2710 2610, 2710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 00 00 Naklady'!Názvy_tisku</vt:lpstr>
      <vt:lpstr>' 1301 1301-12A Pol'!Názvy_tisku</vt:lpstr>
      <vt:lpstr>' 1301 1301-12B Pol'!Názvy_tisku</vt:lpstr>
      <vt:lpstr>' 1302 1302-A Pol'!Názvy_tisku</vt:lpstr>
      <vt:lpstr>' 1302 1302-B Pol'!Názvy_tisku</vt:lpstr>
      <vt:lpstr>' 2319 2319 Pol'!Názvy_tisku</vt:lpstr>
      <vt:lpstr>' 2516,2830 2516, 2830 Pol'!Názvy_tisku</vt:lpstr>
      <vt:lpstr>' 2610,2710 2610, 2710 Pol'!Názvy_tisku</vt:lpstr>
      <vt:lpstr>'0100 0100 Pol'!Názvy_tisku</vt:lpstr>
      <vt:lpstr>'1301 1301-A Pol'!Názvy_tisku</vt:lpstr>
      <vt:lpstr>'1301 1301-B Pol'!Názvy_tisku</vt:lpstr>
      <vt:lpstr>'1302 1302-1-A Pol'!Názvy_tisku</vt:lpstr>
      <vt:lpstr>'1302 1302-1-B Pol'!Názvy_tisku</vt:lpstr>
      <vt:lpstr>'1302 1302-2-A Pol'!Názvy_tisku</vt:lpstr>
      <vt:lpstr>'1302 1302-2-B Pol'!Názvy_tisku</vt:lpstr>
      <vt:lpstr>'1302 1302-3-A Pol'!Názvy_tisku</vt:lpstr>
      <vt:lpstr>'1302 1302-3-B Pol'!Názvy_tisku</vt:lpstr>
      <vt:lpstr>'2303 2303 Pol'!Názvy_tisku</vt:lpstr>
      <vt:lpstr>'2309 2309 Pol'!Názvy_tisku</vt:lpstr>
      <vt:lpstr>'2310 2310 Pol'!Názvy_tisku</vt:lpstr>
      <vt:lpstr>'2312 2312 Pol'!Názvy_tisku</vt:lpstr>
      <vt:lpstr>'2314 2314 Pol'!Názvy_tisku</vt:lpstr>
      <vt:lpstr>'2319 2319 Pol'!Názvy_tisku</vt:lpstr>
      <vt:lpstr>'2500 2500 Pol'!Názvy_tisku</vt:lpstr>
      <vt:lpstr>'2600 2600 Pol'!Názvy_tisku</vt:lpstr>
      <vt:lpstr>'2700 2700 Pol'!Názvy_tisku</vt:lpstr>
      <vt:lpstr>'2800 2800 Pol'!Názvy_tisku</vt:lpstr>
      <vt:lpstr>oadresa</vt:lpstr>
      <vt:lpstr>Stavba!Objednatel</vt:lpstr>
      <vt:lpstr>Stavba!Objekt</vt:lpstr>
      <vt:lpstr>' 00 00 Naklady'!Oblast_tisku</vt:lpstr>
      <vt:lpstr>' 1301 1301-12A Pol'!Oblast_tisku</vt:lpstr>
      <vt:lpstr>' 1301 1301-12B Pol'!Oblast_tisku</vt:lpstr>
      <vt:lpstr>' 1302 1302-A Pol'!Oblast_tisku</vt:lpstr>
      <vt:lpstr>' 1302 1302-B Pol'!Oblast_tisku</vt:lpstr>
      <vt:lpstr>' 2319 2319 Pol'!Oblast_tisku</vt:lpstr>
      <vt:lpstr>' 2516,2830 2516, 2830 Pol'!Oblast_tisku</vt:lpstr>
      <vt:lpstr>' 2610,2710 2610, 2710 Pol'!Oblast_tisku</vt:lpstr>
      <vt:lpstr>'0100 0100 Pol'!Oblast_tisku</vt:lpstr>
      <vt:lpstr>'1301 1301-A Pol'!Oblast_tisku</vt:lpstr>
      <vt:lpstr>'1301 1301-B Pol'!Oblast_tisku</vt:lpstr>
      <vt:lpstr>'1302 1302-1-A Pol'!Oblast_tisku</vt:lpstr>
      <vt:lpstr>'1302 1302-1-B Pol'!Oblast_tisku</vt:lpstr>
      <vt:lpstr>'1302 1302-2-A Pol'!Oblast_tisku</vt:lpstr>
      <vt:lpstr>'1302 1302-2-B Pol'!Oblast_tisku</vt:lpstr>
      <vt:lpstr>'1302 1302-3-A Pol'!Oblast_tisku</vt:lpstr>
      <vt:lpstr>'1302 1302-3-B Pol'!Oblast_tisku</vt:lpstr>
      <vt:lpstr>'2303 2303 Pol'!Oblast_tisku</vt:lpstr>
      <vt:lpstr>'2309 2309 Pol'!Oblast_tisku</vt:lpstr>
      <vt:lpstr>'2310 2310 Pol'!Oblast_tisku</vt:lpstr>
      <vt:lpstr>'2312 2312 Pol'!Oblast_tisku</vt:lpstr>
      <vt:lpstr>'2314 2314 Pol'!Oblast_tisku</vt:lpstr>
      <vt:lpstr>'2319 2319 Pol'!Oblast_tisku</vt:lpstr>
      <vt:lpstr>'2500 2500 Pol'!Oblast_tisku</vt:lpstr>
      <vt:lpstr>'2600 2600 Pol'!Oblast_tisku</vt:lpstr>
      <vt:lpstr>'2700 2700 Pol'!Oblast_tisku</vt:lpstr>
      <vt:lpstr>'2800 2800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cp:lastPrinted>2019-03-19T12:27:02Z</cp:lastPrinted>
  <dcterms:created xsi:type="dcterms:W3CDTF">2009-04-08T07:15:50Z</dcterms:created>
  <dcterms:modified xsi:type="dcterms:W3CDTF">2021-04-10T07:07:35Z</dcterms:modified>
</cp:coreProperties>
</file>